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421+557прРИМ'!$39:$39</definedName>
    <definedName name="_xlnm.Print_Area" localSheetId="0">'Смета по ФСНБ 421+557прРИМ'!$A$1:$L$2267</definedName>
  </definedNames>
  <calcPr calcId="162913" iterate="1"/>
</workbook>
</file>

<file path=xl/calcChain.xml><?xml version="1.0" encoding="utf-8"?>
<calcChain xmlns="http://schemas.openxmlformats.org/spreadsheetml/2006/main">
  <c r="H2265" i="6" l="1"/>
  <c r="H2262" i="6"/>
  <c r="L2257" i="6"/>
  <c r="C2257" i="6"/>
  <c r="L2256" i="6"/>
  <c r="C2256" i="6"/>
  <c r="L2255" i="6"/>
  <c r="C2255" i="6"/>
  <c r="L2254" i="6"/>
  <c r="C2254" i="6"/>
  <c r="L2253" i="6"/>
  <c r="C2253" i="6"/>
  <c r="L2252" i="6"/>
  <c r="C2252" i="6"/>
  <c r="L2251" i="6"/>
  <c r="C2251" i="6"/>
  <c r="L2247" i="6"/>
  <c r="L2240" i="6"/>
  <c r="L2243" i="6"/>
  <c r="L2242" i="6"/>
  <c r="L2235" i="6"/>
  <c r="L2231" i="6"/>
  <c r="L2219" i="6"/>
  <c r="L2218" i="6"/>
  <c r="L2217" i="6"/>
  <c r="L2216" i="6"/>
  <c r="L2215" i="6"/>
  <c r="L2214" i="6"/>
  <c r="L2212" i="6" s="1"/>
  <c r="L2211" i="6"/>
  <c r="L2210" i="6"/>
  <c r="L2208" i="6"/>
  <c r="L2205" i="6"/>
  <c r="L2200" i="6"/>
  <c r="L2195" i="6"/>
  <c r="L2194" i="6"/>
  <c r="L2187" i="6"/>
  <c r="L2186" i="6"/>
  <c r="L2182" i="6"/>
  <c r="L2166" i="6"/>
  <c r="L2162" i="6"/>
  <c r="G2139" i="6"/>
  <c r="G2138" i="6"/>
  <c r="L2137" i="6"/>
  <c r="L2133" i="6"/>
  <c r="L2131" i="6"/>
  <c r="L2130" i="6"/>
  <c r="L2124" i="6"/>
  <c r="L2123" i="6"/>
  <c r="L2119" i="6"/>
  <c r="AT2109" i="6"/>
  <c r="AR2109" i="6"/>
  <c r="AO2109" i="6"/>
  <c r="BA2109" i="6"/>
  <c r="AZ2109" i="6"/>
  <c r="AE2109" i="6"/>
  <c r="AD2109" i="6"/>
  <c r="L2108" i="6"/>
  <c r="K2109" i="6" s="1"/>
  <c r="J2108" i="6"/>
  <c r="E2108" i="6"/>
  <c r="G2108" i="6"/>
  <c r="D2108" i="6"/>
  <c r="B2108" i="6"/>
  <c r="AT2107" i="6"/>
  <c r="AR2107" i="6"/>
  <c r="AO2107" i="6"/>
  <c r="BA2107" i="6"/>
  <c r="AZ2107" i="6"/>
  <c r="AE2107" i="6"/>
  <c r="AD2107" i="6"/>
  <c r="L2106" i="6"/>
  <c r="K2107" i="6" s="1"/>
  <c r="J2106" i="6"/>
  <c r="E2106" i="6"/>
  <c r="G2106" i="6"/>
  <c r="D2106" i="6"/>
  <c r="B2106" i="6"/>
  <c r="AT2105" i="6"/>
  <c r="AR2105" i="6"/>
  <c r="AO2105" i="6"/>
  <c r="BA2105" i="6"/>
  <c r="AZ2105" i="6"/>
  <c r="AE2105" i="6"/>
  <c r="AD2105" i="6"/>
  <c r="L2104" i="6"/>
  <c r="K2105" i="6" s="1"/>
  <c r="J2104" i="6"/>
  <c r="E2104" i="6"/>
  <c r="G2104" i="6"/>
  <c r="D2104" i="6"/>
  <c r="B2104" i="6"/>
  <c r="AT2103" i="6"/>
  <c r="AR2103" i="6"/>
  <c r="AO2103" i="6"/>
  <c r="BA2103" i="6"/>
  <c r="AZ2103" i="6"/>
  <c r="AE2103" i="6"/>
  <c r="AD2103" i="6"/>
  <c r="L2102" i="6"/>
  <c r="K2103" i="6" s="1"/>
  <c r="J2102" i="6"/>
  <c r="E2102" i="6"/>
  <c r="G2102" i="6"/>
  <c r="D2102" i="6"/>
  <c r="B2102" i="6"/>
  <c r="AT2101" i="6"/>
  <c r="AR2101" i="6"/>
  <c r="AO2101" i="6"/>
  <c r="BA2101" i="6"/>
  <c r="AZ2101" i="6"/>
  <c r="AE2101" i="6"/>
  <c r="AD2101" i="6"/>
  <c r="L2100" i="6"/>
  <c r="K2101" i="6" s="1"/>
  <c r="J2100" i="6"/>
  <c r="E2100" i="6"/>
  <c r="G2100" i="6"/>
  <c r="D2100" i="6"/>
  <c r="B2100" i="6"/>
  <c r="AT2099" i="6"/>
  <c r="AR2099" i="6"/>
  <c r="AO2099" i="6"/>
  <c r="BA2099" i="6"/>
  <c r="AZ2099" i="6"/>
  <c r="AE2099" i="6"/>
  <c r="AD2099" i="6"/>
  <c r="L2098" i="6"/>
  <c r="K2099" i="6" s="1"/>
  <c r="J2098" i="6"/>
  <c r="E2098" i="6"/>
  <c r="G2098" i="6"/>
  <c r="D2098" i="6"/>
  <c r="B2098" i="6"/>
  <c r="AT2097" i="6"/>
  <c r="AR2097" i="6"/>
  <c r="AO2097" i="6"/>
  <c r="BA2097" i="6"/>
  <c r="AZ2097" i="6"/>
  <c r="AE2097" i="6"/>
  <c r="AD2097" i="6"/>
  <c r="L2096" i="6"/>
  <c r="K2097" i="6" s="1"/>
  <c r="J2096" i="6"/>
  <c r="E2096" i="6"/>
  <c r="G2096" i="6"/>
  <c r="D2096" i="6"/>
  <c r="B2096" i="6"/>
  <c r="AT2095" i="6"/>
  <c r="AR2095" i="6"/>
  <c r="AO2095" i="6"/>
  <c r="BA2095" i="6"/>
  <c r="AZ2095" i="6"/>
  <c r="AE2095" i="6"/>
  <c r="AD2095" i="6"/>
  <c r="L2094" i="6"/>
  <c r="K2095" i="6" s="1"/>
  <c r="J2094" i="6"/>
  <c r="E2094" i="6"/>
  <c r="G2094" i="6"/>
  <c r="D2094" i="6"/>
  <c r="B2094" i="6"/>
  <c r="AT2093" i="6"/>
  <c r="AR2093" i="6"/>
  <c r="AO2093" i="6"/>
  <c r="BA2093" i="6"/>
  <c r="AZ2093" i="6"/>
  <c r="AE2093" i="6"/>
  <c r="AD2093" i="6"/>
  <c r="L2092" i="6"/>
  <c r="K2093" i="6" s="1"/>
  <c r="J2092" i="6"/>
  <c r="E2092" i="6"/>
  <c r="G2092" i="6"/>
  <c r="D2092" i="6"/>
  <c r="B2092" i="6"/>
  <c r="AT2091" i="6"/>
  <c r="AR2091" i="6"/>
  <c r="AO2091" i="6"/>
  <c r="BA2091" i="6"/>
  <c r="AZ2091" i="6"/>
  <c r="AE2091" i="6"/>
  <c r="AD2091" i="6"/>
  <c r="L2090" i="6"/>
  <c r="K2091" i="6" s="1"/>
  <c r="J2090" i="6"/>
  <c r="E2090" i="6"/>
  <c r="G2090" i="6"/>
  <c r="D2090" i="6"/>
  <c r="B2090" i="6"/>
  <c r="AT2089" i="6"/>
  <c r="AR2089" i="6"/>
  <c r="AO2089" i="6"/>
  <c r="BA2089" i="6"/>
  <c r="AZ2089" i="6"/>
  <c r="AE2089" i="6"/>
  <c r="AD2089" i="6"/>
  <c r="L2088" i="6"/>
  <c r="K2089" i="6" s="1"/>
  <c r="J2088" i="6"/>
  <c r="E2088" i="6"/>
  <c r="G2088" i="6"/>
  <c r="D2088" i="6"/>
  <c r="B2088" i="6"/>
  <c r="AT2087" i="6"/>
  <c r="AR2087" i="6"/>
  <c r="AO2087" i="6"/>
  <c r="BA2087" i="6"/>
  <c r="AZ2087" i="6"/>
  <c r="AE2087" i="6"/>
  <c r="AD2087" i="6"/>
  <c r="L2086" i="6"/>
  <c r="K2087" i="6" s="1"/>
  <c r="J2086" i="6"/>
  <c r="E2086" i="6"/>
  <c r="G2086" i="6"/>
  <c r="D2086" i="6"/>
  <c r="B2086" i="6"/>
  <c r="AT2085" i="6"/>
  <c r="AR2085" i="6"/>
  <c r="AO2085" i="6"/>
  <c r="BA2085" i="6"/>
  <c r="AZ2085" i="6"/>
  <c r="AE2085" i="6"/>
  <c r="AD2085" i="6"/>
  <c r="L2084" i="6"/>
  <c r="K2085" i="6" s="1"/>
  <c r="J2084" i="6"/>
  <c r="E2084" i="6"/>
  <c r="G2084" i="6"/>
  <c r="D2084" i="6"/>
  <c r="B2084" i="6"/>
  <c r="AT2083" i="6"/>
  <c r="AR2083" i="6"/>
  <c r="AO2083" i="6"/>
  <c r="BA2083" i="6"/>
  <c r="AZ2083" i="6"/>
  <c r="AE2083" i="6"/>
  <c r="AD2083" i="6"/>
  <c r="L2082" i="6"/>
  <c r="K2083" i="6" s="1"/>
  <c r="J2082" i="6"/>
  <c r="E2082" i="6"/>
  <c r="G2082" i="6"/>
  <c r="D2082" i="6"/>
  <c r="B2082" i="6"/>
  <c r="AT2081" i="6"/>
  <c r="AR2081" i="6"/>
  <c r="AO2081" i="6"/>
  <c r="BA2081" i="6"/>
  <c r="AZ2081" i="6"/>
  <c r="AE2081" i="6"/>
  <c r="AD2081" i="6"/>
  <c r="L2080" i="6"/>
  <c r="K2081" i="6" s="1"/>
  <c r="J2080" i="6"/>
  <c r="E2080" i="6"/>
  <c r="G2080" i="6"/>
  <c r="D2080" i="6"/>
  <c r="B2080" i="6"/>
  <c r="AT2079" i="6"/>
  <c r="AR2079" i="6"/>
  <c r="AO2079" i="6"/>
  <c r="BA2079" i="6"/>
  <c r="AZ2079" i="6"/>
  <c r="AE2079" i="6"/>
  <c r="AD2079" i="6"/>
  <c r="L2078" i="6"/>
  <c r="K2079" i="6" s="1"/>
  <c r="J2078" i="6"/>
  <c r="E2078" i="6"/>
  <c r="G2078" i="6"/>
  <c r="D2078" i="6"/>
  <c r="B2078" i="6"/>
  <c r="AT2077" i="6"/>
  <c r="AR2077" i="6"/>
  <c r="AO2077" i="6"/>
  <c r="BA2077" i="6"/>
  <c r="AZ2077" i="6"/>
  <c r="AE2077" i="6"/>
  <c r="AD2077" i="6"/>
  <c r="L2076" i="6"/>
  <c r="K2077" i="6" s="1"/>
  <c r="J2076" i="6"/>
  <c r="E2076" i="6"/>
  <c r="G2076" i="6"/>
  <c r="D2076" i="6"/>
  <c r="B2076" i="6"/>
  <c r="AT2075" i="6"/>
  <c r="AR2075" i="6"/>
  <c r="AO2075" i="6"/>
  <c r="BA2075" i="6"/>
  <c r="AZ2075" i="6"/>
  <c r="AE2075" i="6"/>
  <c r="AD2075" i="6"/>
  <c r="L2074" i="6"/>
  <c r="K2075" i="6" s="1"/>
  <c r="J2074" i="6"/>
  <c r="E2074" i="6"/>
  <c r="G2074" i="6"/>
  <c r="D2074" i="6"/>
  <c r="B2074" i="6"/>
  <c r="AT2073" i="6"/>
  <c r="AR2073" i="6"/>
  <c r="AO2073" i="6"/>
  <c r="BA2073" i="6"/>
  <c r="AZ2073" i="6"/>
  <c r="AE2073" i="6"/>
  <c r="AD2073" i="6"/>
  <c r="L2072" i="6"/>
  <c r="K2073" i="6" s="1"/>
  <c r="J2072" i="6"/>
  <c r="E2072" i="6"/>
  <c r="G2072" i="6"/>
  <c r="D2072" i="6"/>
  <c r="B2072" i="6"/>
  <c r="AT2071" i="6"/>
  <c r="AR2071" i="6"/>
  <c r="AO2071" i="6"/>
  <c r="BA2071" i="6"/>
  <c r="AZ2071" i="6"/>
  <c r="AE2071" i="6"/>
  <c r="AD2071" i="6"/>
  <c r="L2070" i="6"/>
  <c r="K2071" i="6" s="1"/>
  <c r="J2070" i="6"/>
  <c r="E2070" i="6"/>
  <c r="G2070" i="6"/>
  <c r="D2070" i="6"/>
  <c r="B2070" i="6"/>
  <c r="AT2069" i="6"/>
  <c r="AR2069" i="6"/>
  <c r="AO2069" i="6"/>
  <c r="BA2069" i="6"/>
  <c r="AZ2069" i="6"/>
  <c r="AE2069" i="6"/>
  <c r="AD2069" i="6"/>
  <c r="L2068" i="6"/>
  <c r="K2069" i="6" s="1"/>
  <c r="J2068" i="6"/>
  <c r="E2068" i="6"/>
  <c r="I2069" i="6" s="1"/>
  <c r="G2068" i="6"/>
  <c r="D2068" i="6"/>
  <c r="B2068" i="6"/>
  <c r="AT2067" i="6"/>
  <c r="AR2067" i="6"/>
  <c r="AO2067" i="6"/>
  <c r="BA2067" i="6"/>
  <c r="AZ2067" i="6"/>
  <c r="AE2067" i="6"/>
  <c r="AD2067" i="6"/>
  <c r="L2066" i="6"/>
  <c r="K2067" i="6" s="1"/>
  <c r="J2066" i="6"/>
  <c r="E2066" i="6"/>
  <c r="G2066" i="6"/>
  <c r="D2066" i="6"/>
  <c r="B2066" i="6"/>
  <c r="AT2065" i="6"/>
  <c r="AR2065" i="6"/>
  <c r="AO2065" i="6"/>
  <c r="BA2065" i="6"/>
  <c r="AZ2065" i="6"/>
  <c r="AE2065" i="6"/>
  <c r="AD2065" i="6"/>
  <c r="L2064" i="6"/>
  <c r="K2065" i="6" s="1"/>
  <c r="J2064" i="6"/>
  <c r="E2064" i="6"/>
  <c r="G2064" i="6"/>
  <c r="D2064" i="6"/>
  <c r="B2064" i="6"/>
  <c r="AT2063" i="6"/>
  <c r="AR2063" i="6"/>
  <c r="AO2063" i="6"/>
  <c r="BA2063" i="6"/>
  <c r="AZ2063" i="6"/>
  <c r="AE2063" i="6"/>
  <c r="AD2063" i="6"/>
  <c r="L2062" i="6"/>
  <c r="K2063" i="6" s="1"/>
  <c r="J2062" i="6"/>
  <c r="E2062" i="6"/>
  <c r="G2062" i="6"/>
  <c r="D2062" i="6"/>
  <c r="B2062" i="6"/>
  <c r="AT2061" i="6"/>
  <c r="AR2061" i="6"/>
  <c r="AO2061" i="6"/>
  <c r="BA2061" i="6"/>
  <c r="AZ2061" i="6"/>
  <c r="AE2061" i="6"/>
  <c r="AD2061" i="6"/>
  <c r="L2060" i="6"/>
  <c r="K2061" i="6" s="1"/>
  <c r="J2060" i="6"/>
  <c r="E2060" i="6"/>
  <c r="G2060" i="6"/>
  <c r="D2060" i="6"/>
  <c r="B2060" i="6"/>
  <c r="AT2059" i="6"/>
  <c r="AR2059" i="6"/>
  <c r="AO2059" i="6"/>
  <c r="BA2059" i="6"/>
  <c r="AZ2059" i="6"/>
  <c r="AE2059" i="6"/>
  <c r="AD2059" i="6"/>
  <c r="L2058" i="6"/>
  <c r="K2059" i="6" s="1"/>
  <c r="J2058" i="6"/>
  <c r="E2058" i="6"/>
  <c r="G2058" i="6"/>
  <c r="D2058" i="6"/>
  <c r="B2058" i="6"/>
  <c r="G2054" i="6"/>
  <c r="G2053" i="6"/>
  <c r="L2052" i="6"/>
  <c r="L2051" i="6"/>
  <c r="L2048" i="6"/>
  <c r="L2046" i="6"/>
  <c r="L2045" i="6"/>
  <c r="L2043" i="6" s="1"/>
  <c r="L2039" i="6"/>
  <c r="L2038" i="6"/>
  <c r="L2034" i="6"/>
  <c r="AT2024" i="6"/>
  <c r="AR2024" i="6"/>
  <c r="AO2024" i="6"/>
  <c r="BA2024" i="6"/>
  <c r="AZ2024" i="6"/>
  <c r="AE2024" i="6"/>
  <c r="AD2024" i="6"/>
  <c r="L2023" i="6"/>
  <c r="K2024" i="6" s="1"/>
  <c r="J2023" i="6"/>
  <c r="E2023" i="6"/>
  <c r="G2023" i="6"/>
  <c r="D2023" i="6"/>
  <c r="C2023" i="6"/>
  <c r="B2023" i="6"/>
  <c r="AT2022" i="6"/>
  <c r="AR2022" i="6"/>
  <c r="AO2022" i="6"/>
  <c r="BA2022" i="6"/>
  <c r="AZ2022" i="6"/>
  <c r="AE2022" i="6"/>
  <c r="AD2022" i="6"/>
  <c r="C2021" i="6"/>
  <c r="L2020" i="6"/>
  <c r="I2020" i="6"/>
  <c r="H2020" i="6"/>
  <c r="E2020" i="6"/>
  <c r="G2020" i="6"/>
  <c r="D2020" i="6"/>
  <c r="C2020" i="6"/>
  <c r="B2020" i="6"/>
  <c r="AT2019" i="6"/>
  <c r="AR2019" i="6"/>
  <c r="AO2019" i="6"/>
  <c r="BA2019" i="6"/>
  <c r="AZ2019" i="6"/>
  <c r="AE2019" i="6"/>
  <c r="AD2019" i="6"/>
  <c r="C2018" i="6"/>
  <c r="L2017" i="6"/>
  <c r="K2019" i="6" s="1"/>
  <c r="I2017" i="6"/>
  <c r="H2017" i="6"/>
  <c r="E2017" i="6"/>
  <c r="G2017" i="6"/>
  <c r="D2017" i="6"/>
  <c r="C2017" i="6"/>
  <c r="B2017" i="6"/>
  <c r="AT2016" i="6"/>
  <c r="AR2016" i="6"/>
  <c r="AO2016" i="6"/>
  <c r="BA2016" i="6"/>
  <c r="AZ2016" i="6"/>
  <c r="AE2016" i="6"/>
  <c r="AD2016" i="6"/>
  <c r="C2015" i="6"/>
  <c r="L2014" i="6"/>
  <c r="AW2016" i="6" s="1"/>
  <c r="I2014" i="6"/>
  <c r="H2014" i="6"/>
  <c r="E2014" i="6"/>
  <c r="G2014" i="6"/>
  <c r="D2014" i="6"/>
  <c r="C2014" i="6"/>
  <c r="B2014" i="6"/>
  <c r="AT2013" i="6"/>
  <c r="AR2013" i="6"/>
  <c r="AO2013" i="6"/>
  <c r="BA2013" i="6"/>
  <c r="AZ2013" i="6"/>
  <c r="AE2013" i="6"/>
  <c r="AD2013" i="6"/>
  <c r="C2012" i="6"/>
  <c r="L2011" i="6"/>
  <c r="K2013" i="6" s="1"/>
  <c r="J2011" i="6"/>
  <c r="E2011" i="6"/>
  <c r="G2011" i="6"/>
  <c r="D2011" i="6"/>
  <c r="C2011" i="6"/>
  <c r="B2011" i="6"/>
  <c r="AT2010" i="6"/>
  <c r="AR2010" i="6"/>
  <c r="AO2010" i="6"/>
  <c r="BA2010" i="6"/>
  <c r="AZ2010" i="6"/>
  <c r="AE2010" i="6"/>
  <c r="AD2010" i="6"/>
  <c r="C2009" i="6"/>
  <c r="L2008" i="6"/>
  <c r="AN2010" i="6" s="1"/>
  <c r="J2008" i="6"/>
  <c r="E2008" i="6"/>
  <c r="G2008" i="6"/>
  <c r="D2008" i="6"/>
  <c r="C2008" i="6"/>
  <c r="B2008" i="6"/>
  <c r="AT2007" i="6"/>
  <c r="AR2007" i="6"/>
  <c r="AO2007" i="6"/>
  <c r="BA2007" i="6"/>
  <c r="AZ2007" i="6"/>
  <c r="AE2007" i="6"/>
  <c r="AD2007" i="6"/>
  <c r="C2006" i="6"/>
  <c r="L2005" i="6"/>
  <c r="AW2007" i="6" s="1"/>
  <c r="I2005" i="6"/>
  <c r="H2005" i="6"/>
  <c r="E2005" i="6"/>
  <c r="G2005" i="6"/>
  <c r="D2005" i="6"/>
  <c r="C2005" i="6"/>
  <c r="B2005" i="6"/>
  <c r="G2001" i="6"/>
  <c r="G2000" i="6"/>
  <c r="L1999" i="6"/>
  <c r="L1998" i="6"/>
  <c r="L1995" i="6"/>
  <c r="L1993" i="6"/>
  <c r="L1992" i="6"/>
  <c r="L1986" i="6"/>
  <c r="L1985" i="6"/>
  <c r="L1981" i="6"/>
  <c r="AW1971" i="6"/>
  <c r="L1984" i="6" s="1"/>
  <c r="AR1971" i="6"/>
  <c r="BA1971" i="6"/>
  <c r="L1989" i="6" s="1"/>
  <c r="AZ1971" i="6"/>
  <c r="L1988" i="6" s="1"/>
  <c r="AE1971" i="6"/>
  <c r="AD1971" i="6"/>
  <c r="L1969" i="6"/>
  <c r="AT1971" i="6" s="1"/>
  <c r="L1980" i="6" s="1"/>
  <c r="J1969" i="6"/>
  <c r="G1969" i="6"/>
  <c r="E1969" i="6"/>
  <c r="L1968" i="6"/>
  <c r="K1971" i="6" s="1"/>
  <c r="I1968" i="6"/>
  <c r="H1968" i="6"/>
  <c r="E1968" i="6"/>
  <c r="G1968" i="6"/>
  <c r="D1968" i="6"/>
  <c r="B1968" i="6"/>
  <c r="L1962" i="6"/>
  <c r="L1961" i="6"/>
  <c r="L1958" i="6"/>
  <c r="L1956" i="6"/>
  <c r="L1955" i="6"/>
  <c r="L1949" i="6"/>
  <c r="L1948" i="6"/>
  <c r="L1944" i="6"/>
  <c r="AE1934" i="6"/>
  <c r="AD1934" i="6"/>
  <c r="G1933" i="6"/>
  <c r="F1933" i="6"/>
  <c r="E1933" i="6"/>
  <c r="G1932" i="6"/>
  <c r="E1932" i="6"/>
  <c r="L1929" i="6"/>
  <c r="I1929" i="6"/>
  <c r="H1929" i="6"/>
  <c r="G1929" i="6"/>
  <c r="F1929" i="6"/>
  <c r="L1928" i="6"/>
  <c r="I1928" i="6"/>
  <c r="H1928" i="6"/>
  <c r="G1928" i="6"/>
  <c r="F1928" i="6"/>
  <c r="L1926" i="6"/>
  <c r="J1926" i="6"/>
  <c r="G1926" i="6"/>
  <c r="F1926" i="6"/>
  <c r="L1925" i="6"/>
  <c r="J1925" i="6"/>
  <c r="G1925" i="6"/>
  <c r="F1925" i="6"/>
  <c r="E1925" i="6"/>
  <c r="L1924" i="6"/>
  <c r="J1924" i="6"/>
  <c r="G1924" i="6"/>
  <c r="F1924" i="6"/>
  <c r="L1923" i="6"/>
  <c r="J1923" i="6"/>
  <c r="G1923" i="6"/>
  <c r="F1923" i="6"/>
  <c r="E1923" i="6"/>
  <c r="L1922" i="6"/>
  <c r="J1922" i="6"/>
  <c r="G1922" i="6"/>
  <c r="F1922" i="6"/>
  <c r="L1921" i="6"/>
  <c r="I1921" i="6"/>
  <c r="H1921" i="6"/>
  <c r="G1921" i="6"/>
  <c r="F1921" i="6"/>
  <c r="L1918" i="6"/>
  <c r="L1917" i="6" s="1"/>
  <c r="J1918" i="6"/>
  <c r="G1918" i="6"/>
  <c r="F1918" i="6"/>
  <c r="C1916" i="6"/>
  <c r="C1915" i="6"/>
  <c r="B1915" i="6"/>
  <c r="E1914" i="6"/>
  <c r="G1914" i="6"/>
  <c r="D1914" i="6"/>
  <c r="L1908" i="6"/>
  <c r="L1907" i="6"/>
  <c r="L1904" i="6"/>
  <c r="L1902" i="6"/>
  <c r="L1901" i="6"/>
  <c r="L1899" i="6" s="1"/>
  <c r="L1895" i="6"/>
  <c r="L1894" i="6"/>
  <c r="L1890" i="6"/>
  <c r="AE1880" i="6"/>
  <c r="AD1880" i="6"/>
  <c r="G1879" i="6"/>
  <c r="E1879" i="6"/>
  <c r="G1878" i="6"/>
  <c r="E1878" i="6"/>
  <c r="BA1876" i="6"/>
  <c r="AZ1876" i="6"/>
  <c r="AE1876" i="6"/>
  <c r="AD1876" i="6"/>
  <c r="E1876" i="6"/>
  <c r="G1876" i="6"/>
  <c r="D1876" i="6"/>
  <c r="C1876" i="6"/>
  <c r="B1876" i="6"/>
  <c r="L1874" i="6"/>
  <c r="I1874" i="6"/>
  <c r="H1874" i="6"/>
  <c r="G1874" i="6"/>
  <c r="F1874" i="6"/>
  <c r="L1873" i="6"/>
  <c r="I1873" i="6"/>
  <c r="H1873" i="6"/>
  <c r="G1873" i="6"/>
  <c r="F1873" i="6"/>
  <c r="L1872" i="6"/>
  <c r="I1872" i="6"/>
  <c r="H1872" i="6"/>
  <c r="G1872" i="6"/>
  <c r="F1872" i="6"/>
  <c r="L1870" i="6"/>
  <c r="J1870" i="6"/>
  <c r="G1870" i="6"/>
  <c r="F1870" i="6"/>
  <c r="L1869" i="6"/>
  <c r="J1869" i="6"/>
  <c r="G1869" i="6"/>
  <c r="F1869" i="6"/>
  <c r="E1869" i="6"/>
  <c r="L1868" i="6"/>
  <c r="J1868" i="6"/>
  <c r="G1868" i="6"/>
  <c r="F1868" i="6"/>
  <c r="L1867" i="6"/>
  <c r="J1867" i="6"/>
  <c r="G1867" i="6"/>
  <c r="F1867" i="6"/>
  <c r="E1867" i="6"/>
  <c r="L1866" i="6"/>
  <c r="J1866" i="6"/>
  <c r="G1866" i="6"/>
  <c r="F1866" i="6"/>
  <c r="L1863" i="6"/>
  <c r="L1862" i="6" s="1"/>
  <c r="J1863" i="6"/>
  <c r="G1863" i="6"/>
  <c r="F1863" i="6"/>
  <c r="C1861" i="6"/>
  <c r="C1860" i="6"/>
  <c r="B1860" i="6"/>
  <c r="E1859" i="6"/>
  <c r="G1859" i="6"/>
  <c r="D1859" i="6"/>
  <c r="AE1858" i="6"/>
  <c r="AD1858" i="6"/>
  <c r="G1857" i="6"/>
  <c r="E1857" i="6"/>
  <c r="G1856" i="6"/>
  <c r="E1856" i="6"/>
  <c r="BA1854" i="6"/>
  <c r="AZ1854" i="6"/>
  <c r="AE1854" i="6"/>
  <c r="AD1854" i="6"/>
  <c r="E1854" i="6"/>
  <c r="G1854" i="6"/>
  <c r="D1854" i="6"/>
  <c r="C1854" i="6"/>
  <c r="B1854" i="6"/>
  <c r="L1852" i="6"/>
  <c r="J1852" i="6"/>
  <c r="G1852" i="6"/>
  <c r="L1851" i="6"/>
  <c r="J1851" i="6"/>
  <c r="G1851" i="6"/>
  <c r="L1850" i="6"/>
  <c r="I1850" i="6"/>
  <c r="H1850" i="6"/>
  <c r="G1850" i="6"/>
  <c r="L1848" i="6"/>
  <c r="J1848" i="6"/>
  <c r="G1848" i="6"/>
  <c r="F1848" i="6"/>
  <c r="L1847" i="6"/>
  <c r="J1847" i="6"/>
  <c r="G1847" i="6"/>
  <c r="F1847" i="6"/>
  <c r="E1847" i="6"/>
  <c r="L1846" i="6"/>
  <c r="J1846" i="6"/>
  <c r="G1846" i="6"/>
  <c r="F1846" i="6"/>
  <c r="L1845" i="6"/>
  <c r="J1845" i="6"/>
  <c r="G1845" i="6"/>
  <c r="F1845" i="6"/>
  <c r="E1845" i="6"/>
  <c r="L1844" i="6"/>
  <c r="J1844" i="6"/>
  <c r="G1844" i="6"/>
  <c r="F1844" i="6"/>
  <c r="L1841" i="6"/>
  <c r="L1840" i="6" s="1"/>
  <c r="AR1858" i="6" s="1"/>
  <c r="J1841" i="6"/>
  <c r="G1841" i="6"/>
  <c r="F1841" i="6"/>
  <c r="C1839" i="6"/>
  <c r="C1838" i="6"/>
  <c r="B1838" i="6"/>
  <c r="E1837" i="6"/>
  <c r="G1837" i="6"/>
  <c r="D1837" i="6"/>
  <c r="AE1836" i="6"/>
  <c r="AD1836" i="6"/>
  <c r="G1835" i="6"/>
  <c r="E1835" i="6"/>
  <c r="G1834" i="6"/>
  <c r="E1834" i="6"/>
  <c r="L1831" i="6"/>
  <c r="J1831" i="6"/>
  <c r="G1831" i="6"/>
  <c r="L1830" i="6"/>
  <c r="I1830" i="6"/>
  <c r="H1830" i="6"/>
  <c r="G1830" i="6"/>
  <c r="L1827" i="6"/>
  <c r="AT1836" i="6" s="1"/>
  <c r="L1828" i="6"/>
  <c r="J1828" i="6"/>
  <c r="G1828" i="6"/>
  <c r="F1828" i="6"/>
  <c r="L1825" i="6"/>
  <c r="L1824" i="6" s="1"/>
  <c r="AR1836" i="6" s="1"/>
  <c r="J1825" i="6"/>
  <c r="G1825" i="6"/>
  <c r="F1825" i="6"/>
  <c r="C1823" i="6"/>
  <c r="B1823" i="6"/>
  <c r="E1822" i="6"/>
  <c r="G1822" i="6"/>
  <c r="D1822" i="6"/>
  <c r="L1816" i="6"/>
  <c r="L1815" i="6"/>
  <c r="L1812" i="6"/>
  <c r="L1810" i="6"/>
  <c r="L1809" i="6"/>
  <c r="L1802" i="6"/>
  <c r="L1798" i="6"/>
  <c r="AU1788" i="6"/>
  <c r="AS1788" i="6"/>
  <c r="AP1788" i="6"/>
  <c r="BA1788" i="6"/>
  <c r="AZ1788" i="6"/>
  <c r="AE1788" i="6"/>
  <c r="AD1788" i="6"/>
  <c r="L1787" i="6"/>
  <c r="BB1788" i="6" s="1"/>
  <c r="J1787" i="6"/>
  <c r="E1787" i="6"/>
  <c r="G1787" i="6"/>
  <c r="D1787" i="6"/>
  <c r="C1787" i="6"/>
  <c r="AU1786" i="6"/>
  <c r="AS1786" i="6"/>
  <c r="AP1786" i="6"/>
  <c r="BA1786" i="6"/>
  <c r="AZ1786" i="6"/>
  <c r="AE1786" i="6"/>
  <c r="AD1786" i="6"/>
  <c r="L1785" i="6"/>
  <c r="K1786" i="6" s="1"/>
  <c r="J1785" i="6"/>
  <c r="E1785" i="6"/>
  <c r="G1785" i="6"/>
  <c r="D1785" i="6"/>
  <c r="C1785" i="6"/>
  <c r="AW1784" i="6"/>
  <c r="AE1784" i="6"/>
  <c r="AD1784" i="6"/>
  <c r="G1783" i="6"/>
  <c r="E1783" i="6"/>
  <c r="G1782" i="6"/>
  <c r="E1782" i="6"/>
  <c r="L1779" i="6"/>
  <c r="L1776" i="6" s="1"/>
  <c r="J1779" i="6"/>
  <c r="G1779" i="6"/>
  <c r="F1779" i="6"/>
  <c r="E1779" i="6"/>
  <c r="L1778" i="6"/>
  <c r="J1778" i="6"/>
  <c r="G1778" i="6"/>
  <c r="F1778" i="6"/>
  <c r="L1777" i="6"/>
  <c r="J1777" i="6"/>
  <c r="G1777" i="6"/>
  <c r="F1777" i="6"/>
  <c r="L1774" i="6"/>
  <c r="L1773" i="6" s="1"/>
  <c r="J1774" i="6"/>
  <c r="G1774" i="6"/>
  <c r="F1774" i="6"/>
  <c r="C1772" i="6"/>
  <c r="B1772" i="6"/>
  <c r="E1771" i="6"/>
  <c r="G1771" i="6"/>
  <c r="D1771" i="6"/>
  <c r="AW1770" i="6"/>
  <c r="AE1770" i="6"/>
  <c r="AD1770" i="6"/>
  <c r="G1769" i="6"/>
  <c r="E1769" i="6"/>
  <c r="G1768" i="6"/>
  <c r="E1768" i="6"/>
  <c r="L1765" i="6"/>
  <c r="L1762" i="6" s="1"/>
  <c r="J1765" i="6"/>
  <c r="G1765" i="6"/>
  <c r="F1765" i="6"/>
  <c r="E1765" i="6"/>
  <c r="L1764" i="6"/>
  <c r="J1764" i="6"/>
  <c r="G1764" i="6"/>
  <c r="F1764" i="6"/>
  <c r="L1763" i="6"/>
  <c r="J1763" i="6"/>
  <c r="G1763" i="6"/>
  <c r="F1763" i="6"/>
  <c r="L1760" i="6"/>
  <c r="L1759" i="6" s="1"/>
  <c r="J1760" i="6"/>
  <c r="G1760" i="6"/>
  <c r="F1760" i="6"/>
  <c r="C1758" i="6"/>
  <c r="B1758" i="6"/>
  <c r="E1757" i="6"/>
  <c r="G1757" i="6"/>
  <c r="D1757" i="6"/>
  <c r="AW1756" i="6"/>
  <c r="AE1756" i="6"/>
  <c r="AD1756" i="6"/>
  <c r="G1755" i="6"/>
  <c r="E1755" i="6"/>
  <c r="G1754" i="6"/>
  <c r="E1754" i="6"/>
  <c r="L1751" i="6"/>
  <c r="J1751" i="6"/>
  <c r="G1751" i="6"/>
  <c r="F1751" i="6"/>
  <c r="E1751" i="6"/>
  <c r="L1750" i="6"/>
  <c r="J1750" i="6"/>
  <c r="G1750" i="6"/>
  <c r="F1750" i="6"/>
  <c r="L1749" i="6"/>
  <c r="J1749" i="6"/>
  <c r="G1749" i="6"/>
  <c r="F1749" i="6"/>
  <c r="L1748" i="6"/>
  <c r="J1748" i="6"/>
  <c r="G1748" i="6"/>
  <c r="F1748" i="6"/>
  <c r="E1748" i="6"/>
  <c r="L1747" i="6"/>
  <c r="J1747" i="6"/>
  <c r="G1747" i="6"/>
  <c r="F1747" i="6"/>
  <c r="L1744" i="6"/>
  <c r="L1743" i="6" s="1"/>
  <c r="J1744" i="6"/>
  <c r="G1744" i="6"/>
  <c r="F1744" i="6"/>
  <c r="C1742" i="6"/>
  <c r="B1742" i="6"/>
  <c r="E1741" i="6"/>
  <c r="G1741" i="6"/>
  <c r="D1741" i="6"/>
  <c r="AE1740" i="6"/>
  <c r="AD1740" i="6"/>
  <c r="G1739" i="6"/>
  <c r="E1739" i="6"/>
  <c r="G1738" i="6"/>
  <c r="E1738" i="6"/>
  <c r="G1735" i="6"/>
  <c r="F1735" i="6"/>
  <c r="E1735" i="6"/>
  <c r="D1735" i="6"/>
  <c r="C1735" i="6"/>
  <c r="B1735" i="6"/>
  <c r="G1734" i="6"/>
  <c r="F1734" i="6"/>
  <c r="E1734" i="6"/>
  <c r="D1734" i="6"/>
  <c r="C1734" i="6"/>
  <c r="B1734" i="6"/>
  <c r="G1733" i="6"/>
  <c r="F1733" i="6"/>
  <c r="E1733" i="6"/>
  <c r="D1733" i="6"/>
  <c r="C1733" i="6"/>
  <c r="B1733" i="6"/>
  <c r="G1732" i="6"/>
  <c r="F1732" i="6"/>
  <c r="E1732" i="6"/>
  <c r="D1732" i="6"/>
  <c r="C1732" i="6"/>
  <c r="B1732" i="6"/>
  <c r="L1731" i="6"/>
  <c r="I1731" i="6"/>
  <c r="H1731" i="6"/>
  <c r="J1731" i="6" s="1"/>
  <c r="G1731" i="6"/>
  <c r="F1731" i="6"/>
  <c r="L1730" i="6"/>
  <c r="I1730" i="6"/>
  <c r="H1730" i="6"/>
  <c r="G1730" i="6"/>
  <c r="F1730" i="6"/>
  <c r="L1728" i="6"/>
  <c r="J1728" i="6"/>
  <c r="G1728" i="6"/>
  <c r="F1728" i="6"/>
  <c r="E1728" i="6"/>
  <c r="L1727" i="6"/>
  <c r="J1727" i="6"/>
  <c r="G1727" i="6"/>
  <c r="F1727" i="6"/>
  <c r="L1726" i="6"/>
  <c r="J1726" i="6"/>
  <c r="G1726" i="6"/>
  <c r="F1726" i="6"/>
  <c r="E1726" i="6"/>
  <c r="L1725" i="6"/>
  <c r="I1725" i="6"/>
  <c r="H1725" i="6"/>
  <c r="J1725" i="6" s="1"/>
  <c r="G1725" i="6"/>
  <c r="F1725" i="6"/>
  <c r="L1722" i="6"/>
  <c r="L1721" i="6" s="1"/>
  <c r="J1722" i="6"/>
  <c r="G1722" i="6"/>
  <c r="F1722" i="6"/>
  <c r="C1720" i="6"/>
  <c r="B1720" i="6"/>
  <c r="E1719" i="6"/>
  <c r="G1719" i="6"/>
  <c r="D1719" i="6"/>
  <c r="AE1718" i="6"/>
  <c r="AD1718" i="6"/>
  <c r="G1717" i="6"/>
  <c r="E1717" i="6"/>
  <c r="G1716" i="6"/>
  <c r="E1716" i="6"/>
  <c r="L1713" i="6"/>
  <c r="I1713" i="6"/>
  <c r="H1713" i="6"/>
  <c r="J1713" i="6" s="1"/>
  <c r="G1713" i="6"/>
  <c r="F1713" i="6"/>
  <c r="L1712" i="6"/>
  <c r="I1712" i="6"/>
  <c r="H1712" i="6"/>
  <c r="G1712" i="6"/>
  <c r="F1712" i="6"/>
  <c r="L1711" i="6"/>
  <c r="I1711" i="6"/>
  <c r="H1711" i="6"/>
  <c r="G1711" i="6"/>
  <c r="F1711" i="6"/>
  <c r="L1709" i="6"/>
  <c r="J1709" i="6"/>
  <c r="G1709" i="6"/>
  <c r="F1709" i="6"/>
  <c r="E1709" i="6"/>
  <c r="L1708" i="6"/>
  <c r="J1708" i="6"/>
  <c r="G1708" i="6"/>
  <c r="F1708" i="6"/>
  <c r="L1707" i="6"/>
  <c r="J1707" i="6"/>
  <c r="G1707" i="6"/>
  <c r="F1707" i="6"/>
  <c r="E1707" i="6"/>
  <c r="L1706" i="6"/>
  <c r="J1706" i="6"/>
  <c r="G1706" i="6"/>
  <c r="F1706" i="6"/>
  <c r="L1703" i="6"/>
  <c r="L1702" i="6" s="1"/>
  <c r="AR1718" i="6" s="1"/>
  <c r="J1703" i="6"/>
  <c r="G1703" i="6"/>
  <c r="F1703" i="6"/>
  <c r="C1701" i="6"/>
  <c r="B1701" i="6"/>
  <c r="E1700" i="6"/>
  <c r="G1700" i="6"/>
  <c r="D1700" i="6"/>
  <c r="AW1699" i="6"/>
  <c r="AE1699" i="6"/>
  <c r="AD1699" i="6"/>
  <c r="G1698" i="6"/>
  <c r="E1698" i="6"/>
  <c r="G1697" i="6"/>
  <c r="E1697" i="6"/>
  <c r="L1694" i="6"/>
  <c r="J1694" i="6"/>
  <c r="G1694" i="6"/>
  <c r="F1694" i="6"/>
  <c r="E1694" i="6"/>
  <c r="L1693" i="6"/>
  <c r="J1693" i="6"/>
  <c r="G1693" i="6"/>
  <c r="F1693" i="6"/>
  <c r="L1692" i="6"/>
  <c r="J1692" i="6"/>
  <c r="G1692" i="6"/>
  <c r="F1692" i="6"/>
  <c r="E1692" i="6"/>
  <c r="L1691" i="6"/>
  <c r="I1691" i="6"/>
  <c r="H1691" i="6"/>
  <c r="G1691" i="6"/>
  <c r="F1691" i="6"/>
  <c r="L1690" i="6"/>
  <c r="J1690" i="6"/>
  <c r="G1690" i="6"/>
  <c r="F1690" i="6"/>
  <c r="E1690" i="6"/>
  <c r="L1689" i="6"/>
  <c r="J1689" i="6"/>
  <c r="G1689" i="6"/>
  <c r="F1689" i="6"/>
  <c r="L1686" i="6"/>
  <c r="L1685" i="6" s="1"/>
  <c r="J1686" i="6"/>
  <c r="G1686" i="6"/>
  <c r="F1686" i="6"/>
  <c r="C1684" i="6"/>
  <c r="B1684" i="6"/>
  <c r="E1683" i="6"/>
  <c r="G1683" i="6"/>
  <c r="D1683" i="6"/>
  <c r="AW1682" i="6"/>
  <c r="AE1682" i="6"/>
  <c r="AD1682" i="6"/>
  <c r="G1681" i="6"/>
  <c r="E1681" i="6"/>
  <c r="G1680" i="6"/>
  <c r="E1680" i="6"/>
  <c r="L1677" i="6"/>
  <c r="J1677" i="6"/>
  <c r="G1677" i="6"/>
  <c r="F1677" i="6"/>
  <c r="E1677" i="6"/>
  <c r="L1676" i="6"/>
  <c r="J1676" i="6"/>
  <c r="G1676" i="6"/>
  <c r="F1676" i="6"/>
  <c r="L1675" i="6"/>
  <c r="J1675" i="6"/>
  <c r="G1675" i="6"/>
  <c r="F1675" i="6"/>
  <c r="E1675" i="6"/>
  <c r="L1674" i="6"/>
  <c r="I1674" i="6"/>
  <c r="H1674" i="6"/>
  <c r="G1674" i="6"/>
  <c r="F1674" i="6"/>
  <c r="L1673" i="6"/>
  <c r="J1673" i="6"/>
  <c r="G1673" i="6"/>
  <c r="F1673" i="6"/>
  <c r="E1673" i="6"/>
  <c r="L1672" i="6"/>
  <c r="J1672" i="6"/>
  <c r="G1672" i="6"/>
  <c r="F1672" i="6"/>
  <c r="L1669" i="6"/>
  <c r="L1668" i="6" s="1"/>
  <c r="AR1682" i="6" s="1"/>
  <c r="J1669" i="6"/>
  <c r="G1669" i="6"/>
  <c r="F1669" i="6"/>
  <c r="C1667" i="6"/>
  <c r="B1667" i="6"/>
  <c r="E1666" i="6"/>
  <c r="G1666" i="6"/>
  <c r="D1666" i="6"/>
  <c r="AW1665" i="6"/>
  <c r="AE1665" i="6"/>
  <c r="AD1665" i="6"/>
  <c r="G1664" i="6"/>
  <c r="E1664" i="6"/>
  <c r="G1663" i="6"/>
  <c r="E1663" i="6"/>
  <c r="L1660" i="6"/>
  <c r="J1660" i="6"/>
  <c r="G1660" i="6"/>
  <c r="F1660" i="6"/>
  <c r="E1660" i="6"/>
  <c r="L1659" i="6"/>
  <c r="J1659" i="6"/>
  <c r="G1659" i="6"/>
  <c r="F1659" i="6"/>
  <c r="L1658" i="6"/>
  <c r="L1656" i="6" s="1"/>
  <c r="J1658" i="6"/>
  <c r="G1658" i="6"/>
  <c r="F1658" i="6"/>
  <c r="E1658" i="6"/>
  <c r="L1657" i="6"/>
  <c r="J1657" i="6"/>
  <c r="G1657" i="6"/>
  <c r="F1657" i="6"/>
  <c r="L1654" i="6"/>
  <c r="L1653" i="6" s="1"/>
  <c r="J1654" i="6"/>
  <c r="G1654" i="6"/>
  <c r="F1654" i="6"/>
  <c r="C1652" i="6"/>
  <c r="B1652" i="6"/>
  <c r="E1651" i="6"/>
  <c r="G1651" i="6"/>
  <c r="D1651" i="6"/>
  <c r="L1645" i="6"/>
  <c r="L1644" i="6"/>
  <c r="L1641" i="6"/>
  <c r="L1639" i="6"/>
  <c r="L1636" i="6" s="1"/>
  <c r="L1638" i="6"/>
  <c r="L1631" i="6"/>
  <c r="L1627" i="6"/>
  <c r="AU1617" i="6"/>
  <c r="AS1617" i="6"/>
  <c r="AP1617" i="6"/>
  <c r="BA1617" i="6"/>
  <c r="AZ1617" i="6"/>
  <c r="AE1617" i="6"/>
  <c r="AD1617" i="6"/>
  <c r="L1616" i="6"/>
  <c r="K1617" i="6" s="1"/>
  <c r="I1617" i="6" s="1"/>
  <c r="J1616" i="6"/>
  <c r="E1616" i="6"/>
  <c r="G1616" i="6"/>
  <c r="D1616" i="6"/>
  <c r="C1616" i="6"/>
  <c r="AU1615" i="6"/>
  <c r="AS1615" i="6"/>
  <c r="AP1615" i="6"/>
  <c r="BA1615" i="6"/>
  <c r="AZ1615" i="6"/>
  <c r="AE1615" i="6"/>
  <c r="AD1615" i="6"/>
  <c r="L1614" i="6"/>
  <c r="J1614" i="6"/>
  <c r="E1614" i="6"/>
  <c r="G1614" i="6"/>
  <c r="D1614" i="6"/>
  <c r="C1614" i="6"/>
  <c r="AW1613" i="6"/>
  <c r="AE1613" i="6"/>
  <c r="AD1613" i="6"/>
  <c r="G1612" i="6"/>
  <c r="E1612" i="6"/>
  <c r="G1611" i="6"/>
  <c r="E1611" i="6"/>
  <c r="L1608" i="6"/>
  <c r="J1608" i="6"/>
  <c r="G1608" i="6"/>
  <c r="F1608" i="6"/>
  <c r="E1608" i="6"/>
  <c r="L1607" i="6"/>
  <c r="J1607" i="6"/>
  <c r="G1607" i="6"/>
  <c r="F1607" i="6"/>
  <c r="L1606" i="6"/>
  <c r="J1606" i="6"/>
  <c r="G1606" i="6"/>
  <c r="F1606" i="6"/>
  <c r="E1606" i="6"/>
  <c r="L1605" i="6"/>
  <c r="I1605" i="6"/>
  <c r="H1605" i="6"/>
  <c r="G1605" i="6"/>
  <c r="F1605" i="6"/>
  <c r="L1602" i="6"/>
  <c r="L1601" i="6" s="1"/>
  <c r="AR1613" i="6" s="1"/>
  <c r="J1602" i="6"/>
  <c r="G1602" i="6"/>
  <c r="F1602" i="6"/>
  <c r="C1600" i="6"/>
  <c r="B1600" i="6"/>
  <c r="E1599" i="6"/>
  <c r="G1599" i="6"/>
  <c r="D1599" i="6"/>
  <c r="AW1598" i="6"/>
  <c r="AE1598" i="6"/>
  <c r="AD1598" i="6"/>
  <c r="G1597" i="6"/>
  <c r="E1597" i="6"/>
  <c r="G1596" i="6"/>
  <c r="E1596" i="6"/>
  <c r="L1593" i="6"/>
  <c r="J1593" i="6"/>
  <c r="G1593" i="6"/>
  <c r="F1593" i="6"/>
  <c r="E1593" i="6"/>
  <c r="L1592" i="6"/>
  <c r="J1592" i="6"/>
  <c r="G1592" i="6"/>
  <c r="F1592" i="6"/>
  <c r="L1591" i="6"/>
  <c r="J1591" i="6"/>
  <c r="G1591" i="6"/>
  <c r="F1591" i="6"/>
  <c r="E1591" i="6"/>
  <c r="L1590" i="6"/>
  <c r="I1590" i="6"/>
  <c r="H1590" i="6"/>
  <c r="G1590" i="6"/>
  <c r="F1590" i="6"/>
  <c r="L1587" i="6"/>
  <c r="L1586" i="6" s="1"/>
  <c r="J1587" i="6"/>
  <c r="G1587" i="6"/>
  <c r="F1587" i="6"/>
  <c r="C1585" i="6"/>
  <c r="B1585" i="6"/>
  <c r="E1584" i="6"/>
  <c r="G1584" i="6"/>
  <c r="D1584" i="6"/>
  <c r="L1578" i="6"/>
  <c r="L1577" i="6"/>
  <c r="L1574" i="6"/>
  <c r="L1572" i="6"/>
  <c r="L1571" i="6"/>
  <c r="L1565" i="6"/>
  <c r="L1564" i="6"/>
  <c r="L1560" i="6"/>
  <c r="AW1550" i="6"/>
  <c r="AE1550" i="6"/>
  <c r="AD1550" i="6"/>
  <c r="G1549" i="6"/>
  <c r="E1549" i="6"/>
  <c r="G1548" i="6"/>
  <c r="E1548" i="6"/>
  <c r="G1545" i="6"/>
  <c r="F1545" i="6"/>
  <c r="E1545" i="6"/>
  <c r="D1545" i="6"/>
  <c r="C1545" i="6"/>
  <c r="B1545" i="6"/>
  <c r="G1544" i="6"/>
  <c r="F1544" i="6"/>
  <c r="E1544" i="6"/>
  <c r="D1544" i="6"/>
  <c r="C1544" i="6"/>
  <c r="B1544" i="6"/>
  <c r="G1543" i="6"/>
  <c r="F1543" i="6"/>
  <c r="E1543" i="6"/>
  <c r="D1543" i="6"/>
  <c r="C1543" i="6"/>
  <c r="B1543" i="6"/>
  <c r="G1542" i="6"/>
  <c r="F1542" i="6"/>
  <c r="E1542" i="6"/>
  <c r="D1542" i="6"/>
  <c r="C1542" i="6"/>
  <c r="B1542" i="6"/>
  <c r="G1541" i="6"/>
  <c r="F1541" i="6"/>
  <c r="E1541" i="6"/>
  <c r="D1541" i="6"/>
  <c r="C1541" i="6"/>
  <c r="B1541" i="6"/>
  <c r="L1540" i="6"/>
  <c r="J1540" i="6"/>
  <c r="G1540" i="6"/>
  <c r="F1540" i="6"/>
  <c r="E1540" i="6"/>
  <c r="L1539" i="6"/>
  <c r="J1539" i="6"/>
  <c r="G1539" i="6"/>
  <c r="F1539" i="6"/>
  <c r="L1538" i="6"/>
  <c r="J1538" i="6"/>
  <c r="G1538" i="6"/>
  <c r="F1538" i="6"/>
  <c r="E1538" i="6"/>
  <c r="L1537" i="6"/>
  <c r="I1537" i="6"/>
  <c r="H1537" i="6"/>
  <c r="G1537" i="6"/>
  <c r="F1537" i="6"/>
  <c r="L1534" i="6"/>
  <c r="L1533" i="6" s="1"/>
  <c r="J1534" i="6"/>
  <c r="G1534" i="6"/>
  <c r="F1534" i="6"/>
  <c r="C1532" i="6"/>
  <c r="B1532" i="6"/>
  <c r="E1531" i="6"/>
  <c r="G1531" i="6"/>
  <c r="D1531" i="6"/>
  <c r="AW1530" i="6"/>
  <c r="AE1530" i="6"/>
  <c r="AD1530" i="6"/>
  <c r="G1529" i="6"/>
  <c r="E1529" i="6"/>
  <c r="G1528" i="6"/>
  <c r="E1528" i="6"/>
  <c r="L1525" i="6"/>
  <c r="L1523" i="6" s="1"/>
  <c r="J1525" i="6"/>
  <c r="G1525" i="6"/>
  <c r="F1525" i="6"/>
  <c r="E1525" i="6"/>
  <c r="L1524" i="6"/>
  <c r="J1524" i="6"/>
  <c r="G1524" i="6"/>
  <c r="F1524" i="6"/>
  <c r="L1521" i="6"/>
  <c r="L1520" i="6" s="1"/>
  <c r="J1521" i="6"/>
  <c r="G1521" i="6"/>
  <c r="F1521" i="6"/>
  <c r="C1519" i="6"/>
  <c r="B1519" i="6"/>
  <c r="E1518" i="6"/>
  <c r="G1518" i="6"/>
  <c r="D1518" i="6"/>
  <c r="AW1517" i="6"/>
  <c r="AE1517" i="6"/>
  <c r="AD1517" i="6"/>
  <c r="G1516" i="6"/>
  <c r="E1516" i="6"/>
  <c r="G1515" i="6"/>
  <c r="E1515" i="6"/>
  <c r="G1512" i="6"/>
  <c r="F1512" i="6"/>
  <c r="E1512" i="6"/>
  <c r="D1512" i="6"/>
  <c r="C1512" i="6"/>
  <c r="B1512" i="6"/>
  <c r="G1511" i="6"/>
  <c r="F1511" i="6"/>
  <c r="E1511" i="6"/>
  <c r="D1511" i="6"/>
  <c r="C1511" i="6"/>
  <c r="B1511" i="6"/>
  <c r="G1510" i="6"/>
  <c r="F1510" i="6"/>
  <c r="E1510" i="6"/>
  <c r="D1510" i="6"/>
  <c r="C1510" i="6"/>
  <c r="B1510" i="6"/>
  <c r="G1509" i="6"/>
  <c r="F1509" i="6"/>
  <c r="E1509" i="6"/>
  <c r="D1509" i="6"/>
  <c r="C1509" i="6"/>
  <c r="B1509" i="6"/>
  <c r="G1508" i="6"/>
  <c r="F1508" i="6"/>
  <c r="E1508" i="6"/>
  <c r="D1508" i="6"/>
  <c r="C1508" i="6"/>
  <c r="B1508" i="6"/>
  <c r="L1507" i="6"/>
  <c r="J1507" i="6"/>
  <c r="G1507" i="6"/>
  <c r="F1507" i="6"/>
  <c r="E1507" i="6"/>
  <c r="L1506" i="6"/>
  <c r="J1506" i="6"/>
  <c r="G1506" i="6"/>
  <c r="F1506" i="6"/>
  <c r="L1505" i="6"/>
  <c r="J1505" i="6"/>
  <c r="G1505" i="6"/>
  <c r="F1505" i="6"/>
  <c r="E1505" i="6"/>
  <c r="L1504" i="6"/>
  <c r="I1504" i="6"/>
  <c r="H1504" i="6"/>
  <c r="G1504" i="6"/>
  <c r="F1504" i="6"/>
  <c r="L1501" i="6"/>
  <c r="L1500" i="6" s="1"/>
  <c r="J1501" i="6"/>
  <c r="G1501" i="6"/>
  <c r="F1501" i="6"/>
  <c r="C1499" i="6"/>
  <c r="B1499" i="6"/>
  <c r="E1498" i="6"/>
  <c r="G1498" i="6"/>
  <c r="D1498" i="6"/>
  <c r="AW1497" i="6"/>
  <c r="AE1497" i="6"/>
  <c r="AD1497" i="6"/>
  <c r="G1496" i="6"/>
  <c r="E1496" i="6"/>
  <c r="G1495" i="6"/>
  <c r="E1495" i="6"/>
  <c r="L1492" i="6"/>
  <c r="L1490" i="6" s="1"/>
  <c r="J1492" i="6"/>
  <c r="G1492" i="6"/>
  <c r="F1492" i="6"/>
  <c r="E1492" i="6"/>
  <c r="L1491" i="6"/>
  <c r="J1491" i="6"/>
  <c r="G1491" i="6"/>
  <c r="F1491" i="6"/>
  <c r="L1488" i="6"/>
  <c r="L1487" i="6" s="1"/>
  <c r="J1488" i="6"/>
  <c r="G1488" i="6"/>
  <c r="F1488" i="6"/>
  <c r="C1486" i="6"/>
  <c r="B1486" i="6"/>
  <c r="E1485" i="6"/>
  <c r="G1485" i="6"/>
  <c r="D1485" i="6"/>
  <c r="L1479" i="6"/>
  <c r="L1478" i="6"/>
  <c r="L1475" i="6"/>
  <c r="L1473" i="6"/>
  <c r="L1472" i="6"/>
  <c r="L1466" i="6"/>
  <c r="L1465" i="6"/>
  <c r="L1461" i="6"/>
  <c r="AW1451" i="6"/>
  <c r="AE1451" i="6"/>
  <c r="AD1451" i="6"/>
  <c r="G1450" i="6"/>
  <c r="F1450" i="6"/>
  <c r="E1450" i="6"/>
  <c r="G1449" i="6"/>
  <c r="E1449" i="6"/>
  <c r="G1446" i="6"/>
  <c r="F1446" i="6"/>
  <c r="E1446" i="6"/>
  <c r="D1446" i="6"/>
  <c r="C1446" i="6"/>
  <c r="B1446" i="6"/>
  <c r="G1445" i="6"/>
  <c r="F1445" i="6"/>
  <c r="E1445" i="6"/>
  <c r="D1445" i="6"/>
  <c r="C1445" i="6"/>
  <c r="B1445" i="6"/>
  <c r="G1444" i="6"/>
  <c r="F1444" i="6"/>
  <c r="E1444" i="6"/>
  <c r="D1444" i="6"/>
  <c r="C1444" i="6"/>
  <c r="B1444" i="6"/>
  <c r="L1443" i="6"/>
  <c r="J1443" i="6"/>
  <c r="G1443" i="6"/>
  <c r="F1443" i="6"/>
  <c r="E1443" i="6"/>
  <c r="L1442" i="6"/>
  <c r="J1442" i="6"/>
  <c r="G1442" i="6"/>
  <c r="F1442" i="6"/>
  <c r="L1441" i="6"/>
  <c r="J1441" i="6"/>
  <c r="G1441" i="6"/>
  <c r="F1441" i="6"/>
  <c r="E1441" i="6"/>
  <c r="L1440" i="6"/>
  <c r="J1440" i="6"/>
  <c r="G1440" i="6"/>
  <c r="F1440" i="6"/>
  <c r="L1439" i="6"/>
  <c r="J1439" i="6"/>
  <c r="G1439" i="6"/>
  <c r="F1439" i="6"/>
  <c r="E1439" i="6"/>
  <c r="L1438" i="6"/>
  <c r="I1438" i="6"/>
  <c r="H1438" i="6"/>
  <c r="G1438" i="6"/>
  <c r="F1438" i="6"/>
  <c r="L1437" i="6"/>
  <c r="J1437" i="6"/>
  <c r="G1437" i="6"/>
  <c r="F1437" i="6"/>
  <c r="L1436" i="6"/>
  <c r="J1436" i="6"/>
  <c r="G1436" i="6"/>
  <c r="F1436" i="6"/>
  <c r="E1436" i="6"/>
  <c r="L1435" i="6"/>
  <c r="J1435" i="6"/>
  <c r="G1435" i="6"/>
  <c r="F1435" i="6"/>
  <c r="L1432" i="6"/>
  <c r="J1432" i="6"/>
  <c r="G1432" i="6"/>
  <c r="F1432" i="6"/>
  <c r="L1431" i="6"/>
  <c r="J1431" i="6"/>
  <c r="G1431" i="6"/>
  <c r="F1431" i="6"/>
  <c r="L1430" i="6"/>
  <c r="J1430" i="6"/>
  <c r="G1430" i="6"/>
  <c r="F1430" i="6"/>
  <c r="L1429" i="6"/>
  <c r="L1428" i="6" s="1"/>
  <c r="J1429" i="6"/>
  <c r="G1429" i="6"/>
  <c r="F1429" i="6"/>
  <c r="C1427" i="6"/>
  <c r="C1426" i="6"/>
  <c r="B1426" i="6"/>
  <c r="E1425" i="6"/>
  <c r="G1425" i="6"/>
  <c r="D1425" i="6"/>
  <c r="AW1424" i="6"/>
  <c r="AE1424" i="6"/>
  <c r="AD1424" i="6"/>
  <c r="G1423" i="6"/>
  <c r="E1423" i="6"/>
  <c r="G1422" i="6"/>
  <c r="E1422" i="6"/>
  <c r="L1419" i="6"/>
  <c r="J1419" i="6"/>
  <c r="G1419" i="6"/>
  <c r="F1419" i="6"/>
  <c r="E1419" i="6"/>
  <c r="L1418" i="6"/>
  <c r="J1418" i="6"/>
  <c r="G1418" i="6"/>
  <c r="F1418" i="6"/>
  <c r="L1417" i="6"/>
  <c r="J1417" i="6"/>
  <c r="G1417" i="6"/>
  <c r="F1417" i="6"/>
  <c r="E1417" i="6"/>
  <c r="L1416" i="6"/>
  <c r="I1416" i="6"/>
  <c r="H1416" i="6"/>
  <c r="G1416" i="6"/>
  <c r="F1416" i="6"/>
  <c r="L1413" i="6"/>
  <c r="L1412" i="6" s="1"/>
  <c r="J1413" i="6"/>
  <c r="G1413" i="6"/>
  <c r="F1413" i="6"/>
  <c r="C1411" i="6"/>
  <c r="B1411" i="6"/>
  <c r="E1410" i="6"/>
  <c r="G1410" i="6"/>
  <c r="D1410" i="6"/>
  <c r="AW1409" i="6"/>
  <c r="AE1409" i="6"/>
  <c r="AD1409" i="6"/>
  <c r="G1408" i="6"/>
  <c r="E1408" i="6"/>
  <c r="G1407" i="6"/>
  <c r="E1407" i="6"/>
  <c r="L1404" i="6"/>
  <c r="J1404" i="6"/>
  <c r="G1404" i="6"/>
  <c r="F1404" i="6"/>
  <c r="E1404" i="6"/>
  <c r="L1403" i="6"/>
  <c r="J1403" i="6"/>
  <c r="G1403" i="6"/>
  <c r="F1403" i="6"/>
  <c r="L1402" i="6"/>
  <c r="J1402" i="6"/>
  <c r="G1402" i="6"/>
  <c r="F1402" i="6"/>
  <c r="E1402" i="6"/>
  <c r="L1401" i="6"/>
  <c r="I1401" i="6"/>
  <c r="H1401" i="6"/>
  <c r="G1401" i="6"/>
  <c r="F1401" i="6"/>
  <c r="L1398" i="6"/>
  <c r="L1397" i="6" s="1"/>
  <c r="AR1409" i="6" s="1"/>
  <c r="J1398" i="6"/>
  <c r="G1398" i="6"/>
  <c r="F1398" i="6"/>
  <c r="C1396" i="6"/>
  <c r="B1396" i="6"/>
  <c r="E1395" i="6"/>
  <c r="G1395" i="6"/>
  <c r="D1395" i="6"/>
  <c r="AW1394" i="6"/>
  <c r="AE1394" i="6"/>
  <c r="AD1394" i="6"/>
  <c r="G1393" i="6"/>
  <c r="F1393" i="6"/>
  <c r="E1393" i="6"/>
  <c r="G1392" i="6"/>
  <c r="E1392" i="6"/>
  <c r="G1389" i="6"/>
  <c r="F1389" i="6"/>
  <c r="E1389" i="6"/>
  <c r="D1389" i="6"/>
  <c r="C1389" i="6"/>
  <c r="B1389" i="6"/>
  <c r="G1388" i="6"/>
  <c r="F1388" i="6"/>
  <c r="E1388" i="6"/>
  <c r="D1388" i="6"/>
  <c r="C1388" i="6"/>
  <c r="B1388" i="6"/>
  <c r="G1387" i="6"/>
  <c r="F1387" i="6"/>
  <c r="E1387" i="6"/>
  <c r="D1387" i="6"/>
  <c r="C1387" i="6"/>
  <c r="B1387" i="6"/>
  <c r="L1386" i="6"/>
  <c r="J1386" i="6"/>
  <c r="G1386" i="6"/>
  <c r="F1386" i="6"/>
  <c r="E1386" i="6"/>
  <c r="L1385" i="6"/>
  <c r="J1385" i="6"/>
  <c r="G1385" i="6"/>
  <c r="F1385" i="6"/>
  <c r="L1384" i="6"/>
  <c r="J1384" i="6"/>
  <c r="G1384" i="6"/>
  <c r="F1384" i="6"/>
  <c r="E1384" i="6"/>
  <c r="L1383" i="6"/>
  <c r="J1383" i="6"/>
  <c r="G1383" i="6"/>
  <c r="F1383" i="6"/>
  <c r="L1382" i="6"/>
  <c r="J1382" i="6"/>
  <c r="G1382" i="6"/>
  <c r="F1382" i="6"/>
  <c r="E1382" i="6"/>
  <c r="L1381" i="6"/>
  <c r="I1381" i="6"/>
  <c r="H1381" i="6"/>
  <c r="G1381" i="6"/>
  <c r="F1381" i="6"/>
  <c r="L1380" i="6"/>
  <c r="J1380" i="6"/>
  <c r="G1380" i="6"/>
  <c r="F1380" i="6"/>
  <c r="L1379" i="6"/>
  <c r="J1379" i="6"/>
  <c r="G1379" i="6"/>
  <c r="F1379" i="6"/>
  <c r="E1379" i="6"/>
  <c r="L1378" i="6"/>
  <c r="J1378" i="6"/>
  <c r="G1378" i="6"/>
  <c r="F1378" i="6"/>
  <c r="L1375" i="6"/>
  <c r="J1375" i="6"/>
  <c r="G1375" i="6"/>
  <c r="F1375" i="6"/>
  <c r="L1374" i="6"/>
  <c r="J1374" i="6"/>
  <c r="G1374" i="6"/>
  <c r="F1374" i="6"/>
  <c r="L1373" i="6"/>
  <c r="J1373" i="6"/>
  <c r="G1373" i="6"/>
  <c r="F1373" i="6"/>
  <c r="L1372" i="6"/>
  <c r="J1372" i="6"/>
  <c r="G1372" i="6"/>
  <c r="F1372" i="6"/>
  <c r="C1370" i="6"/>
  <c r="C1369" i="6"/>
  <c r="B1369" i="6"/>
  <c r="E1368" i="6"/>
  <c r="G1368" i="6"/>
  <c r="D1368" i="6"/>
  <c r="AW1367" i="6"/>
  <c r="AE1367" i="6"/>
  <c r="AD1367" i="6"/>
  <c r="G1366" i="6"/>
  <c r="E1366" i="6"/>
  <c r="G1365" i="6"/>
  <c r="E1365" i="6"/>
  <c r="L1362" i="6"/>
  <c r="J1362" i="6"/>
  <c r="G1362" i="6"/>
  <c r="F1362" i="6"/>
  <c r="E1362" i="6"/>
  <c r="L1361" i="6"/>
  <c r="J1361" i="6"/>
  <c r="G1361" i="6"/>
  <c r="F1361" i="6"/>
  <c r="L1360" i="6"/>
  <c r="J1360" i="6"/>
  <c r="G1360" i="6"/>
  <c r="F1360" i="6"/>
  <c r="E1360" i="6"/>
  <c r="L1359" i="6"/>
  <c r="I1359" i="6"/>
  <c r="H1359" i="6"/>
  <c r="G1359" i="6"/>
  <c r="F1359" i="6"/>
  <c r="L1356" i="6"/>
  <c r="L1355" i="6" s="1"/>
  <c r="J1356" i="6"/>
  <c r="G1356" i="6"/>
  <c r="F1356" i="6"/>
  <c r="C1354" i="6"/>
  <c r="B1354" i="6"/>
  <c r="E1353" i="6"/>
  <c r="G1353" i="6"/>
  <c r="D1353" i="6"/>
  <c r="AW1352" i="6"/>
  <c r="AE1352" i="6"/>
  <c r="AD1352" i="6"/>
  <c r="G1351" i="6"/>
  <c r="E1351" i="6"/>
  <c r="G1350" i="6"/>
  <c r="E1350" i="6"/>
  <c r="L1347" i="6"/>
  <c r="J1347" i="6"/>
  <c r="G1347" i="6"/>
  <c r="F1347" i="6"/>
  <c r="E1347" i="6"/>
  <c r="L1346" i="6"/>
  <c r="J1346" i="6"/>
  <c r="G1346" i="6"/>
  <c r="F1346" i="6"/>
  <c r="L1345" i="6"/>
  <c r="J1345" i="6"/>
  <c r="G1345" i="6"/>
  <c r="F1345" i="6"/>
  <c r="E1345" i="6"/>
  <c r="L1344" i="6"/>
  <c r="I1344" i="6"/>
  <c r="H1344" i="6"/>
  <c r="G1344" i="6"/>
  <c r="F1344" i="6"/>
  <c r="L1341" i="6"/>
  <c r="L1340" i="6" s="1"/>
  <c r="J1341" i="6"/>
  <c r="G1341" i="6"/>
  <c r="F1341" i="6"/>
  <c r="C1339" i="6"/>
  <c r="B1339" i="6"/>
  <c r="E1338" i="6"/>
  <c r="G1338" i="6"/>
  <c r="D1338" i="6"/>
  <c r="AW1337" i="6"/>
  <c r="AE1337" i="6"/>
  <c r="AD1337" i="6"/>
  <c r="G1336" i="6"/>
  <c r="E1336" i="6"/>
  <c r="G1335" i="6"/>
  <c r="E1335" i="6"/>
  <c r="L1332" i="6"/>
  <c r="J1332" i="6"/>
  <c r="G1332" i="6"/>
  <c r="F1332" i="6"/>
  <c r="E1332" i="6"/>
  <c r="L1331" i="6"/>
  <c r="J1331" i="6"/>
  <c r="G1331" i="6"/>
  <c r="F1331" i="6"/>
  <c r="L1330" i="6"/>
  <c r="J1330" i="6"/>
  <c r="G1330" i="6"/>
  <c r="F1330" i="6"/>
  <c r="E1330" i="6"/>
  <c r="L1329" i="6"/>
  <c r="I1329" i="6"/>
  <c r="H1329" i="6"/>
  <c r="G1329" i="6"/>
  <c r="F1329" i="6"/>
  <c r="L1326" i="6"/>
  <c r="L1325" i="6" s="1"/>
  <c r="AR1337" i="6" s="1"/>
  <c r="J1326" i="6"/>
  <c r="G1326" i="6"/>
  <c r="F1326" i="6"/>
  <c r="C1324" i="6"/>
  <c r="B1324" i="6"/>
  <c r="E1323" i="6"/>
  <c r="G1323" i="6"/>
  <c r="D1323" i="6"/>
  <c r="AW1322" i="6"/>
  <c r="AE1322" i="6"/>
  <c r="AD1322" i="6"/>
  <c r="G1321" i="6"/>
  <c r="F1321" i="6"/>
  <c r="E1321" i="6"/>
  <c r="G1320" i="6"/>
  <c r="E1320" i="6"/>
  <c r="G1317" i="6"/>
  <c r="F1317" i="6"/>
  <c r="E1317" i="6"/>
  <c r="D1317" i="6"/>
  <c r="C1317" i="6"/>
  <c r="B1317" i="6"/>
  <c r="G1316" i="6"/>
  <c r="F1316" i="6"/>
  <c r="E1316" i="6"/>
  <c r="D1316" i="6"/>
  <c r="C1316" i="6"/>
  <c r="B1316" i="6"/>
  <c r="G1315" i="6"/>
  <c r="F1315" i="6"/>
  <c r="E1315" i="6"/>
  <c r="D1315" i="6"/>
  <c r="C1315" i="6"/>
  <c r="B1315" i="6"/>
  <c r="L1314" i="6"/>
  <c r="J1314" i="6"/>
  <c r="G1314" i="6"/>
  <c r="F1314" i="6"/>
  <c r="E1314" i="6"/>
  <c r="L1313" i="6"/>
  <c r="J1313" i="6"/>
  <c r="G1313" i="6"/>
  <c r="F1313" i="6"/>
  <c r="L1312" i="6"/>
  <c r="J1312" i="6"/>
  <c r="G1312" i="6"/>
  <c r="F1312" i="6"/>
  <c r="E1312" i="6"/>
  <c r="L1311" i="6"/>
  <c r="J1311" i="6"/>
  <c r="G1311" i="6"/>
  <c r="F1311" i="6"/>
  <c r="L1310" i="6"/>
  <c r="J1310" i="6"/>
  <c r="G1310" i="6"/>
  <c r="F1310" i="6"/>
  <c r="E1310" i="6"/>
  <c r="L1309" i="6"/>
  <c r="I1309" i="6"/>
  <c r="H1309" i="6"/>
  <c r="G1309" i="6"/>
  <c r="F1309" i="6"/>
  <c r="L1308" i="6"/>
  <c r="J1308" i="6"/>
  <c r="G1308" i="6"/>
  <c r="F1308" i="6"/>
  <c r="L1307" i="6"/>
  <c r="J1307" i="6"/>
  <c r="G1307" i="6"/>
  <c r="F1307" i="6"/>
  <c r="E1307" i="6"/>
  <c r="L1306" i="6"/>
  <c r="J1306" i="6"/>
  <c r="G1306" i="6"/>
  <c r="F1306" i="6"/>
  <c r="L1303" i="6"/>
  <c r="J1303" i="6"/>
  <c r="G1303" i="6"/>
  <c r="F1303" i="6"/>
  <c r="L1302" i="6"/>
  <c r="J1302" i="6"/>
  <c r="G1302" i="6"/>
  <c r="F1302" i="6"/>
  <c r="L1301" i="6"/>
  <c r="J1301" i="6"/>
  <c r="G1301" i="6"/>
  <c r="F1301" i="6"/>
  <c r="L1300" i="6"/>
  <c r="L1299" i="6" s="1"/>
  <c r="AR1322" i="6" s="1"/>
  <c r="J1300" i="6"/>
  <c r="G1300" i="6"/>
  <c r="F1300" i="6"/>
  <c r="C1298" i="6"/>
  <c r="C1297" i="6"/>
  <c r="B1297" i="6"/>
  <c r="E1296" i="6"/>
  <c r="G1296" i="6"/>
  <c r="D1296" i="6"/>
  <c r="AW1295" i="6"/>
  <c r="AE1295" i="6"/>
  <c r="AD1295" i="6"/>
  <c r="G1294" i="6"/>
  <c r="E1294" i="6"/>
  <c r="G1293" i="6"/>
  <c r="E1293" i="6"/>
  <c r="L1290" i="6"/>
  <c r="J1290" i="6"/>
  <c r="G1290" i="6"/>
  <c r="F1290" i="6"/>
  <c r="E1290" i="6"/>
  <c r="L1289" i="6"/>
  <c r="J1289" i="6"/>
  <c r="G1289" i="6"/>
  <c r="F1289" i="6"/>
  <c r="L1288" i="6"/>
  <c r="J1288" i="6"/>
  <c r="G1288" i="6"/>
  <c r="F1288" i="6"/>
  <c r="E1288" i="6"/>
  <c r="L1287" i="6"/>
  <c r="I1287" i="6"/>
  <c r="H1287" i="6"/>
  <c r="G1287" i="6"/>
  <c r="F1287" i="6"/>
  <c r="L1284" i="6"/>
  <c r="L1283" i="6" s="1"/>
  <c r="J1284" i="6"/>
  <c r="G1284" i="6"/>
  <c r="F1284" i="6"/>
  <c r="C1282" i="6"/>
  <c r="B1282" i="6"/>
  <c r="E1281" i="6"/>
  <c r="G1281" i="6"/>
  <c r="D1281" i="6"/>
  <c r="AW1280" i="6"/>
  <c r="AE1280" i="6"/>
  <c r="AD1280" i="6"/>
  <c r="G1279" i="6"/>
  <c r="E1279" i="6"/>
  <c r="G1278" i="6"/>
  <c r="E1278" i="6"/>
  <c r="L1275" i="6"/>
  <c r="J1275" i="6"/>
  <c r="G1275" i="6"/>
  <c r="F1275" i="6"/>
  <c r="E1275" i="6"/>
  <c r="L1274" i="6"/>
  <c r="J1274" i="6"/>
  <c r="G1274" i="6"/>
  <c r="F1274" i="6"/>
  <c r="L1273" i="6"/>
  <c r="J1273" i="6"/>
  <c r="G1273" i="6"/>
  <c r="F1273" i="6"/>
  <c r="E1273" i="6"/>
  <c r="L1272" i="6"/>
  <c r="I1272" i="6"/>
  <c r="H1272" i="6"/>
  <c r="G1272" i="6"/>
  <c r="F1272" i="6"/>
  <c r="L1269" i="6"/>
  <c r="L1268" i="6" s="1"/>
  <c r="J1269" i="6"/>
  <c r="G1269" i="6"/>
  <c r="F1269" i="6"/>
  <c r="C1267" i="6"/>
  <c r="B1267" i="6"/>
  <c r="E1266" i="6"/>
  <c r="G1266" i="6"/>
  <c r="D1266" i="6"/>
  <c r="AW1265" i="6"/>
  <c r="AE1265" i="6"/>
  <c r="AD1265" i="6"/>
  <c r="G1264" i="6"/>
  <c r="E1264" i="6"/>
  <c r="G1263" i="6"/>
  <c r="E1263" i="6"/>
  <c r="L1260" i="6"/>
  <c r="J1260" i="6"/>
  <c r="G1260" i="6"/>
  <c r="F1260" i="6"/>
  <c r="E1260" i="6"/>
  <c r="L1259" i="6"/>
  <c r="J1259" i="6"/>
  <c r="G1259" i="6"/>
  <c r="F1259" i="6"/>
  <c r="L1258" i="6"/>
  <c r="J1258" i="6"/>
  <c r="G1258" i="6"/>
  <c r="F1258" i="6"/>
  <c r="E1258" i="6"/>
  <c r="L1257" i="6"/>
  <c r="I1257" i="6"/>
  <c r="H1257" i="6"/>
  <c r="G1257" i="6"/>
  <c r="F1257" i="6"/>
  <c r="L1254" i="6"/>
  <c r="L1253" i="6" s="1"/>
  <c r="J1254" i="6"/>
  <c r="G1254" i="6"/>
  <c r="F1254" i="6"/>
  <c r="C1252" i="6"/>
  <c r="B1252" i="6"/>
  <c r="E1251" i="6"/>
  <c r="G1251" i="6"/>
  <c r="D1251" i="6"/>
  <c r="AW1250" i="6"/>
  <c r="AE1250" i="6"/>
  <c r="AD1250" i="6"/>
  <c r="G1249" i="6"/>
  <c r="F1249" i="6"/>
  <c r="E1249" i="6"/>
  <c r="G1248" i="6"/>
  <c r="E1248" i="6"/>
  <c r="G1245" i="6"/>
  <c r="F1245" i="6"/>
  <c r="E1245" i="6"/>
  <c r="D1245" i="6"/>
  <c r="C1245" i="6"/>
  <c r="B1245" i="6"/>
  <c r="G1244" i="6"/>
  <c r="F1244" i="6"/>
  <c r="E1244" i="6"/>
  <c r="D1244" i="6"/>
  <c r="C1244" i="6"/>
  <c r="B1244" i="6"/>
  <c r="G1243" i="6"/>
  <c r="F1243" i="6"/>
  <c r="E1243" i="6"/>
  <c r="D1243" i="6"/>
  <c r="C1243" i="6"/>
  <c r="B1243" i="6"/>
  <c r="L1242" i="6"/>
  <c r="J1242" i="6"/>
  <c r="G1242" i="6"/>
  <c r="F1242" i="6"/>
  <c r="E1242" i="6"/>
  <c r="L1241" i="6"/>
  <c r="J1241" i="6"/>
  <c r="G1241" i="6"/>
  <c r="F1241" i="6"/>
  <c r="L1240" i="6"/>
  <c r="J1240" i="6"/>
  <c r="G1240" i="6"/>
  <c r="F1240" i="6"/>
  <c r="E1240" i="6"/>
  <c r="L1239" i="6"/>
  <c r="J1239" i="6"/>
  <c r="G1239" i="6"/>
  <c r="F1239" i="6"/>
  <c r="L1238" i="6"/>
  <c r="J1238" i="6"/>
  <c r="G1238" i="6"/>
  <c r="F1238" i="6"/>
  <c r="E1238" i="6"/>
  <c r="L1237" i="6"/>
  <c r="I1237" i="6"/>
  <c r="H1237" i="6"/>
  <c r="G1237" i="6"/>
  <c r="F1237" i="6"/>
  <c r="L1236" i="6"/>
  <c r="J1236" i="6"/>
  <c r="G1236" i="6"/>
  <c r="F1236" i="6"/>
  <c r="L1235" i="6"/>
  <c r="J1235" i="6"/>
  <c r="G1235" i="6"/>
  <c r="F1235" i="6"/>
  <c r="E1235" i="6"/>
  <c r="L1234" i="6"/>
  <c r="J1234" i="6"/>
  <c r="G1234" i="6"/>
  <c r="F1234" i="6"/>
  <c r="L1231" i="6"/>
  <c r="J1231" i="6"/>
  <c r="G1231" i="6"/>
  <c r="F1231" i="6"/>
  <c r="L1230" i="6"/>
  <c r="J1230" i="6"/>
  <c r="G1230" i="6"/>
  <c r="F1230" i="6"/>
  <c r="L1229" i="6"/>
  <c r="J1229" i="6"/>
  <c r="G1229" i="6"/>
  <c r="F1229" i="6"/>
  <c r="L1228" i="6"/>
  <c r="J1228" i="6"/>
  <c r="G1228" i="6"/>
  <c r="F1228" i="6"/>
  <c r="C1226" i="6"/>
  <c r="C1225" i="6"/>
  <c r="B1225" i="6"/>
  <c r="E1224" i="6"/>
  <c r="G1224" i="6"/>
  <c r="D1224" i="6"/>
  <c r="AW1223" i="6"/>
  <c r="AE1223" i="6"/>
  <c r="AD1223" i="6"/>
  <c r="G1222" i="6"/>
  <c r="E1222" i="6"/>
  <c r="G1221" i="6"/>
  <c r="E1221" i="6"/>
  <c r="L1218" i="6"/>
  <c r="J1218" i="6"/>
  <c r="G1218" i="6"/>
  <c r="F1218" i="6"/>
  <c r="E1218" i="6"/>
  <c r="L1217" i="6"/>
  <c r="J1217" i="6"/>
  <c r="G1217" i="6"/>
  <c r="F1217" i="6"/>
  <c r="L1216" i="6"/>
  <c r="J1216" i="6"/>
  <c r="G1216" i="6"/>
  <c r="F1216" i="6"/>
  <c r="E1216" i="6"/>
  <c r="L1215" i="6"/>
  <c r="I1215" i="6"/>
  <c r="H1215" i="6"/>
  <c r="G1215" i="6"/>
  <c r="F1215" i="6"/>
  <c r="L1212" i="6"/>
  <c r="L1211" i="6" s="1"/>
  <c r="AR1223" i="6" s="1"/>
  <c r="J1212" i="6"/>
  <c r="G1212" i="6"/>
  <c r="F1212" i="6"/>
  <c r="C1210" i="6"/>
  <c r="B1210" i="6"/>
  <c r="E1209" i="6"/>
  <c r="G1209" i="6"/>
  <c r="D1209" i="6"/>
  <c r="AW1208" i="6"/>
  <c r="AE1208" i="6"/>
  <c r="AD1208" i="6"/>
  <c r="G1207" i="6"/>
  <c r="E1207" i="6"/>
  <c r="G1206" i="6"/>
  <c r="E1206" i="6"/>
  <c r="L1203" i="6"/>
  <c r="J1203" i="6"/>
  <c r="G1203" i="6"/>
  <c r="F1203" i="6"/>
  <c r="E1203" i="6"/>
  <c r="L1202" i="6"/>
  <c r="J1202" i="6"/>
  <c r="G1202" i="6"/>
  <c r="F1202" i="6"/>
  <c r="L1201" i="6"/>
  <c r="J1201" i="6"/>
  <c r="G1201" i="6"/>
  <c r="F1201" i="6"/>
  <c r="E1201" i="6"/>
  <c r="L1200" i="6"/>
  <c r="I1200" i="6"/>
  <c r="H1200" i="6"/>
  <c r="G1200" i="6"/>
  <c r="F1200" i="6"/>
  <c r="L1197" i="6"/>
  <c r="L1196" i="6" s="1"/>
  <c r="J1197" i="6"/>
  <c r="G1197" i="6"/>
  <c r="F1197" i="6"/>
  <c r="C1195" i="6"/>
  <c r="B1195" i="6"/>
  <c r="E1194" i="6"/>
  <c r="G1194" i="6"/>
  <c r="D1194" i="6"/>
  <c r="AW1193" i="6"/>
  <c r="AE1193" i="6"/>
  <c r="AD1193" i="6"/>
  <c r="G1192" i="6"/>
  <c r="E1192" i="6"/>
  <c r="G1191" i="6"/>
  <c r="E1191" i="6"/>
  <c r="L1188" i="6"/>
  <c r="J1188" i="6"/>
  <c r="G1188" i="6"/>
  <c r="F1188" i="6"/>
  <c r="E1188" i="6"/>
  <c r="L1187" i="6"/>
  <c r="J1187" i="6"/>
  <c r="G1187" i="6"/>
  <c r="F1187" i="6"/>
  <c r="L1186" i="6"/>
  <c r="J1186" i="6"/>
  <c r="G1186" i="6"/>
  <c r="F1186" i="6"/>
  <c r="E1186" i="6"/>
  <c r="L1185" i="6"/>
  <c r="I1185" i="6"/>
  <c r="H1185" i="6"/>
  <c r="G1185" i="6"/>
  <c r="F1185" i="6"/>
  <c r="L1182" i="6"/>
  <c r="L1181" i="6" s="1"/>
  <c r="J1182" i="6"/>
  <c r="G1182" i="6"/>
  <c r="F1182" i="6"/>
  <c r="C1180" i="6"/>
  <c r="B1180" i="6"/>
  <c r="E1179" i="6"/>
  <c r="G1179" i="6"/>
  <c r="D1179" i="6"/>
  <c r="AW1178" i="6"/>
  <c r="AE1178" i="6"/>
  <c r="AD1178" i="6"/>
  <c r="G1177" i="6"/>
  <c r="F1177" i="6"/>
  <c r="E1177" i="6"/>
  <c r="G1176" i="6"/>
  <c r="E1176" i="6"/>
  <c r="G1173" i="6"/>
  <c r="F1173" i="6"/>
  <c r="E1173" i="6"/>
  <c r="D1173" i="6"/>
  <c r="C1173" i="6"/>
  <c r="B1173" i="6"/>
  <c r="G1172" i="6"/>
  <c r="F1172" i="6"/>
  <c r="E1172" i="6"/>
  <c r="D1172" i="6"/>
  <c r="C1172" i="6"/>
  <c r="B1172" i="6"/>
  <c r="G1171" i="6"/>
  <c r="F1171" i="6"/>
  <c r="E1171" i="6"/>
  <c r="D1171" i="6"/>
  <c r="C1171" i="6"/>
  <c r="B1171" i="6"/>
  <c r="L1170" i="6"/>
  <c r="J1170" i="6"/>
  <c r="G1170" i="6"/>
  <c r="F1170" i="6"/>
  <c r="E1170" i="6"/>
  <c r="L1169" i="6"/>
  <c r="J1169" i="6"/>
  <c r="G1169" i="6"/>
  <c r="F1169" i="6"/>
  <c r="L1168" i="6"/>
  <c r="J1168" i="6"/>
  <c r="G1168" i="6"/>
  <c r="F1168" i="6"/>
  <c r="E1168" i="6"/>
  <c r="L1167" i="6"/>
  <c r="J1167" i="6"/>
  <c r="G1167" i="6"/>
  <c r="F1167" i="6"/>
  <c r="L1166" i="6"/>
  <c r="J1166" i="6"/>
  <c r="G1166" i="6"/>
  <c r="F1166" i="6"/>
  <c r="E1166" i="6"/>
  <c r="L1165" i="6"/>
  <c r="I1165" i="6"/>
  <c r="H1165" i="6"/>
  <c r="G1165" i="6"/>
  <c r="F1165" i="6"/>
  <c r="L1164" i="6"/>
  <c r="J1164" i="6"/>
  <c r="G1164" i="6"/>
  <c r="F1164" i="6"/>
  <c r="L1163" i="6"/>
  <c r="J1163" i="6"/>
  <c r="G1163" i="6"/>
  <c r="F1163" i="6"/>
  <c r="E1163" i="6"/>
  <c r="L1162" i="6"/>
  <c r="J1162" i="6"/>
  <c r="G1162" i="6"/>
  <c r="F1162" i="6"/>
  <c r="L1159" i="6"/>
  <c r="J1159" i="6"/>
  <c r="G1159" i="6"/>
  <c r="F1159" i="6"/>
  <c r="L1158" i="6"/>
  <c r="J1158" i="6"/>
  <c r="G1158" i="6"/>
  <c r="F1158" i="6"/>
  <c r="L1157" i="6"/>
  <c r="J1157" i="6"/>
  <c r="G1157" i="6"/>
  <c r="F1157" i="6"/>
  <c r="L1156" i="6"/>
  <c r="L1155" i="6" s="1"/>
  <c r="J1156" i="6"/>
  <c r="G1156" i="6"/>
  <c r="F1156" i="6"/>
  <c r="C1154" i="6"/>
  <c r="C1153" i="6"/>
  <c r="B1153" i="6"/>
  <c r="E1152" i="6"/>
  <c r="G1152" i="6"/>
  <c r="D1152" i="6"/>
  <c r="AW1151" i="6"/>
  <c r="AE1151" i="6"/>
  <c r="AD1151" i="6"/>
  <c r="G1150" i="6"/>
  <c r="E1150" i="6"/>
  <c r="G1149" i="6"/>
  <c r="E1149" i="6"/>
  <c r="L1146" i="6"/>
  <c r="J1146" i="6"/>
  <c r="G1146" i="6"/>
  <c r="F1146" i="6"/>
  <c r="E1146" i="6"/>
  <c r="L1145" i="6"/>
  <c r="J1145" i="6"/>
  <c r="G1145" i="6"/>
  <c r="F1145" i="6"/>
  <c r="L1144" i="6"/>
  <c r="J1144" i="6"/>
  <c r="G1144" i="6"/>
  <c r="F1144" i="6"/>
  <c r="E1144" i="6"/>
  <c r="L1143" i="6"/>
  <c r="I1143" i="6"/>
  <c r="H1143" i="6"/>
  <c r="G1143" i="6"/>
  <c r="F1143" i="6"/>
  <c r="L1140" i="6"/>
  <c r="L1139" i="6" s="1"/>
  <c r="AR1151" i="6" s="1"/>
  <c r="J1140" i="6"/>
  <c r="G1140" i="6"/>
  <c r="F1140" i="6"/>
  <c r="C1138" i="6"/>
  <c r="B1138" i="6"/>
  <c r="E1137" i="6"/>
  <c r="G1137" i="6"/>
  <c r="D1137" i="6"/>
  <c r="AW1136" i="6"/>
  <c r="AE1136" i="6"/>
  <c r="AD1136" i="6"/>
  <c r="G1135" i="6"/>
  <c r="E1135" i="6"/>
  <c r="G1134" i="6"/>
  <c r="E1134" i="6"/>
  <c r="L1131" i="6"/>
  <c r="J1131" i="6"/>
  <c r="G1131" i="6"/>
  <c r="F1131" i="6"/>
  <c r="E1131" i="6"/>
  <c r="L1130" i="6"/>
  <c r="J1130" i="6"/>
  <c r="G1130" i="6"/>
  <c r="F1130" i="6"/>
  <c r="L1129" i="6"/>
  <c r="J1129" i="6"/>
  <c r="G1129" i="6"/>
  <c r="F1129" i="6"/>
  <c r="E1129" i="6"/>
  <c r="L1128" i="6"/>
  <c r="I1128" i="6"/>
  <c r="H1128" i="6"/>
  <c r="G1128" i="6"/>
  <c r="F1128" i="6"/>
  <c r="L1125" i="6"/>
  <c r="L1124" i="6" s="1"/>
  <c r="AR1136" i="6" s="1"/>
  <c r="J1125" i="6"/>
  <c r="G1125" i="6"/>
  <c r="F1125" i="6"/>
  <c r="C1123" i="6"/>
  <c r="B1123" i="6"/>
  <c r="E1122" i="6"/>
  <c r="G1122" i="6"/>
  <c r="D1122" i="6"/>
  <c r="AW1121" i="6"/>
  <c r="AE1121" i="6"/>
  <c r="AD1121" i="6"/>
  <c r="G1120" i="6"/>
  <c r="E1120" i="6"/>
  <c r="G1119" i="6"/>
  <c r="E1119" i="6"/>
  <c r="L1116" i="6"/>
  <c r="J1116" i="6"/>
  <c r="G1116" i="6"/>
  <c r="F1116" i="6"/>
  <c r="E1116" i="6"/>
  <c r="L1115" i="6"/>
  <c r="J1115" i="6"/>
  <c r="G1115" i="6"/>
  <c r="F1115" i="6"/>
  <c r="L1114" i="6"/>
  <c r="J1114" i="6"/>
  <c r="G1114" i="6"/>
  <c r="F1114" i="6"/>
  <c r="E1114" i="6"/>
  <c r="L1113" i="6"/>
  <c r="I1113" i="6"/>
  <c r="H1113" i="6"/>
  <c r="G1113" i="6"/>
  <c r="F1113" i="6"/>
  <c r="L1110" i="6"/>
  <c r="L1109" i="6" s="1"/>
  <c r="J1110" i="6"/>
  <c r="G1110" i="6"/>
  <c r="F1110" i="6"/>
  <c r="C1108" i="6"/>
  <c r="B1108" i="6"/>
  <c r="E1107" i="6"/>
  <c r="G1107" i="6"/>
  <c r="D1107" i="6"/>
  <c r="L1101" i="6"/>
  <c r="L1100" i="6"/>
  <c r="L1097" i="6"/>
  <c r="L1095" i="6"/>
  <c r="L1094" i="6"/>
  <c r="L1088" i="6"/>
  <c r="L1087" i="6"/>
  <c r="L1083" i="6"/>
  <c r="AE1073" i="6"/>
  <c r="AD1073" i="6"/>
  <c r="G1072" i="6"/>
  <c r="E1072" i="6"/>
  <c r="G1071" i="6"/>
  <c r="E1071" i="6"/>
  <c r="L1068" i="6"/>
  <c r="I1068" i="6"/>
  <c r="H1068" i="6"/>
  <c r="G1068" i="6"/>
  <c r="F1068" i="6"/>
  <c r="L1067" i="6"/>
  <c r="I1067" i="6"/>
  <c r="H1067" i="6"/>
  <c r="G1067" i="6"/>
  <c r="F1067" i="6"/>
  <c r="L1066" i="6"/>
  <c r="I1066" i="6"/>
  <c r="H1066" i="6"/>
  <c r="G1066" i="6"/>
  <c r="F1066" i="6"/>
  <c r="L1065" i="6"/>
  <c r="I1065" i="6"/>
  <c r="H1065" i="6"/>
  <c r="G1065" i="6"/>
  <c r="F1065" i="6"/>
  <c r="L1064" i="6"/>
  <c r="I1064" i="6"/>
  <c r="H1064" i="6"/>
  <c r="G1064" i="6"/>
  <c r="F1064" i="6"/>
  <c r="L1062" i="6"/>
  <c r="J1062" i="6"/>
  <c r="G1062" i="6"/>
  <c r="F1062" i="6"/>
  <c r="E1062" i="6"/>
  <c r="L1061" i="6"/>
  <c r="J1061" i="6"/>
  <c r="G1061" i="6"/>
  <c r="F1061" i="6"/>
  <c r="L1060" i="6"/>
  <c r="J1060" i="6"/>
  <c r="G1060" i="6"/>
  <c r="F1060" i="6"/>
  <c r="E1060" i="6"/>
  <c r="L1059" i="6"/>
  <c r="I1059" i="6"/>
  <c r="H1059" i="6"/>
  <c r="G1059" i="6"/>
  <c r="F1059" i="6"/>
  <c r="L1056" i="6"/>
  <c r="L1055" i="6" s="1"/>
  <c r="J1056" i="6"/>
  <c r="G1056" i="6"/>
  <c r="F1056" i="6"/>
  <c r="C1054" i="6"/>
  <c r="B1054" i="6"/>
  <c r="E1053" i="6"/>
  <c r="G1053" i="6"/>
  <c r="D1053" i="6"/>
  <c r="AE1052" i="6"/>
  <c r="AD1052" i="6"/>
  <c r="G1051" i="6"/>
  <c r="E1051" i="6"/>
  <c r="G1050" i="6"/>
  <c r="E1050" i="6"/>
  <c r="G1047" i="6"/>
  <c r="F1047" i="6"/>
  <c r="E1047" i="6"/>
  <c r="D1047" i="6"/>
  <c r="C1047" i="6"/>
  <c r="B1047" i="6"/>
  <c r="L1046" i="6"/>
  <c r="I1046" i="6"/>
  <c r="H1046" i="6"/>
  <c r="G1046" i="6"/>
  <c r="F1046" i="6"/>
  <c r="L1045" i="6"/>
  <c r="I1045" i="6"/>
  <c r="H1045" i="6"/>
  <c r="G1045" i="6"/>
  <c r="F1045" i="6"/>
  <c r="L1044" i="6"/>
  <c r="I1044" i="6"/>
  <c r="H1044" i="6"/>
  <c r="G1044" i="6"/>
  <c r="F1044" i="6"/>
  <c r="L1043" i="6"/>
  <c r="I1043" i="6"/>
  <c r="H1043" i="6"/>
  <c r="G1043" i="6"/>
  <c r="F1043" i="6"/>
  <c r="L1042" i="6"/>
  <c r="I1042" i="6"/>
  <c r="H1042" i="6"/>
  <c r="G1042" i="6"/>
  <c r="F1042" i="6"/>
  <c r="L1040" i="6"/>
  <c r="J1040" i="6"/>
  <c r="G1040" i="6"/>
  <c r="F1040" i="6"/>
  <c r="E1040" i="6"/>
  <c r="L1039" i="6"/>
  <c r="J1039" i="6"/>
  <c r="G1039" i="6"/>
  <c r="F1039" i="6"/>
  <c r="L1038" i="6"/>
  <c r="J1038" i="6"/>
  <c r="G1038" i="6"/>
  <c r="F1038" i="6"/>
  <c r="E1038" i="6"/>
  <c r="L1037" i="6"/>
  <c r="J1037" i="6"/>
  <c r="G1037" i="6"/>
  <c r="F1037" i="6"/>
  <c r="L1036" i="6"/>
  <c r="J1036" i="6"/>
  <c r="G1036" i="6"/>
  <c r="F1036" i="6"/>
  <c r="E1036" i="6"/>
  <c r="L1035" i="6"/>
  <c r="I1035" i="6"/>
  <c r="H1035" i="6"/>
  <c r="G1035" i="6"/>
  <c r="F1035" i="6"/>
  <c r="L1032" i="6"/>
  <c r="L1031" i="6" s="1"/>
  <c r="J1032" i="6"/>
  <c r="G1032" i="6"/>
  <c r="F1032" i="6"/>
  <c r="C1030" i="6"/>
  <c r="B1030" i="6"/>
  <c r="E1029" i="6"/>
  <c r="G1029" i="6"/>
  <c r="D1029" i="6"/>
  <c r="AW1028" i="6"/>
  <c r="AE1028" i="6"/>
  <c r="AD1028" i="6"/>
  <c r="G1027" i="6"/>
  <c r="E1027" i="6"/>
  <c r="G1026" i="6"/>
  <c r="E1026" i="6"/>
  <c r="L1023" i="6"/>
  <c r="J1023" i="6"/>
  <c r="G1023" i="6"/>
  <c r="F1023" i="6"/>
  <c r="E1023" i="6"/>
  <c r="L1022" i="6"/>
  <c r="J1022" i="6"/>
  <c r="G1022" i="6"/>
  <c r="F1022" i="6"/>
  <c r="L1021" i="6"/>
  <c r="J1021" i="6"/>
  <c r="G1021" i="6"/>
  <c r="F1021" i="6"/>
  <c r="E1021" i="6"/>
  <c r="L1020" i="6"/>
  <c r="I1020" i="6"/>
  <c r="H1020" i="6"/>
  <c r="G1020" i="6"/>
  <c r="F1020" i="6"/>
  <c r="L1017" i="6"/>
  <c r="L1016" i="6" s="1"/>
  <c r="AR1028" i="6" s="1"/>
  <c r="J1017" i="6"/>
  <c r="G1017" i="6"/>
  <c r="F1017" i="6"/>
  <c r="C1015" i="6"/>
  <c r="B1015" i="6"/>
  <c r="E1014" i="6"/>
  <c r="G1014" i="6"/>
  <c r="D1014" i="6"/>
  <c r="AW1013" i="6"/>
  <c r="AE1013" i="6"/>
  <c r="AD1013" i="6"/>
  <c r="G1012" i="6"/>
  <c r="E1012" i="6"/>
  <c r="G1011" i="6"/>
  <c r="E1011" i="6"/>
  <c r="L1008" i="6"/>
  <c r="J1008" i="6"/>
  <c r="G1008" i="6"/>
  <c r="F1008" i="6"/>
  <c r="E1008" i="6"/>
  <c r="L1007" i="6"/>
  <c r="J1007" i="6"/>
  <c r="G1007" i="6"/>
  <c r="F1007" i="6"/>
  <c r="L1006" i="6"/>
  <c r="J1006" i="6"/>
  <c r="G1006" i="6"/>
  <c r="F1006" i="6"/>
  <c r="E1006" i="6"/>
  <c r="L1005" i="6"/>
  <c r="I1005" i="6"/>
  <c r="H1005" i="6"/>
  <c r="G1005" i="6"/>
  <c r="F1005" i="6"/>
  <c r="L1002" i="6"/>
  <c r="L1001" i="6" s="1"/>
  <c r="J1002" i="6"/>
  <c r="G1002" i="6"/>
  <c r="F1002" i="6"/>
  <c r="C1000" i="6"/>
  <c r="B1000" i="6"/>
  <c r="E999" i="6"/>
  <c r="G999" i="6"/>
  <c r="D999" i="6"/>
  <c r="L993" i="6"/>
  <c r="L992" i="6"/>
  <c r="L989" i="6"/>
  <c r="L987" i="6"/>
  <c r="L986" i="6"/>
  <c r="L980" i="6"/>
  <c r="L979" i="6"/>
  <c r="L975" i="6"/>
  <c r="AW965" i="6"/>
  <c r="AE965" i="6"/>
  <c r="AD965" i="6"/>
  <c r="G964" i="6"/>
  <c r="E964" i="6"/>
  <c r="G963" i="6"/>
  <c r="E963" i="6"/>
  <c r="G960" i="6"/>
  <c r="F960" i="6"/>
  <c r="E960" i="6"/>
  <c r="D960" i="6"/>
  <c r="C960" i="6"/>
  <c r="B960" i="6"/>
  <c r="G959" i="6"/>
  <c r="F959" i="6"/>
  <c r="E959" i="6"/>
  <c r="D959" i="6"/>
  <c r="C959" i="6"/>
  <c r="B959" i="6"/>
  <c r="L958" i="6"/>
  <c r="L956" i="6" s="1"/>
  <c r="J958" i="6"/>
  <c r="G958" i="6"/>
  <c r="F958" i="6"/>
  <c r="E958" i="6"/>
  <c r="L957" i="6"/>
  <c r="I957" i="6"/>
  <c r="H957" i="6"/>
  <c r="G957" i="6"/>
  <c r="F957" i="6"/>
  <c r="L954" i="6"/>
  <c r="J954" i="6"/>
  <c r="G954" i="6"/>
  <c r="F954" i="6"/>
  <c r="L953" i="6"/>
  <c r="J953" i="6"/>
  <c r="G953" i="6"/>
  <c r="F953" i="6"/>
  <c r="L952" i="6"/>
  <c r="L951" i="6" s="1"/>
  <c r="J952" i="6"/>
  <c r="G952" i="6"/>
  <c r="F952" i="6"/>
  <c r="C950" i="6"/>
  <c r="B950" i="6"/>
  <c r="E949" i="6"/>
  <c r="G949" i="6"/>
  <c r="D949" i="6"/>
  <c r="AW948" i="6"/>
  <c r="AE948" i="6"/>
  <c r="AD948" i="6"/>
  <c r="G947" i="6"/>
  <c r="F947" i="6"/>
  <c r="E947" i="6"/>
  <c r="G946" i="6"/>
  <c r="E946" i="6"/>
  <c r="G943" i="6"/>
  <c r="F943" i="6"/>
  <c r="E943" i="6"/>
  <c r="D943" i="6"/>
  <c r="C943" i="6"/>
  <c r="B943" i="6"/>
  <c r="G942" i="6"/>
  <c r="F942" i="6"/>
  <c r="E942" i="6"/>
  <c r="D942" i="6"/>
  <c r="C942" i="6"/>
  <c r="B942" i="6"/>
  <c r="G941" i="6"/>
  <c r="F941" i="6"/>
  <c r="E941" i="6"/>
  <c r="D941" i="6"/>
  <c r="C941" i="6"/>
  <c r="B941" i="6"/>
  <c r="L940" i="6"/>
  <c r="J940" i="6"/>
  <c r="G940" i="6"/>
  <c r="F940" i="6"/>
  <c r="E940" i="6"/>
  <c r="L939" i="6"/>
  <c r="J939" i="6"/>
  <c r="G939" i="6"/>
  <c r="F939" i="6"/>
  <c r="L938" i="6"/>
  <c r="J938" i="6"/>
  <c r="G938" i="6"/>
  <c r="F938" i="6"/>
  <c r="E938" i="6"/>
  <c r="L937" i="6"/>
  <c r="J937" i="6"/>
  <c r="G937" i="6"/>
  <c r="F937" i="6"/>
  <c r="L936" i="6"/>
  <c r="J936" i="6"/>
  <c r="G936" i="6"/>
  <c r="F936" i="6"/>
  <c r="E936" i="6"/>
  <c r="L935" i="6"/>
  <c r="I935" i="6"/>
  <c r="H935" i="6"/>
  <c r="G935" i="6"/>
  <c r="F935" i="6"/>
  <c r="L934" i="6"/>
  <c r="J934" i="6"/>
  <c r="G934" i="6"/>
  <c r="F934" i="6"/>
  <c r="L933" i="6"/>
  <c r="J933" i="6"/>
  <c r="G933" i="6"/>
  <c r="F933" i="6"/>
  <c r="E933" i="6"/>
  <c r="L932" i="6"/>
  <c r="J932" i="6"/>
  <c r="G932" i="6"/>
  <c r="F932" i="6"/>
  <c r="L929" i="6"/>
  <c r="J929" i="6"/>
  <c r="G929" i="6"/>
  <c r="F929" i="6"/>
  <c r="L928" i="6"/>
  <c r="J928" i="6"/>
  <c r="G928" i="6"/>
  <c r="F928" i="6"/>
  <c r="L927" i="6"/>
  <c r="J927" i="6"/>
  <c r="G927" i="6"/>
  <c r="F927" i="6"/>
  <c r="L926" i="6"/>
  <c r="L925" i="6" s="1"/>
  <c r="J926" i="6"/>
  <c r="G926" i="6"/>
  <c r="F926" i="6"/>
  <c r="C924" i="6"/>
  <c r="C923" i="6"/>
  <c r="B923" i="6"/>
  <c r="E922" i="6"/>
  <c r="G922" i="6"/>
  <c r="D922" i="6"/>
  <c r="AW921" i="6"/>
  <c r="AE921" i="6"/>
  <c r="AD921" i="6"/>
  <c r="G920" i="6"/>
  <c r="E920" i="6"/>
  <c r="G919" i="6"/>
  <c r="E919" i="6"/>
  <c r="L916" i="6"/>
  <c r="J916" i="6"/>
  <c r="G916" i="6"/>
  <c r="F916" i="6"/>
  <c r="E916" i="6"/>
  <c r="L915" i="6"/>
  <c r="J915" i="6"/>
  <c r="G915" i="6"/>
  <c r="F915" i="6"/>
  <c r="L914" i="6"/>
  <c r="J914" i="6"/>
  <c r="G914" i="6"/>
  <c r="F914" i="6"/>
  <c r="E914" i="6"/>
  <c r="L913" i="6"/>
  <c r="I913" i="6"/>
  <c r="H913" i="6"/>
  <c r="G913" i="6"/>
  <c r="F913" i="6"/>
  <c r="L910" i="6"/>
  <c r="L909" i="6" s="1"/>
  <c r="J910" i="6"/>
  <c r="G910" i="6"/>
  <c r="F910" i="6"/>
  <c r="C908" i="6"/>
  <c r="B908" i="6"/>
  <c r="E907" i="6"/>
  <c r="G907" i="6"/>
  <c r="D907" i="6"/>
  <c r="AW906" i="6"/>
  <c r="AE906" i="6"/>
  <c r="AD906" i="6"/>
  <c r="G905" i="6"/>
  <c r="E905" i="6"/>
  <c r="G904" i="6"/>
  <c r="E904" i="6"/>
  <c r="L901" i="6"/>
  <c r="J901" i="6"/>
  <c r="G901" i="6"/>
  <c r="F901" i="6"/>
  <c r="E901" i="6"/>
  <c r="L900" i="6"/>
  <c r="J900" i="6"/>
  <c r="G900" i="6"/>
  <c r="F900" i="6"/>
  <c r="L899" i="6"/>
  <c r="J899" i="6"/>
  <c r="G899" i="6"/>
  <c r="F899" i="6"/>
  <c r="E899" i="6"/>
  <c r="L898" i="6"/>
  <c r="I898" i="6"/>
  <c r="H898" i="6"/>
  <c r="G898" i="6"/>
  <c r="F898" i="6"/>
  <c r="L895" i="6"/>
  <c r="L894" i="6" s="1"/>
  <c r="AR906" i="6" s="1"/>
  <c r="J895" i="6"/>
  <c r="G895" i="6"/>
  <c r="F895" i="6"/>
  <c r="C893" i="6"/>
  <c r="B893" i="6"/>
  <c r="E892" i="6"/>
  <c r="G892" i="6"/>
  <c r="D892" i="6"/>
  <c r="AW891" i="6"/>
  <c r="AE891" i="6"/>
  <c r="AD891" i="6"/>
  <c r="G890" i="6"/>
  <c r="E890" i="6"/>
  <c r="G889" i="6"/>
  <c r="E889" i="6"/>
  <c r="L886" i="6"/>
  <c r="J886" i="6"/>
  <c r="G886" i="6"/>
  <c r="F886" i="6"/>
  <c r="E886" i="6"/>
  <c r="L885" i="6"/>
  <c r="J885" i="6"/>
  <c r="G885" i="6"/>
  <c r="F885" i="6"/>
  <c r="L884" i="6"/>
  <c r="J884" i="6"/>
  <c r="G884" i="6"/>
  <c r="F884" i="6"/>
  <c r="E884" i="6"/>
  <c r="L883" i="6"/>
  <c r="I883" i="6"/>
  <c r="H883" i="6"/>
  <c r="G883" i="6"/>
  <c r="F883" i="6"/>
  <c r="L880" i="6"/>
  <c r="L879" i="6" s="1"/>
  <c r="AR891" i="6" s="1"/>
  <c r="J880" i="6"/>
  <c r="G880" i="6"/>
  <c r="F880" i="6"/>
  <c r="C878" i="6"/>
  <c r="B878" i="6"/>
  <c r="E877" i="6"/>
  <c r="G877" i="6"/>
  <c r="D877" i="6"/>
  <c r="AW876" i="6"/>
  <c r="AE876" i="6"/>
  <c r="AD876" i="6"/>
  <c r="G875" i="6"/>
  <c r="E875" i="6"/>
  <c r="G874" i="6"/>
  <c r="E874" i="6"/>
  <c r="G871" i="6"/>
  <c r="F871" i="6"/>
  <c r="E871" i="6"/>
  <c r="D871" i="6"/>
  <c r="C871" i="6"/>
  <c r="B871" i="6"/>
  <c r="G870" i="6"/>
  <c r="F870" i="6"/>
  <c r="E870" i="6"/>
  <c r="D870" i="6"/>
  <c r="C870" i="6"/>
  <c r="B870" i="6"/>
  <c r="L869" i="6"/>
  <c r="L867" i="6" s="1"/>
  <c r="J869" i="6"/>
  <c r="G869" i="6"/>
  <c r="F869" i="6"/>
  <c r="E869" i="6"/>
  <c r="L868" i="6"/>
  <c r="I868" i="6"/>
  <c r="H868" i="6"/>
  <c r="G868" i="6"/>
  <c r="F868" i="6"/>
  <c r="L865" i="6"/>
  <c r="J865" i="6"/>
  <c r="G865" i="6"/>
  <c r="F865" i="6"/>
  <c r="L864" i="6"/>
  <c r="J864" i="6"/>
  <c r="G864" i="6"/>
  <c r="F864" i="6"/>
  <c r="L863" i="6"/>
  <c r="L862" i="6" s="1"/>
  <c r="J863" i="6"/>
  <c r="G863" i="6"/>
  <c r="F863" i="6"/>
  <c r="C861" i="6"/>
  <c r="B861" i="6"/>
  <c r="E860" i="6"/>
  <c r="G860" i="6"/>
  <c r="D860" i="6"/>
  <c r="AW859" i="6"/>
  <c r="AE859" i="6"/>
  <c r="AD859" i="6"/>
  <c r="G858" i="6"/>
  <c r="E858" i="6"/>
  <c r="G857" i="6"/>
  <c r="E857" i="6"/>
  <c r="G854" i="6"/>
  <c r="F854" i="6"/>
  <c r="E854" i="6"/>
  <c r="D854" i="6"/>
  <c r="C854" i="6"/>
  <c r="B854" i="6"/>
  <c r="G853" i="6"/>
  <c r="F853" i="6"/>
  <c r="E853" i="6"/>
  <c r="D853" i="6"/>
  <c r="C853" i="6"/>
  <c r="B853" i="6"/>
  <c r="G852" i="6"/>
  <c r="F852" i="6"/>
  <c r="E852" i="6"/>
  <c r="D852" i="6"/>
  <c r="C852" i="6"/>
  <c r="B852" i="6"/>
  <c r="L851" i="6"/>
  <c r="J851" i="6"/>
  <c r="G851" i="6"/>
  <c r="F851" i="6"/>
  <c r="E851" i="6"/>
  <c r="L850" i="6"/>
  <c r="J850" i="6"/>
  <c r="G850" i="6"/>
  <c r="F850" i="6"/>
  <c r="L849" i="6"/>
  <c r="J849" i="6"/>
  <c r="G849" i="6"/>
  <c r="F849" i="6"/>
  <c r="E849" i="6"/>
  <c r="L848" i="6"/>
  <c r="J848" i="6"/>
  <c r="G848" i="6"/>
  <c r="F848" i="6"/>
  <c r="L847" i="6"/>
  <c r="J847" i="6"/>
  <c r="G847" i="6"/>
  <c r="F847" i="6"/>
  <c r="E847" i="6"/>
  <c r="L846" i="6"/>
  <c r="I846" i="6"/>
  <c r="H846" i="6"/>
  <c r="G846" i="6"/>
  <c r="F846" i="6"/>
  <c r="L845" i="6"/>
  <c r="J845" i="6"/>
  <c r="G845" i="6"/>
  <c r="F845" i="6"/>
  <c r="L844" i="6"/>
  <c r="J844" i="6"/>
  <c r="G844" i="6"/>
  <c r="F844" i="6"/>
  <c r="E844" i="6"/>
  <c r="L843" i="6"/>
  <c r="J843" i="6"/>
  <c r="G843" i="6"/>
  <c r="F843" i="6"/>
  <c r="L840" i="6"/>
  <c r="J840" i="6"/>
  <c r="G840" i="6"/>
  <c r="F840" i="6"/>
  <c r="L839" i="6"/>
  <c r="J839" i="6"/>
  <c r="G839" i="6"/>
  <c r="F839" i="6"/>
  <c r="L838" i="6"/>
  <c r="J838" i="6"/>
  <c r="G838" i="6"/>
  <c r="F838" i="6"/>
  <c r="L837" i="6"/>
  <c r="J837" i="6"/>
  <c r="G837" i="6"/>
  <c r="F837" i="6"/>
  <c r="C835" i="6"/>
  <c r="C834" i="6"/>
  <c r="B834" i="6"/>
  <c r="E833" i="6"/>
  <c r="G833" i="6"/>
  <c r="D833" i="6"/>
  <c r="AW832" i="6"/>
  <c r="AE832" i="6"/>
  <c r="AD832" i="6"/>
  <c r="G831" i="6"/>
  <c r="E831" i="6"/>
  <c r="G830" i="6"/>
  <c r="E830" i="6"/>
  <c r="L827" i="6"/>
  <c r="J827" i="6"/>
  <c r="G827" i="6"/>
  <c r="F827" i="6"/>
  <c r="E827" i="6"/>
  <c r="L826" i="6"/>
  <c r="J826" i="6"/>
  <c r="G826" i="6"/>
  <c r="F826" i="6"/>
  <c r="L825" i="6"/>
  <c r="J825" i="6"/>
  <c r="G825" i="6"/>
  <c r="F825" i="6"/>
  <c r="E825" i="6"/>
  <c r="L824" i="6"/>
  <c r="I824" i="6"/>
  <c r="H824" i="6"/>
  <c r="G824" i="6"/>
  <c r="F824" i="6"/>
  <c r="L821" i="6"/>
  <c r="L820" i="6" s="1"/>
  <c r="AR832" i="6" s="1"/>
  <c r="J821" i="6"/>
  <c r="G821" i="6"/>
  <c r="F821" i="6"/>
  <c r="C819" i="6"/>
  <c r="B819" i="6"/>
  <c r="E818" i="6"/>
  <c r="G818" i="6"/>
  <c r="D818" i="6"/>
  <c r="AW817" i="6"/>
  <c r="AE817" i="6"/>
  <c r="AD817" i="6"/>
  <c r="G816" i="6"/>
  <c r="E816" i="6"/>
  <c r="G815" i="6"/>
  <c r="E815" i="6"/>
  <c r="L812" i="6"/>
  <c r="J812" i="6"/>
  <c r="G812" i="6"/>
  <c r="F812" i="6"/>
  <c r="E812" i="6"/>
  <c r="L811" i="6"/>
  <c r="J811" i="6"/>
  <c r="G811" i="6"/>
  <c r="F811" i="6"/>
  <c r="L810" i="6"/>
  <c r="J810" i="6"/>
  <c r="G810" i="6"/>
  <c r="F810" i="6"/>
  <c r="E810" i="6"/>
  <c r="L809" i="6"/>
  <c r="I809" i="6"/>
  <c r="H809" i="6"/>
  <c r="G809" i="6"/>
  <c r="F809" i="6"/>
  <c r="L806" i="6"/>
  <c r="L805" i="6" s="1"/>
  <c r="J806" i="6"/>
  <c r="G806" i="6"/>
  <c r="F806" i="6"/>
  <c r="C804" i="6"/>
  <c r="B804" i="6"/>
  <c r="E803" i="6"/>
  <c r="G803" i="6"/>
  <c r="D803" i="6"/>
  <c r="AW802" i="6"/>
  <c r="AE802" i="6"/>
  <c r="AD802" i="6"/>
  <c r="G801" i="6"/>
  <c r="E801" i="6"/>
  <c r="G800" i="6"/>
  <c r="E800" i="6"/>
  <c r="L797" i="6"/>
  <c r="J797" i="6"/>
  <c r="G797" i="6"/>
  <c r="F797" i="6"/>
  <c r="E797" i="6"/>
  <c r="L796" i="6"/>
  <c r="J796" i="6"/>
  <c r="G796" i="6"/>
  <c r="F796" i="6"/>
  <c r="L795" i="6"/>
  <c r="J795" i="6"/>
  <c r="G795" i="6"/>
  <c r="F795" i="6"/>
  <c r="E795" i="6"/>
  <c r="L794" i="6"/>
  <c r="I794" i="6"/>
  <c r="H794" i="6"/>
  <c r="G794" i="6"/>
  <c r="F794" i="6"/>
  <c r="L791" i="6"/>
  <c r="L790" i="6" s="1"/>
  <c r="J791" i="6"/>
  <c r="G791" i="6"/>
  <c r="F791" i="6"/>
  <c r="C789" i="6"/>
  <c r="B789" i="6"/>
  <c r="E788" i="6"/>
  <c r="G788" i="6"/>
  <c r="D788" i="6"/>
  <c r="L782" i="6"/>
  <c r="L781" i="6"/>
  <c r="L778" i="6"/>
  <c r="L776" i="6"/>
  <c r="L775" i="6"/>
  <c r="L769" i="6"/>
  <c r="L768" i="6"/>
  <c r="L764" i="6"/>
  <c r="AW754" i="6"/>
  <c r="AE754" i="6"/>
  <c r="AD754" i="6"/>
  <c r="G753" i="6"/>
  <c r="E753" i="6"/>
  <c r="G752" i="6"/>
  <c r="E752" i="6"/>
  <c r="L749" i="6"/>
  <c r="L746" i="6" s="1"/>
  <c r="J749" i="6"/>
  <c r="G749" i="6"/>
  <c r="F749" i="6"/>
  <c r="E749" i="6"/>
  <c r="L748" i="6"/>
  <c r="J748" i="6"/>
  <c r="G748" i="6"/>
  <c r="F748" i="6"/>
  <c r="L747" i="6"/>
  <c r="J747" i="6"/>
  <c r="G747" i="6"/>
  <c r="F747" i="6"/>
  <c r="L744" i="6"/>
  <c r="L743" i="6" s="1"/>
  <c r="J744" i="6"/>
  <c r="G744" i="6"/>
  <c r="F744" i="6"/>
  <c r="C742" i="6"/>
  <c r="B742" i="6"/>
  <c r="E741" i="6"/>
  <c r="G741" i="6"/>
  <c r="D741" i="6"/>
  <c r="AW740" i="6"/>
  <c r="AE740" i="6"/>
  <c r="AD740" i="6"/>
  <c r="G739" i="6"/>
  <c r="E739" i="6"/>
  <c r="G738" i="6"/>
  <c r="E738" i="6"/>
  <c r="L735" i="6"/>
  <c r="L732" i="6" s="1"/>
  <c r="J735" i="6"/>
  <c r="G735" i="6"/>
  <c r="F735" i="6"/>
  <c r="E735" i="6"/>
  <c r="L734" i="6"/>
  <c r="J734" i="6"/>
  <c r="G734" i="6"/>
  <c r="F734" i="6"/>
  <c r="L733" i="6"/>
  <c r="J733" i="6"/>
  <c r="G733" i="6"/>
  <c r="F733" i="6"/>
  <c r="L730" i="6"/>
  <c r="L729" i="6" s="1"/>
  <c r="J730" i="6"/>
  <c r="G730" i="6"/>
  <c r="F730" i="6"/>
  <c r="C728" i="6"/>
  <c r="B728" i="6"/>
  <c r="E727" i="6"/>
  <c r="G727" i="6"/>
  <c r="D727" i="6"/>
  <c r="AW726" i="6"/>
  <c r="AE726" i="6"/>
  <c r="AD726" i="6"/>
  <c r="G725" i="6"/>
  <c r="E725" i="6"/>
  <c r="G724" i="6"/>
  <c r="E724" i="6"/>
  <c r="L721" i="6"/>
  <c r="J721" i="6"/>
  <c r="G721" i="6"/>
  <c r="F721" i="6"/>
  <c r="E721" i="6"/>
  <c r="L720" i="6"/>
  <c r="J720" i="6"/>
  <c r="G720" i="6"/>
  <c r="F720" i="6"/>
  <c r="L719" i="6"/>
  <c r="J719" i="6"/>
  <c r="G719" i="6"/>
  <c r="F719" i="6"/>
  <c r="L718" i="6"/>
  <c r="J718" i="6"/>
  <c r="G718" i="6"/>
  <c r="F718" i="6"/>
  <c r="E718" i="6"/>
  <c r="L717" i="6"/>
  <c r="J717" i="6"/>
  <c r="G717" i="6"/>
  <c r="F717" i="6"/>
  <c r="L714" i="6"/>
  <c r="L713" i="6" s="1"/>
  <c r="J714" i="6"/>
  <c r="G714" i="6"/>
  <c r="F714" i="6"/>
  <c r="C712" i="6"/>
  <c r="B712" i="6"/>
  <c r="E711" i="6"/>
  <c r="G711" i="6"/>
  <c r="D711" i="6"/>
  <c r="AE710" i="6"/>
  <c r="AD710" i="6"/>
  <c r="G709" i="6"/>
  <c r="E709" i="6"/>
  <c r="G708" i="6"/>
  <c r="E708" i="6"/>
  <c r="G705" i="6"/>
  <c r="F705" i="6"/>
  <c r="E705" i="6"/>
  <c r="D705" i="6"/>
  <c r="C705" i="6"/>
  <c r="B705" i="6"/>
  <c r="G704" i="6"/>
  <c r="F704" i="6"/>
  <c r="E704" i="6"/>
  <c r="D704" i="6"/>
  <c r="C704" i="6"/>
  <c r="B704" i="6"/>
  <c r="G703" i="6"/>
  <c r="F703" i="6"/>
  <c r="E703" i="6"/>
  <c r="D703" i="6"/>
  <c r="C703" i="6"/>
  <c r="B703" i="6"/>
  <c r="G702" i="6"/>
  <c r="F702" i="6"/>
  <c r="E702" i="6"/>
  <c r="D702" i="6"/>
  <c r="C702" i="6"/>
  <c r="B702" i="6"/>
  <c r="L701" i="6"/>
  <c r="I701" i="6"/>
  <c r="H701" i="6"/>
  <c r="G701" i="6"/>
  <c r="F701" i="6"/>
  <c r="L700" i="6"/>
  <c r="I700" i="6"/>
  <c r="H700" i="6"/>
  <c r="G700" i="6"/>
  <c r="F700" i="6"/>
  <c r="L698" i="6"/>
  <c r="J698" i="6"/>
  <c r="G698" i="6"/>
  <c r="F698" i="6"/>
  <c r="E698" i="6"/>
  <c r="L697" i="6"/>
  <c r="J697" i="6"/>
  <c r="G697" i="6"/>
  <c r="F697" i="6"/>
  <c r="L696" i="6"/>
  <c r="J696" i="6"/>
  <c r="G696" i="6"/>
  <c r="F696" i="6"/>
  <c r="E696" i="6"/>
  <c r="L695" i="6"/>
  <c r="I695" i="6"/>
  <c r="H695" i="6"/>
  <c r="G695" i="6"/>
  <c r="F695" i="6"/>
  <c r="L692" i="6"/>
  <c r="L691" i="6" s="1"/>
  <c r="AR710" i="6" s="1"/>
  <c r="J692" i="6"/>
  <c r="G692" i="6"/>
  <c r="F692" i="6"/>
  <c r="C690" i="6"/>
  <c r="B690" i="6"/>
  <c r="E689" i="6"/>
  <c r="G689" i="6"/>
  <c r="D689" i="6"/>
  <c r="AE688" i="6"/>
  <c r="AD688" i="6"/>
  <c r="G687" i="6"/>
  <c r="E687" i="6"/>
  <c r="G686" i="6"/>
  <c r="E686" i="6"/>
  <c r="L683" i="6"/>
  <c r="I683" i="6"/>
  <c r="H683" i="6"/>
  <c r="G683" i="6"/>
  <c r="F683" i="6"/>
  <c r="L682" i="6"/>
  <c r="I682" i="6"/>
  <c r="H682" i="6"/>
  <c r="G682" i="6"/>
  <c r="F682" i="6"/>
  <c r="L681" i="6"/>
  <c r="I681" i="6"/>
  <c r="H681" i="6"/>
  <c r="G681" i="6"/>
  <c r="F681" i="6"/>
  <c r="L679" i="6"/>
  <c r="J679" i="6"/>
  <c r="G679" i="6"/>
  <c r="F679" i="6"/>
  <c r="E679" i="6"/>
  <c r="L678" i="6"/>
  <c r="J678" i="6"/>
  <c r="G678" i="6"/>
  <c r="F678" i="6"/>
  <c r="L677" i="6"/>
  <c r="J677" i="6"/>
  <c r="G677" i="6"/>
  <c r="F677" i="6"/>
  <c r="E677" i="6"/>
  <c r="L676" i="6"/>
  <c r="J676" i="6"/>
  <c r="G676" i="6"/>
  <c r="F676" i="6"/>
  <c r="L673" i="6"/>
  <c r="L672" i="6" s="1"/>
  <c r="AR688" i="6" s="1"/>
  <c r="J673" i="6"/>
  <c r="G673" i="6"/>
  <c r="F673" i="6"/>
  <c r="C671" i="6"/>
  <c r="C670" i="6"/>
  <c r="B670" i="6"/>
  <c r="E669" i="6"/>
  <c r="G669" i="6"/>
  <c r="D669" i="6"/>
  <c r="AW668" i="6"/>
  <c r="AE668" i="6"/>
  <c r="AD668" i="6"/>
  <c r="G667" i="6"/>
  <c r="E667" i="6"/>
  <c r="G666" i="6"/>
  <c r="E666" i="6"/>
  <c r="L663" i="6"/>
  <c r="L661" i="6" s="1"/>
  <c r="J663" i="6"/>
  <c r="G663" i="6"/>
  <c r="F663" i="6"/>
  <c r="E663" i="6"/>
  <c r="L662" i="6"/>
  <c r="I662" i="6"/>
  <c r="H662" i="6"/>
  <c r="G662" i="6"/>
  <c r="F662" i="6"/>
  <c r="L659" i="6"/>
  <c r="L658" i="6" s="1"/>
  <c r="AR668" i="6" s="1"/>
  <c r="J659" i="6"/>
  <c r="G659" i="6"/>
  <c r="F659" i="6"/>
  <c r="C657" i="6"/>
  <c r="B657" i="6"/>
  <c r="E656" i="6"/>
  <c r="G656" i="6"/>
  <c r="D656" i="6"/>
  <c r="AW655" i="6"/>
  <c r="AE655" i="6"/>
  <c r="AD655" i="6"/>
  <c r="G654" i="6"/>
  <c r="E654" i="6"/>
  <c r="G653" i="6"/>
  <c r="E653" i="6"/>
  <c r="L650" i="6"/>
  <c r="L648" i="6" s="1"/>
  <c r="J650" i="6"/>
  <c r="G650" i="6"/>
  <c r="F650" i="6"/>
  <c r="E650" i="6"/>
  <c r="L649" i="6"/>
  <c r="I649" i="6"/>
  <c r="H649" i="6"/>
  <c r="G649" i="6"/>
  <c r="F649" i="6"/>
  <c r="L646" i="6"/>
  <c r="L645" i="6" s="1"/>
  <c r="J646" i="6"/>
  <c r="G646" i="6"/>
  <c r="F646" i="6"/>
  <c r="C644" i="6"/>
  <c r="B644" i="6"/>
  <c r="E643" i="6"/>
  <c r="G643" i="6"/>
  <c r="D643" i="6"/>
  <c r="AE642" i="6"/>
  <c r="AD642" i="6"/>
  <c r="G641" i="6"/>
  <c r="E641" i="6"/>
  <c r="G640" i="6"/>
  <c r="E640" i="6"/>
  <c r="G637" i="6"/>
  <c r="F637" i="6"/>
  <c r="E637" i="6"/>
  <c r="D637" i="6"/>
  <c r="C637" i="6"/>
  <c r="B637" i="6"/>
  <c r="G636" i="6"/>
  <c r="F636" i="6"/>
  <c r="E636" i="6"/>
  <c r="D636" i="6"/>
  <c r="C636" i="6"/>
  <c r="B636" i="6"/>
  <c r="G635" i="6"/>
  <c r="F635" i="6"/>
  <c r="E635" i="6"/>
  <c r="D635" i="6"/>
  <c r="C635" i="6"/>
  <c r="B635" i="6"/>
  <c r="G634" i="6"/>
  <c r="F634" i="6"/>
  <c r="E634" i="6"/>
  <c r="D634" i="6"/>
  <c r="C634" i="6"/>
  <c r="B634" i="6"/>
  <c r="G633" i="6"/>
  <c r="F633" i="6"/>
  <c r="E633" i="6"/>
  <c r="D633" i="6"/>
  <c r="C633" i="6"/>
  <c r="B633" i="6"/>
  <c r="G632" i="6"/>
  <c r="F632" i="6"/>
  <c r="E632" i="6"/>
  <c r="D632" i="6"/>
  <c r="C632" i="6"/>
  <c r="B632" i="6"/>
  <c r="G631" i="6"/>
  <c r="F631" i="6"/>
  <c r="E631" i="6"/>
  <c r="D631" i="6"/>
  <c r="C631" i="6"/>
  <c r="B631" i="6"/>
  <c r="G630" i="6"/>
  <c r="F630" i="6"/>
  <c r="E630" i="6"/>
  <c r="D630" i="6"/>
  <c r="C630" i="6"/>
  <c r="B630" i="6"/>
  <c r="G629" i="6"/>
  <c r="F629" i="6"/>
  <c r="E629" i="6"/>
  <c r="D629" i="6"/>
  <c r="C629" i="6"/>
  <c r="B629" i="6"/>
  <c r="L628" i="6"/>
  <c r="I628" i="6"/>
  <c r="H628" i="6"/>
  <c r="G628" i="6"/>
  <c r="F628" i="6"/>
  <c r="L627" i="6"/>
  <c r="I627" i="6"/>
  <c r="H627" i="6"/>
  <c r="G627" i="6"/>
  <c r="F627" i="6"/>
  <c r="L626" i="6"/>
  <c r="I626" i="6"/>
  <c r="H626" i="6"/>
  <c r="G626" i="6"/>
  <c r="F626" i="6"/>
  <c r="L625" i="6"/>
  <c r="I625" i="6"/>
  <c r="H625" i="6"/>
  <c r="G625" i="6"/>
  <c r="F625" i="6"/>
  <c r="L624" i="6"/>
  <c r="I624" i="6"/>
  <c r="H624" i="6"/>
  <c r="G624" i="6"/>
  <c r="F624" i="6"/>
  <c r="L623" i="6"/>
  <c r="I623" i="6"/>
  <c r="H623" i="6"/>
  <c r="G623" i="6"/>
  <c r="F623" i="6"/>
  <c r="L621" i="6"/>
  <c r="J621" i="6"/>
  <c r="G621" i="6"/>
  <c r="F621" i="6"/>
  <c r="E621" i="6"/>
  <c r="L620" i="6"/>
  <c r="J620" i="6"/>
  <c r="G620" i="6"/>
  <c r="F620" i="6"/>
  <c r="L619" i="6"/>
  <c r="J619" i="6"/>
  <c r="G619" i="6"/>
  <c r="F619" i="6"/>
  <c r="E619" i="6"/>
  <c r="L618" i="6"/>
  <c r="J618" i="6"/>
  <c r="G618" i="6"/>
  <c r="F618" i="6"/>
  <c r="L615" i="6"/>
  <c r="L614" i="6" s="1"/>
  <c r="AR642" i="6" s="1"/>
  <c r="J615" i="6"/>
  <c r="G615" i="6"/>
  <c r="F615" i="6"/>
  <c r="C613" i="6"/>
  <c r="B613" i="6"/>
  <c r="C612" i="6"/>
  <c r="E611" i="6"/>
  <c r="G611" i="6"/>
  <c r="D611" i="6"/>
  <c r="AW610" i="6"/>
  <c r="AE610" i="6"/>
  <c r="AD610" i="6"/>
  <c r="G609" i="6"/>
  <c r="E609" i="6"/>
  <c r="G608" i="6"/>
  <c r="E608" i="6"/>
  <c r="L605" i="6"/>
  <c r="L603" i="6" s="1"/>
  <c r="J605" i="6"/>
  <c r="G605" i="6"/>
  <c r="F605" i="6"/>
  <c r="E605" i="6"/>
  <c r="L604" i="6"/>
  <c r="I604" i="6"/>
  <c r="H604" i="6"/>
  <c r="G604" i="6"/>
  <c r="F604" i="6"/>
  <c r="L601" i="6"/>
  <c r="L600" i="6" s="1"/>
  <c r="AR610" i="6" s="1"/>
  <c r="J601" i="6"/>
  <c r="G601" i="6"/>
  <c r="F601" i="6"/>
  <c r="C599" i="6"/>
  <c r="B599" i="6"/>
  <c r="E598" i="6"/>
  <c r="G598" i="6"/>
  <c r="D598" i="6"/>
  <c r="AW597" i="6"/>
  <c r="AE597" i="6"/>
  <c r="AD597" i="6"/>
  <c r="G596" i="6"/>
  <c r="E596" i="6"/>
  <c r="G595" i="6"/>
  <c r="E595" i="6"/>
  <c r="L592" i="6"/>
  <c r="L590" i="6" s="1"/>
  <c r="J592" i="6"/>
  <c r="G592" i="6"/>
  <c r="F592" i="6"/>
  <c r="E592" i="6"/>
  <c r="L591" i="6"/>
  <c r="I591" i="6"/>
  <c r="H591" i="6"/>
  <c r="G591" i="6"/>
  <c r="F591" i="6"/>
  <c r="L588" i="6"/>
  <c r="L587" i="6" s="1"/>
  <c r="J588" i="6"/>
  <c r="G588" i="6"/>
  <c r="F588" i="6"/>
  <c r="C586" i="6"/>
  <c r="B586" i="6"/>
  <c r="E585" i="6"/>
  <c r="G585" i="6"/>
  <c r="D585" i="6"/>
  <c r="AE584" i="6"/>
  <c r="AD584" i="6"/>
  <c r="G583" i="6"/>
  <c r="E583" i="6"/>
  <c r="G582" i="6"/>
  <c r="E582" i="6"/>
  <c r="G579" i="6"/>
  <c r="F579" i="6"/>
  <c r="E579" i="6"/>
  <c r="D579" i="6"/>
  <c r="C579" i="6"/>
  <c r="B579" i="6"/>
  <c r="G578" i="6"/>
  <c r="F578" i="6"/>
  <c r="E578" i="6"/>
  <c r="D578" i="6"/>
  <c r="C578" i="6"/>
  <c r="B578" i="6"/>
  <c r="G577" i="6"/>
  <c r="F577" i="6"/>
  <c r="E577" i="6"/>
  <c r="D577" i="6"/>
  <c r="C577" i="6"/>
  <c r="B577" i="6"/>
  <c r="G576" i="6"/>
  <c r="F576" i="6"/>
  <c r="E576" i="6"/>
  <c r="D576" i="6"/>
  <c r="C576" i="6"/>
  <c r="B576" i="6"/>
  <c r="G575" i="6"/>
  <c r="F575" i="6"/>
  <c r="E575" i="6"/>
  <c r="D575" i="6"/>
  <c r="C575" i="6"/>
  <c r="B575" i="6"/>
  <c r="G574" i="6"/>
  <c r="F574" i="6"/>
  <c r="E574" i="6"/>
  <c r="D574" i="6"/>
  <c r="C574" i="6"/>
  <c r="B574" i="6"/>
  <c r="G573" i="6"/>
  <c r="F573" i="6"/>
  <c r="E573" i="6"/>
  <c r="D573" i="6"/>
  <c r="C573" i="6"/>
  <c r="B573" i="6"/>
  <c r="G572" i="6"/>
  <c r="F572" i="6"/>
  <c r="E572" i="6"/>
  <c r="D572" i="6"/>
  <c r="C572" i="6"/>
  <c r="B572" i="6"/>
  <c r="G571" i="6"/>
  <c r="F571" i="6"/>
  <c r="E571" i="6"/>
  <c r="D571" i="6"/>
  <c r="C571" i="6"/>
  <c r="B571" i="6"/>
  <c r="L570" i="6"/>
  <c r="I570" i="6"/>
  <c r="H570" i="6"/>
  <c r="G570" i="6"/>
  <c r="F570" i="6"/>
  <c r="L569" i="6"/>
  <c r="I569" i="6"/>
  <c r="H569" i="6"/>
  <c r="G569" i="6"/>
  <c r="F569" i="6"/>
  <c r="L568" i="6"/>
  <c r="I568" i="6"/>
  <c r="H568" i="6"/>
  <c r="G568" i="6"/>
  <c r="F568" i="6"/>
  <c r="L567" i="6"/>
  <c r="I567" i="6"/>
  <c r="H567" i="6"/>
  <c r="G567" i="6"/>
  <c r="F567" i="6"/>
  <c r="L566" i="6"/>
  <c r="I566" i="6"/>
  <c r="H566" i="6"/>
  <c r="G566" i="6"/>
  <c r="F566" i="6"/>
  <c r="L565" i="6"/>
  <c r="I565" i="6"/>
  <c r="H565" i="6"/>
  <c r="G565" i="6"/>
  <c r="F565" i="6"/>
  <c r="L563" i="6"/>
  <c r="J563" i="6"/>
  <c r="G563" i="6"/>
  <c r="F563" i="6"/>
  <c r="E563" i="6"/>
  <c r="L562" i="6"/>
  <c r="J562" i="6"/>
  <c r="G562" i="6"/>
  <c r="F562" i="6"/>
  <c r="L561" i="6"/>
  <c r="J561" i="6"/>
  <c r="G561" i="6"/>
  <c r="F561" i="6"/>
  <c r="E561" i="6"/>
  <c r="L560" i="6"/>
  <c r="J560" i="6"/>
  <c r="G560" i="6"/>
  <c r="F560" i="6"/>
  <c r="L557" i="6"/>
  <c r="L556" i="6" s="1"/>
  <c r="J557" i="6"/>
  <c r="G557" i="6"/>
  <c r="F557" i="6"/>
  <c r="C555" i="6"/>
  <c r="B555" i="6"/>
  <c r="E554" i="6"/>
  <c r="G554" i="6"/>
  <c r="D554" i="6"/>
  <c r="AW553" i="6"/>
  <c r="AE553" i="6"/>
  <c r="AD553" i="6"/>
  <c r="G552" i="6"/>
  <c r="E552" i="6"/>
  <c r="G551" i="6"/>
  <c r="E551" i="6"/>
  <c r="L548" i="6"/>
  <c r="L546" i="6" s="1"/>
  <c r="J548" i="6"/>
  <c r="G548" i="6"/>
  <c r="F548" i="6"/>
  <c r="E548" i="6"/>
  <c r="L547" i="6"/>
  <c r="I547" i="6"/>
  <c r="H547" i="6"/>
  <c r="G547" i="6"/>
  <c r="F547" i="6"/>
  <c r="L544" i="6"/>
  <c r="L543" i="6" s="1"/>
  <c r="J544" i="6"/>
  <c r="G544" i="6"/>
  <c r="F544" i="6"/>
  <c r="C542" i="6"/>
  <c r="B542" i="6"/>
  <c r="E541" i="6"/>
  <c r="G541" i="6"/>
  <c r="D541" i="6"/>
  <c r="AW540" i="6"/>
  <c r="AE540" i="6"/>
  <c r="AD540" i="6"/>
  <c r="G539" i="6"/>
  <c r="E539" i="6"/>
  <c r="G538" i="6"/>
  <c r="E538" i="6"/>
  <c r="L535" i="6"/>
  <c r="L533" i="6" s="1"/>
  <c r="J535" i="6"/>
  <c r="G535" i="6"/>
  <c r="F535" i="6"/>
  <c r="E535" i="6"/>
  <c r="L534" i="6"/>
  <c r="I534" i="6"/>
  <c r="H534" i="6"/>
  <c r="G534" i="6"/>
  <c r="F534" i="6"/>
  <c r="L531" i="6"/>
  <c r="L530" i="6" s="1"/>
  <c r="J531" i="6"/>
  <c r="G531" i="6"/>
  <c r="F531" i="6"/>
  <c r="C529" i="6"/>
  <c r="B529" i="6"/>
  <c r="E528" i="6"/>
  <c r="G528" i="6"/>
  <c r="D528" i="6"/>
  <c r="AE527" i="6"/>
  <c r="AD527" i="6"/>
  <c r="G526" i="6"/>
  <c r="E526" i="6"/>
  <c r="G525" i="6"/>
  <c r="E525" i="6"/>
  <c r="G522" i="6"/>
  <c r="F522" i="6"/>
  <c r="E522" i="6"/>
  <c r="D522" i="6"/>
  <c r="C522" i="6"/>
  <c r="B522" i="6"/>
  <c r="G521" i="6"/>
  <c r="F521" i="6"/>
  <c r="E521" i="6"/>
  <c r="D521" i="6"/>
  <c r="C521" i="6"/>
  <c r="B521" i="6"/>
  <c r="G520" i="6"/>
  <c r="F520" i="6"/>
  <c r="E520" i="6"/>
  <c r="D520" i="6"/>
  <c r="C520" i="6"/>
  <c r="B520" i="6"/>
  <c r="G519" i="6"/>
  <c r="F519" i="6"/>
  <c r="E519" i="6"/>
  <c r="D519" i="6"/>
  <c r="C519" i="6"/>
  <c r="B519" i="6"/>
  <c r="G518" i="6"/>
  <c r="F518" i="6"/>
  <c r="E518" i="6"/>
  <c r="D518" i="6"/>
  <c r="C518" i="6"/>
  <c r="B518" i="6"/>
  <c r="G517" i="6"/>
  <c r="F517" i="6"/>
  <c r="E517" i="6"/>
  <c r="D517" i="6"/>
  <c r="C517" i="6"/>
  <c r="B517" i="6"/>
  <c r="G516" i="6"/>
  <c r="F516" i="6"/>
  <c r="E516" i="6"/>
  <c r="D516" i="6"/>
  <c r="C516" i="6"/>
  <c r="B516" i="6"/>
  <c r="G515" i="6"/>
  <c r="F515" i="6"/>
  <c r="E515" i="6"/>
  <c r="D515" i="6"/>
  <c r="C515" i="6"/>
  <c r="B515" i="6"/>
  <c r="G514" i="6"/>
  <c r="F514" i="6"/>
  <c r="E514" i="6"/>
  <c r="D514" i="6"/>
  <c r="C514" i="6"/>
  <c r="B514" i="6"/>
  <c r="L513" i="6"/>
  <c r="I513" i="6"/>
  <c r="H513" i="6"/>
  <c r="G513" i="6"/>
  <c r="F513" i="6"/>
  <c r="L512" i="6"/>
  <c r="I512" i="6"/>
  <c r="H512" i="6"/>
  <c r="G512" i="6"/>
  <c r="F512" i="6"/>
  <c r="L511" i="6"/>
  <c r="I511" i="6"/>
  <c r="H511" i="6"/>
  <c r="G511" i="6"/>
  <c r="F511" i="6"/>
  <c r="L510" i="6"/>
  <c r="I510" i="6"/>
  <c r="H510" i="6"/>
  <c r="G510" i="6"/>
  <c r="F510" i="6"/>
  <c r="L509" i="6"/>
  <c r="I509" i="6"/>
  <c r="H509" i="6"/>
  <c r="G509" i="6"/>
  <c r="F509" i="6"/>
  <c r="L508" i="6"/>
  <c r="I508" i="6"/>
  <c r="H508" i="6"/>
  <c r="G508" i="6"/>
  <c r="F508" i="6"/>
  <c r="L506" i="6"/>
  <c r="J506" i="6"/>
  <c r="G506" i="6"/>
  <c r="F506" i="6"/>
  <c r="E506" i="6"/>
  <c r="L505" i="6"/>
  <c r="J505" i="6"/>
  <c r="G505" i="6"/>
  <c r="F505" i="6"/>
  <c r="L504" i="6"/>
  <c r="J504" i="6"/>
  <c r="G504" i="6"/>
  <c r="F504" i="6"/>
  <c r="E504" i="6"/>
  <c r="L503" i="6"/>
  <c r="J503" i="6"/>
  <c r="G503" i="6"/>
  <c r="F503" i="6"/>
  <c r="L500" i="6"/>
  <c r="L499" i="6" s="1"/>
  <c r="J500" i="6"/>
  <c r="G500" i="6"/>
  <c r="F500" i="6"/>
  <c r="C498" i="6"/>
  <c r="B498" i="6"/>
  <c r="C497" i="6"/>
  <c r="E496" i="6"/>
  <c r="G496" i="6"/>
  <c r="D496" i="6"/>
  <c r="AW495" i="6"/>
  <c r="AE495" i="6"/>
  <c r="AD495" i="6"/>
  <c r="G494" i="6"/>
  <c r="E494" i="6"/>
  <c r="G493" i="6"/>
  <c r="E493" i="6"/>
  <c r="L490" i="6"/>
  <c r="L488" i="6" s="1"/>
  <c r="AT495" i="6" s="1"/>
  <c r="J490" i="6"/>
  <c r="G490" i="6"/>
  <c r="F490" i="6"/>
  <c r="E490" i="6"/>
  <c r="L489" i="6"/>
  <c r="I489" i="6"/>
  <c r="H489" i="6"/>
  <c r="G489" i="6"/>
  <c r="F489" i="6"/>
  <c r="L486" i="6"/>
  <c r="L485" i="6" s="1"/>
  <c r="J486" i="6"/>
  <c r="G486" i="6"/>
  <c r="F486" i="6"/>
  <c r="C484" i="6"/>
  <c r="B484" i="6"/>
  <c r="E483" i="6"/>
  <c r="G483" i="6"/>
  <c r="D483" i="6"/>
  <c r="AW482" i="6"/>
  <c r="AE482" i="6"/>
  <c r="AD482" i="6"/>
  <c r="G481" i="6"/>
  <c r="E481" i="6"/>
  <c r="G480" i="6"/>
  <c r="E480" i="6"/>
  <c r="L477" i="6"/>
  <c r="L475" i="6" s="1"/>
  <c r="J477" i="6"/>
  <c r="G477" i="6"/>
  <c r="F477" i="6"/>
  <c r="E477" i="6"/>
  <c r="L476" i="6"/>
  <c r="I476" i="6"/>
  <c r="H476" i="6"/>
  <c r="G476" i="6"/>
  <c r="F476" i="6"/>
  <c r="L473" i="6"/>
  <c r="L472" i="6" s="1"/>
  <c r="AR482" i="6" s="1"/>
  <c r="J473" i="6"/>
  <c r="G473" i="6"/>
  <c r="F473" i="6"/>
  <c r="C471" i="6"/>
  <c r="B471" i="6"/>
  <c r="E470" i="6"/>
  <c r="G470" i="6"/>
  <c r="D470" i="6"/>
  <c r="AE469" i="6"/>
  <c r="AD469" i="6"/>
  <c r="G468" i="6"/>
  <c r="E468" i="6"/>
  <c r="G467" i="6"/>
  <c r="E467" i="6"/>
  <c r="G464" i="6"/>
  <c r="F464" i="6"/>
  <c r="E464" i="6"/>
  <c r="D464" i="6"/>
  <c r="C464" i="6"/>
  <c r="B464" i="6"/>
  <c r="G463" i="6"/>
  <c r="F463" i="6"/>
  <c r="E463" i="6"/>
  <c r="D463" i="6"/>
  <c r="C463" i="6"/>
  <c r="B463" i="6"/>
  <c r="G462" i="6"/>
  <c r="F462" i="6"/>
  <c r="E462" i="6"/>
  <c r="D462" i="6"/>
  <c r="C462" i="6"/>
  <c r="B462" i="6"/>
  <c r="G461" i="6"/>
  <c r="F461" i="6"/>
  <c r="E461" i="6"/>
  <c r="D461" i="6"/>
  <c r="C461" i="6"/>
  <c r="B461" i="6"/>
  <c r="G460" i="6"/>
  <c r="F460" i="6"/>
  <c r="E460" i="6"/>
  <c r="D460" i="6"/>
  <c r="C460" i="6"/>
  <c r="B460" i="6"/>
  <c r="G459" i="6"/>
  <c r="F459" i="6"/>
  <c r="E459" i="6"/>
  <c r="D459" i="6"/>
  <c r="C459" i="6"/>
  <c r="B459" i="6"/>
  <c r="G458" i="6"/>
  <c r="F458" i="6"/>
  <c r="E458" i="6"/>
  <c r="D458" i="6"/>
  <c r="C458" i="6"/>
  <c r="B458" i="6"/>
  <c r="G457" i="6"/>
  <c r="F457" i="6"/>
  <c r="E457" i="6"/>
  <c r="D457" i="6"/>
  <c r="C457" i="6"/>
  <c r="B457" i="6"/>
  <c r="G456" i="6"/>
  <c r="F456" i="6"/>
  <c r="E456" i="6"/>
  <c r="D456" i="6"/>
  <c r="C456" i="6"/>
  <c r="B456" i="6"/>
  <c r="L455" i="6"/>
  <c r="I455" i="6"/>
  <c r="H455" i="6"/>
  <c r="G455" i="6"/>
  <c r="F455" i="6"/>
  <c r="L454" i="6"/>
  <c r="I454" i="6"/>
  <c r="H454" i="6"/>
  <c r="G454" i="6"/>
  <c r="F454" i="6"/>
  <c r="L453" i="6"/>
  <c r="I453" i="6"/>
  <c r="H453" i="6"/>
  <c r="G453" i="6"/>
  <c r="F453" i="6"/>
  <c r="L452" i="6"/>
  <c r="I452" i="6"/>
  <c r="H452" i="6"/>
  <c r="G452" i="6"/>
  <c r="F452" i="6"/>
  <c r="L451" i="6"/>
  <c r="I451" i="6"/>
  <c r="H451" i="6"/>
  <c r="G451" i="6"/>
  <c r="F451" i="6"/>
  <c r="L450" i="6"/>
  <c r="I450" i="6"/>
  <c r="H450" i="6"/>
  <c r="G450" i="6"/>
  <c r="F450" i="6"/>
  <c r="L448" i="6"/>
  <c r="J448" i="6"/>
  <c r="G448" i="6"/>
  <c r="F448" i="6"/>
  <c r="E448" i="6"/>
  <c r="L447" i="6"/>
  <c r="J447" i="6"/>
  <c r="G447" i="6"/>
  <c r="F447" i="6"/>
  <c r="L446" i="6"/>
  <c r="J446" i="6"/>
  <c r="G446" i="6"/>
  <c r="F446" i="6"/>
  <c r="E446" i="6"/>
  <c r="L445" i="6"/>
  <c r="J445" i="6"/>
  <c r="G445" i="6"/>
  <c r="F445" i="6"/>
  <c r="L442" i="6"/>
  <c r="L441" i="6" s="1"/>
  <c r="AR469" i="6" s="1"/>
  <c r="J442" i="6"/>
  <c r="G442" i="6"/>
  <c r="F442" i="6"/>
  <c r="C440" i="6"/>
  <c r="B440" i="6"/>
  <c r="E439" i="6"/>
  <c r="G439" i="6"/>
  <c r="D439" i="6"/>
  <c r="AW438" i="6"/>
  <c r="AE438" i="6"/>
  <c r="AD438" i="6"/>
  <c r="G437" i="6"/>
  <c r="E437" i="6"/>
  <c r="G436" i="6"/>
  <c r="E436" i="6"/>
  <c r="L433" i="6"/>
  <c r="L431" i="6" s="1"/>
  <c r="AT438" i="6" s="1"/>
  <c r="J433" i="6"/>
  <c r="G433" i="6"/>
  <c r="F433" i="6"/>
  <c r="E433" i="6"/>
  <c r="L432" i="6"/>
  <c r="J432" i="6"/>
  <c r="G432" i="6"/>
  <c r="F432" i="6"/>
  <c r="L429" i="6"/>
  <c r="L428" i="6" s="1"/>
  <c r="J429" i="6"/>
  <c r="G429" i="6"/>
  <c r="F429" i="6"/>
  <c r="C427" i="6"/>
  <c r="B427" i="6"/>
  <c r="E426" i="6"/>
  <c r="G426" i="6"/>
  <c r="D426" i="6"/>
  <c r="AW425" i="6"/>
  <c r="AE425" i="6"/>
  <c r="AD425" i="6"/>
  <c r="G424" i="6"/>
  <c r="E424" i="6"/>
  <c r="G423" i="6"/>
  <c r="E423" i="6"/>
  <c r="L420" i="6"/>
  <c r="L418" i="6" s="1"/>
  <c r="J420" i="6"/>
  <c r="G420" i="6"/>
  <c r="F420" i="6"/>
  <c r="E420" i="6"/>
  <c r="L419" i="6"/>
  <c r="J419" i="6"/>
  <c r="G419" i="6"/>
  <c r="F419" i="6"/>
  <c r="L416" i="6"/>
  <c r="L415" i="6" s="1"/>
  <c r="J416" i="6"/>
  <c r="G416" i="6"/>
  <c r="F416" i="6"/>
  <c r="C414" i="6"/>
  <c r="B414" i="6"/>
  <c r="E413" i="6"/>
  <c r="G413" i="6"/>
  <c r="D413" i="6"/>
  <c r="AE412" i="6"/>
  <c r="AD412" i="6"/>
  <c r="G411" i="6"/>
  <c r="E411" i="6"/>
  <c r="G410" i="6"/>
  <c r="E410" i="6"/>
  <c r="G407" i="6"/>
  <c r="F407" i="6"/>
  <c r="E407" i="6"/>
  <c r="D407" i="6"/>
  <c r="C407" i="6"/>
  <c r="B407" i="6"/>
  <c r="G406" i="6"/>
  <c r="F406" i="6"/>
  <c r="E406" i="6"/>
  <c r="D406" i="6"/>
  <c r="C406" i="6"/>
  <c r="B406" i="6"/>
  <c r="G405" i="6"/>
  <c r="F405" i="6"/>
  <c r="E405" i="6"/>
  <c r="D405" i="6"/>
  <c r="C405" i="6"/>
  <c r="B405" i="6"/>
  <c r="G404" i="6"/>
  <c r="F404" i="6"/>
  <c r="E404" i="6"/>
  <c r="D404" i="6"/>
  <c r="C404" i="6"/>
  <c r="B404" i="6"/>
  <c r="G403" i="6"/>
  <c r="F403" i="6"/>
  <c r="E403" i="6"/>
  <c r="D403" i="6"/>
  <c r="C403" i="6"/>
  <c r="B403" i="6"/>
  <c r="G402" i="6"/>
  <c r="F402" i="6"/>
  <c r="E402" i="6"/>
  <c r="D402" i="6"/>
  <c r="C402" i="6"/>
  <c r="B402" i="6"/>
  <c r="G401" i="6"/>
  <c r="F401" i="6"/>
  <c r="E401" i="6"/>
  <c r="D401" i="6"/>
  <c r="C401" i="6"/>
  <c r="B401" i="6"/>
  <c r="L400" i="6"/>
  <c r="I400" i="6"/>
  <c r="H400" i="6"/>
  <c r="G400" i="6"/>
  <c r="F400" i="6"/>
  <c r="L399" i="6"/>
  <c r="I399" i="6"/>
  <c r="H399" i="6"/>
  <c r="G399" i="6"/>
  <c r="F399" i="6"/>
  <c r="L398" i="6"/>
  <c r="I398" i="6"/>
  <c r="H398" i="6"/>
  <c r="J398" i="6" s="1"/>
  <c r="G398" i="6"/>
  <c r="F398" i="6"/>
  <c r="L397" i="6"/>
  <c r="I397" i="6"/>
  <c r="H397" i="6"/>
  <c r="G397" i="6"/>
  <c r="F397" i="6"/>
  <c r="L396" i="6"/>
  <c r="I396" i="6"/>
  <c r="H396" i="6"/>
  <c r="G396" i="6"/>
  <c r="F396" i="6"/>
  <c r="L395" i="6"/>
  <c r="I395" i="6"/>
  <c r="H395" i="6"/>
  <c r="G395" i="6"/>
  <c r="F395" i="6"/>
  <c r="L393" i="6"/>
  <c r="J393" i="6"/>
  <c r="G393" i="6"/>
  <c r="F393" i="6"/>
  <c r="E393" i="6"/>
  <c r="L392" i="6"/>
  <c r="J392" i="6"/>
  <c r="G392" i="6"/>
  <c r="F392" i="6"/>
  <c r="L391" i="6"/>
  <c r="J391" i="6"/>
  <c r="G391" i="6"/>
  <c r="F391" i="6"/>
  <c r="E391" i="6"/>
  <c r="L390" i="6"/>
  <c r="J390" i="6"/>
  <c r="G390" i="6"/>
  <c r="F390" i="6"/>
  <c r="L387" i="6"/>
  <c r="L386" i="6" s="1"/>
  <c r="AR412" i="6" s="1"/>
  <c r="J387" i="6"/>
  <c r="G387" i="6"/>
  <c r="F387" i="6"/>
  <c r="C385" i="6"/>
  <c r="B385" i="6"/>
  <c r="C384" i="6"/>
  <c r="E383" i="6"/>
  <c r="G383" i="6"/>
  <c r="D383" i="6"/>
  <c r="AW382" i="6"/>
  <c r="AE382" i="6"/>
  <c r="AD382" i="6"/>
  <c r="G381" i="6"/>
  <c r="E381" i="6"/>
  <c r="G380" i="6"/>
  <c r="E380" i="6"/>
  <c r="L377" i="6"/>
  <c r="L375" i="6" s="1"/>
  <c r="J377" i="6"/>
  <c r="G377" i="6"/>
  <c r="F377" i="6"/>
  <c r="E377" i="6"/>
  <c r="L376" i="6"/>
  <c r="J376" i="6"/>
  <c r="G376" i="6"/>
  <c r="F376" i="6"/>
  <c r="L373" i="6"/>
  <c r="L372" i="6" s="1"/>
  <c r="AR382" i="6" s="1"/>
  <c r="J373" i="6"/>
  <c r="G373" i="6"/>
  <c r="F373" i="6"/>
  <c r="C371" i="6"/>
  <c r="B371" i="6"/>
  <c r="E370" i="6"/>
  <c r="G370" i="6"/>
  <c r="D370" i="6"/>
  <c r="AW369" i="6"/>
  <c r="AE369" i="6"/>
  <c r="AD369" i="6"/>
  <c r="G368" i="6"/>
  <c r="E368" i="6"/>
  <c r="G367" i="6"/>
  <c r="E367" i="6"/>
  <c r="L364" i="6"/>
  <c r="L362" i="6" s="1"/>
  <c r="J364" i="6"/>
  <c r="G364" i="6"/>
  <c r="F364" i="6"/>
  <c r="E364" i="6"/>
  <c r="L363" i="6"/>
  <c r="J363" i="6"/>
  <c r="G363" i="6"/>
  <c r="F363" i="6"/>
  <c r="L360" i="6"/>
  <c r="L359" i="6" s="1"/>
  <c r="J360" i="6"/>
  <c r="G360" i="6"/>
  <c r="F360" i="6"/>
  <c r="C358" i="6"/>
  <c r="B358" i="6"/>
  <c r="E357" i="6"/>
  <c r="G357" i="6"/>
  <c r="D357" i="6"/>
  <c r="AE356" i="6"/>
  <c r="AD356" i="6"/>
  <c r="G355" i="6"/>
  <c r="E355" i="6"/>
  <c r="G354" i="6"/>
  <c r="E354" i="6"/>
  <c r="G351" i="6"/>
  <c r="F351" i="6"/>
  <c r="E351" i="6"/>
  <c r="D351" i="6"/>
  <c r="C351" i="6"/>
  <c r="B351" i="6"/>
  <c r="G350" i="6"/>
  <c r="F350" i="6"/>
  <c r="E350" i="6"/>
  <c r="D350" i="6"/>
  <c r="C350" i="6"/>
  <c r="B350" i="6"/>
  <c r="G349" i="6"/>
  <c r="F349" i="6"/>
  <c r="E349" i="6"/>
  <c r="D349" i="6"/>
  <c r="C349" i="6"/>
  <c r="B349" i="6"/>
  <c r="G348" i="6"/>
  <c r="F348" i="6"/>
  <c r="E348" i="6"/>
  <c r="D348" i="6"/>
  <c r="C348" i="6"/>
  <c r="B348" i="6"/>
  <c r="G347" i="6"/>
  <c r="F347" i="6"/>
  <c r="E347" i="6"/>
  <c r="D347" i="6"/>
  <c r="C347" i="6"/>
  <c r="B347" i="6"/>
  <c r="G346" i="6"/>
  <c r="F346" i="6"/>
  <c r="E346" i="6"/>
  <c r="D346" i="6"/>
  <c r="C346" i="6"/>
  <c r="B346" i="6"/>
  <c r="G345" i="6"/>
  <c r="F345" i="6"/>
  <c r="E345" i="6"/>
  <c r="D345" i="6"/>
  <c r="C345" i="6"/>
  <c r="B345" i="6"/>
  <c r="L344" i="6"/>
  <c r="I344" i="6"/>
  <c r="H344" i="6"/>
  <c r="G344" i="6"/>
  <c r="F344" i="6"/>
  <c r="L343" i="6"/>
  <c r="I343" i="6"/>
  <c r="H343" i="6"/>
  <c r="G343" i="6"/>
  <c r="F343" i="6"/>
  <c r="L342" i="6"/>
  <c r="I342" i="6"/>
  <c r="H342" i="6"/>
  <c r="G342" i="6"/>
  <c r="F342" i="6"/>
  <c r="L341" i="6"/>
  <c r="I341" i="6"/>
  <c r="H341" i="6"/>
  <c r="G341" i="6"/>
  <c r="F341" i="6"/>
  <c r="L340" i="6"/>
  <c r="I340" i="6"/>
  <c r="H340" i="6"/>
  <c r="G340" i="6"/>
  <c r="F340" i="6"/>
  <c r="L339" i="6"/>
  <c r="I339" i="6"/>
  <c r="H339" i="6"/>
  <c r="G339" i="6"/>
  <c r="F339" i="6"/>
  <c r="L337" i="6"/>
  <c r="J337" i="6"/>
  <c r="G337" i="6"/>
  <c r="F337" i="6"/>
  <c r="E337" i="6"/>
  <c r="L336" i="6"/>
  <c r="J336" i="6"/>
  <c r="G336" i="6"/>
  <c r="F336" i="6"/>
  <c r="L335" i="6"/>
  <c r="J335" i="6"/>
  <c r="G335" i="6"/>
  <c r="F335" i="6"/>
  <c r="E335" i="6"/>
  <c r="L334" i="6"/>
  <c r="J334" i="6"/>
  <c r="G334" i="6"/>
  <c r="F334" i="6"/>
  <c r="L331" i="6"/>
  <c r="L330" i="6" s="1"/>
  <c r="AR356" i="6" s="1"/>
  <c r="J331" i="6"/>
  <c r="G331" i="6"/>
  <c r="F331" i="6"/>
  <c r="C329" i="6"/>
  <c r="B329" i="6"/>
  <c r="E328" i="6"/>
  <c r="G328" i="6"/>
  <c r="D328" i="6"/>
  <c r="L322" i="6"/>
  <c r="L321" i="6"/>
  <c r="L318" i="6"/>
  <c r="L316" i="6"/>
  <c r="L315" i="6"/>
  <c r="L309" i="6"/>
  <c r="L308" i="6"/>
  <c r="L304" i="6"/>
  <c r="AE294" i="6"/>
  <c r="AD294" i="6"/>
  <c r="G293" i="6"/>
  <c r="E293" i="6"/>
  <c r="G292" i="6"/>
  <c r="E292" i="6"/>
  <c r="L289" i="6"/>
  <c r="I289" i="6"/>
  <c r="H289" i="6"/>
  <c r="G289" i="6"/>
  <c r="F289" i="6"/>
  <c r="L288" i="6"/>
  <c r="I288" i="6"/>
  <c r="H288" i="6"/>
  <c r="G288" i="6"/>
  <c r="F288" i="6"/>
  <c r="L287" i="6"/>
  <c r="I287" i="6"/>
  <c r="H287" i="6"/>
  <c r="G287" i="6"/>
  <c r="F287" i="6"/>
  <c r="L285" i="6"/>
  <c r="J285" i="6"/>
  <c r="G285" i="6"/>
  <c r="F285" i="6"/>
  <c r="L284" i="6"/>
  <c r="J284" i="6"/>
  <c r="G284" i="6"/>
  <c r="F284" i="6"/>
  <c r="E284" i="6"/>
  <c r="L283" i="6"/>
  <c r="J283" i="6"/>
  <c r="G283" i="6"/>
  <c r="F283" i="6"/>
  <c r="L282" i="6"/>
  <c r="J282" i="6"/>
  <c r="G282" i="6"/>
  <c r="F282" i="6"/>
  <c r="E282" i="6"/>
  <c r="L281" i="6"/>
  <c r="J281" i="6"/>
  <c r="G281" i="6"/>
  <c r="F281" i="6"/>
  <c r="L278" i="6"/>
  <c r="L277" i="6" s="1"/>
  <c r="J278" i="6"/>
  <c r="G278" i="6"/>
  <c r="F278" i="6"/>
  <c r="C276" i="6"/>
  <c r="B276" i="6"/>
  <c r="E275" i="6"/>
  <c r="G275" i="6"/>
  <c r="D275" i="6"/>
  <c r="AE274" i="6"/>
  <c r="AD274" i="6"/>
  <c r="G273" i="6"/>
  <c r="E273" i="6"/>
  <c r="G272" i="6"/>
  <c r="E272" i="6"/>
  <c r="L269" i="6"/>
  <c r="I269" i="6"/>
  <c r="H269" i="6"/>
  <c r="G269" i="6"/>
  <c r="F269" i="6"/>
  <c r="L268" i="6"/>
  <c r="I268" i="6"/>
  <c r="H268" i="6"/>
  <c r="G268" i="6"/>
  <c r="F268" i="6"/>
  <c r="L267" i="6"/>
  <c r="I267" i="6"/>
  <c r="H267" i="6"/>
  <c r="G267" i="6"/>
  <c r="F267" i="6"/>
  <c r="L266" i="6"/>
  <c r="I266" i="6"/>
  <c r="H266" i="6"/>
  <c r="G266" i="6"/>
  <c r="F266" i="6"/>
  <c r="L264" i="6"/>
  <c r="J264" i="6"/>
  <c r="G264" i="6"/>
  <c r="F264" i="6"/>
  <c r="E264" i="6"/>
  <c r="L263" i="6"/>
  <c r="J263" i="6"/>
  <c r="G263" i="6"/>
  <c r="F263" i="6"/>
  <c r="L262" i="6"/>
  <c r="I262" i="6"/>
  <c r="H262" i="6"/>
  <c r="G262" i="6"/>
  <c r="F262" i="6"/>
  <c r="L261" i="6"/>
  <c r="I261" i="6"/>
  <c r="H261" i="6"/>
  <c r="G261" i="6"/>
  <c r="F261" i="6"/>
  <c r="L260" i="6"/>
  <c r="J260" i="6"/>
  <c r="G260" i="6"/>
  <c r="F260" i="6"/>
  <c r="E260" i="6"/>
  <c r="L259" i="6"/>
  <c r="J259" i="6"/>
  <c r="G259" i="6"/>
  <c r="F259" i="6"/>
  <c r="L256" i="6"/>
  <c r="L255" i="6" s="1"/>
  <c r="J256" i="6"/>
  <c r="G256" i="6"/>
  <c r="F256" i="6"/>
  <c r="C254" i="6"/>
  <c r="C253" i="6"/>
  <c r="B253" i="6"/>
  <c r="E252" i="6"/>
  <c r="G252" i="6"/>
  <c r="D252" i="6"/>
  <c r="AE251" i="6"/>
  <c r="AD251" i="6"/>
  <c r="G250" i="6"/>
  <c r="E250" i="6"/>
  <c r="G249" i="6"/>
  <c r="E249" i="6"/>
  <c r="L246" i="6"/>
  <c r="I246" i="6"/>
  <c r="H246" i="6"/>
  <c r="G246" i="6"/>
  <c r="F246" i="6"/>
  <c r="L245" i="6"/>
  <c r="I245" i="6"/>
  <c r="H245" i="6"/>
  <c r="G245" i="6"/>
  <c r="F245" i="6"/>
  <c r="L244" i="6"/>
  <c r="I244" i="6"/>
  <c r="H244" i="6"/>
  <c r="G244" i="6"/>
  <c r="F244" i="6"/>
  <c r="L243" i="6"/>
  <c r="I243" i="6"/>
  <c r="H243" i="6"/>
  <c r="G243" i="6"/>
  <c r="F243" i="6"/>
  <c r="L241" i="6"/>
  <c r="J241" i="6"/>
  <c r="G241" i="6"/>
  <c r="F241" i="6"/>
  <c r="E241" i="6"/>
  <c r="L240" i="6"/>
  <c r="J240" i="6"/>
  <c r="G240" i="6"/>
  <c r="F240" i="6"/>
  <c r="L239" i="6"/>
  <c r="I239" i="6"/>
  <c r="H239" i="6"/>
  <c r="G239" i="6"/>
  <c r="F239" i="6"/>
  <c r="L238" i="6"/>
  <c r="I238" i="6"/>
  <c r="H238" i="6"/>
  <c r="G238" i="6"/>
  <c r="F238" i="6"/>
  <c r="L237" i="6"/>
  <c r="J237" i="6"/>
  <c r="G237" i="6"/>
  <c r="F237" i="6"/>
  <c r="E237" i="6"/>
  <c r="L236" i="6"/>
  <c r="J236" i="6"/>
  <c r="G236" i="6"/>
  <c r="F236" i="6"/>
  <c r="L233" i="6"/>
  <c r="L232" i="6" s="1"/>
  <c r="AR251" i="6" s="1"/>
  <c r="J233" i="6"/>
  <c r="G233" i="6"/>
  <c r="F233" i="6"/>
  <c r="C231" i="6"/>
  <c r="C230" i="6"/>
  <c r="B230" i="6"/>
  <c r="E229" i="6"/>
  <c r="G229" i="6"/>
  <c r="D229" i="6"/>
  <c r="L223" i="6"/>
  <c r="L222" i="6"/>
  <c r="L219" i="6"/>
  <c r="L217" i="6"/>
  <c r="L216" i="6"/>
  <c r="L210" i="6"/>
  <c r="L209" i="6"/>
  <c r="L205" i="6"/>
  <c r="AW195" i="6"/>
  <c r="AE195" i="6"/>
  <c r="AD195" i="6"/>
  <c r="G194" i="6"/>
  <c r="E194" i="6"/>
  <c r="G193" i="6"/>
  <c r="E193" i="6"/>
  <c r="L190" i="6"/>
  <c r="L188" i="6" s="1"/>
  <c r="J190" i="6"/>
  <c r="G190" i="6"/>
  <c r="F190" i="6"/>
  <c r="E190" i="6"/>
  <c r="L189" i="6"/>
  <c r="J189" i="6"/>
  <c r="G189" i="6"/>
  <c r="F189" i="6"/>
  <c r="L186" i="6"/>
  <c r="L185" i="6" s="1"/>
  <c r="J186" i="6"/>
  <c r="G186" i="6"/>
  <c r="F186" i="6"/>
  <c r="C184" i="6"/>
  <c r="B184" i="6"/>
  <c r="E183" i="6"/>
  <c r="G183" i="6"/>
  <c r="D183" i="6"/>
  <c r="AW182" i="6"/>
  <c r="AE182" i="6"/>
  <c r="AD182" i="6"/>
  <c r="G181" i="6"/>
  <c r="E181" i="6"/>
  <c r="G180" i="6"/>
  <c r="E180" i="6"/>
  <c r="G177" i="6"/>
  <c r="F177" i="6"/>
  <c r="E177" i="6"/>
  <c r="D177" i="6"/>
  <c r="C177" i="6"/>
  <c r="B177" i="6"/>
  <c r="G176" i="6"/>
  <c r="F176" i="6"/>
  <c r="E176" i="6"/>
  <c r="D176" i="6"/>
  <c r="C176" i="6"/>
  <c r="B176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L172" i="6"/>
  <c r="J172" i="6"/>
  <c r="G172" i="6"/>
  <c r="F172" i="6"/>
  <c r="E172" i="6"/>
  <c r="L171" i="6"/>
  <c r="J171" i="6"/>
  <c r="G171" i="6"/>
  <c r="F171" i="6"/>
  <c r="L170" i="6"/>
  <c r="J170" i="6"/>
  <c r="G170" i="6"/>
  <c r="F170" i="6"/>
  <c r="E170" i="6"/>
  <c r="L169" i="6"/>
  <c r="I169" i="6"/>
  <c r="H169" i="6"/>
  <c r="G169" i="6"/>
  <c r="F169" i="6"/>
  <c r="L166" i="6"/>
  <c r="L165" i="6" s="1"/>
  <c r="AR182" i="6" s="1"/>
  <c r="J166" i="6"/>
  <c r="G166" i="6"/>
  <c r="F166" i="6"/>
  <c r="C164" i="6"/>
  <c r="B164" i="6"/>
  <c r="E163" i="6"/>
  <c r="G163" i="6"/>
  <c r="D163" i="6"/>
  <c r="L157" i="6"/>
  <c r="L156" i="6"/>
  <c r="L153" i="6"/>
  <c r="L151" i="6"/>
  <c r="L150" i="6"/>
  <c r="L144" i="6"/>
  <c r="L143" i="6"/>
  <c r="L139" i="6"/>
  <c r="AW129" i="6"/>
  <c r="AE129" i="6"/>
  <c r="AD129" i="6"/>
  <c r="G128" i="6"/>
  <c r="E128" i="6"/>
  <c r="G127" i="6"/>
  <c r="E127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L122" i="6"/>
  <c r="L120" i="6" s="1"/>
  <c r="J122" i="6"/>
  <c r="G122" i="6"/>
  <c r="F122" i="6"/>
  <c r="E122" i="6"/>
  <c r="L121" i="6"/>
  <c r="I121" i="6"/>
  <c r="H121" i="6"/>
  <c r="G121" i="6"/>
  <c r="F121" i="6"/>
  <c r="L118" i="6"/>
  <c r="J118" i="6"/>
  <c r="G118" i="6"/>
  <c r="F118" i="6"/>
  <c r="L117" i="6"/>
  <c r="J117" i="6"/>
  <c r="G117" i="6"/>
  <c r="F117" i="6"/>
  <c r="L116" i="6"/>
  <c r="J116" i="6"/>
  <c r="G116" i="6"/>
  <c r="F116" i="6"/>
  <c r="C114" i="6"/>
  <c r="B114" i="6"/>
  <c r="E113" i="6"/>
  <c r="G113" i="6"/>
  <c r="D113" i="6"/>
  <c r="AW112" i="6"/>
  <c r="AE112" i="6"/>
  <c r="AD112" i="6"/>
  <c r="G111" i="6"/>
  <c r="F111" i="6"/>
  <c r="E111" i="6"/>
  <c r="G110" i="6"/>
  <c r="E110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J104" i="6"/>
  <c r="G104" i="6"/>
  <c r="F104" i="6"/>
  <c r="E104" i="6"/>
  <c r="L103" i="6"/>
  <c r="J103" i="6"/>
  <c r="G103" i="6"/>
  <c r="F103" i="6"/>
  <c r="L102" i="6"/>
  <c r="J102" i="6"/>
  <c r="G102" i="6"/>
  <c r="F102" i="6"/>
  <c r="E102" i="6"/>
  <c r="L101" i="6"/>
  <c r="J101" i="6"/>
  <c r="G101" i="6"/>
  <c r="F101" i="6"/>
  <c r="L100" i="6"/>
  <c r="J100" i="6"/>
  <c r="G100" i="6"/>
  <c r="F100" i="6"/>
  <c r="E100" i="6"/>
  <c r="L99" i="6"/>
  <c r="I99" i="6"/>
  <c r="H99" i="6"/>
  <c r="G99" i="6"/>
  <c r="F99" i="6"/>
  <c r="L98" i="6"/>
  <c r="J98" i="6"/>
  <c r="G98" i="6"/>
  <c r="F98" i="6"/>
  <c r="L97" i="6"/>
  <c r="J97" i="6"/>
  <c r="G97" i="6"/>
  <c r="F97" i="6"/>
  <c r="E97" i="6"/>
  <c r="L96" i="6"/>
  <c r="J96" i="6"/>
  <c r="G96" i="6"/>
  <c r="F96" i="6"/>
  <c r="L93" i="6"/>
  <c r="J93" i="6"/>
  <c r="G93" i="6"/>
  <c r="F93" i="6"/>
  <c r="L92" i="6"/>
  <c r="J92" i="6"/>
  <c r="G92" i="6"/>
  <c r="F92" i="6"/>
  <c r="L91" i="6"/>
  <c r="J91" i="6"/>
  <c r="G91" i="6"/>
  <c r="F91" i="6"/>
  <c r="L90" i="6"/>
  <c r="J90" i="6"/>
  <c r="G90" i="6"/>
  <c r="F90" i="6"/>
  <c r="C88" i="6"/>
  <c r="C87" i="6"/>
  <c r="B87" i="6"/>
  <c r="E86" i="6"/>
  <c r="G86" i="6"/>
  <c r="D86" i="6"/>
  <c r="AW85" i="6"/>
  <c r="AE85" i="6"/>
  <c r="AD85" i="6"/>
  <c r="G84" i="6"/>
  <c r="E84" i="6"/>
  <c r="G83" i="6"/>
  <c r="E83" i="6"/>
  <c r="G80" i="6"/>
  <c r="F80" i="6"/>
  <c r="E80" i="6"/>
  <c r="D80" i="6"/>
  <c r="C80" i="6"/>
  <c r="B80" i="6"/>
  <c r="G79" i="6"/>
  <c r="F79" i="6"/>
  <c r="E79" i="6"/>
  <c r="D79" i="6"/>
  <c r="C79" i="6"/>
  <c r="B79" i="6"/>
  <c r="L78" i="6"/>
  <c r="L76" i="6" s="1"/>
  <c r="J78" i="6"/>
  <c r="G78" i="6"/>
  <c r="F78" i="6"/>
  <c r="E78" i="6"/>
  <c r="L77" i="6"/>
  <c r="I77" i="6"/>
  <c r="H77" i="6"/>
  <c r="G77" i="6"/>
  <c r="F77" i="6"/>
  <c r="L74" i="6"/>
  <c r="J74" i="6"/>
  <c r="G74" i="6"/>
  <c r="F74" i="6"/>
  <c r="L73" i="6"/>
  <c r="J73" i="6"/>
  <c r="G73" i="6"/>
  <c r="F73" i="6"/>
  <c r="L72" i="6"/>
  <c r="L71" i="6" s="1"/>
  <c r="AR85" i="6" s="1"/>
  <c r="J72" i="6"/>
  <c r="G72" i="6"/>
  <c r="F72" i="6"/>
  <c r="C70" i="6"/>
  <c r="B70" i="6"/>
  <c r="E69" i="6"/>
  <c r="G69" i="6"/>
  <c r="D69" i="6"/>
  <c r="AW68" i="6"/>
  <c r="AE68" i="6"/>
  <c r="AD68" i="6"/>
  <c r="G67" i="6"/>
  <c r="E67" i="6"/>
  <c r="G66" i="6"/>
  <c r="E66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L60" i="6"/>
  <c r="J60" i="6"/>
  <c r="G60" i="6"/>
  <c r="F60" i="6"/>
  <c r="E60" i="6"/>
  <c r="L59" i="6"/>
  <c r="J59" i="6"/>
  <c r="G59" i="6"/>
  <c r="F59" i="6"/>
  <c r="L58" i="6"/>
  <c r="J58" i="6"/>
  <c r="G58" i="6"/>
  <c r="F58" i="6"/>
  <c r="E58" i="6"/>
  <c r="L57" i="6"/>
  <c r="J57" i="6"/>
  <c r="G57" i="6"/>
  <c r="F57" i="6"/>
  <c r="L56" i="6"/>
  <c r="J56" i="6"/>
  <c r="G56" i="6"/>
  <c r="F56" i="6"/>
  <c r="E56" i="6"/>
  <c r="L55" i="6"/>
  <c r="I55" i="6"/>
  <c r="H55" i="6"/>
  <c r="G55" i="6"/>
  <c r="F55" i="6"/>
  <c r="L54" i="6"/>
  <c r="J54" i="6"/>
  <c r="G54" i="6"/>
  <c r="F54" i="6"/>
  <c r="L53" i="6"/>
  <c r="J53" i="6"/>
  <c r="G53" i="6"/>
  <c r="F53" i="6"/>
  <c r="E53" i="6"/>
  <c r="L52" i="6"/>
  <c r="J52" i="6"/>
  <c r="G52" i="6"/>
  <c r="F52" i="6"/>
  <c r="L49" i="6"/>
  <c r="J49" i="6"/>
  <c r="G49" i="6"/>
  <c r="F49" i="6"/>
  <c r="L48" i="6"/>
  <c r="J48" i="6"/>
  <c r="G48" i="6"/>
  <c r="F48" i="6"/>
  <c r="L47" i="6"/>
  <c r="J47" i="6"/>
  <c r="G47" i="6"/>
  <c r="F47" i="6"/>
  <c r="L46" i="6"/>
  <c r="L45" i="6" s="1"/>
  <c r="J46" i="6"/>
  <c r="G46" i="6"/>
  <c r="F46" i="6"/>
  <c r="C44" i="6"/>
  <c r="C43" i="6"/>
  <c r="B43" i="6"/>
  <c r="E42" i="6"/>
  <c r="G42" i="6"/>
  <c r="D42" i="6"/>
  <c r="A23" i="6"/>
  <c r="A20" i="6"/>
  <c r="F16" i="6"/>
  <c r="F14" i="6"/>
  <c r="CO6" i="6"/>
  <c r="F6" i="6"/>
  <c r="CO4" i="6"/>
  <c r="F4" i="6"/>
  <c r="A1" i="6"/>
  <c r="L1604" i="6" l="1"/>
  <c r="AT1613" i="6" s="1"/>
  <c r="I2063" i="6"/>
  <c r="AX2069" i="6"/>
  <c r="I2079" i="6"/>
  <c r="I2099" i="6"/>
  <c r="I2107" i="6"/>
  <c r="J1046" i="6"/>
  <c r="L1990" i="6"/>
  <c r="L1569" i="6"/>
  <c r="L148" i="6"/>
  <c r="L912" i="6"/>
  <c r="AT921" i="6" s="1"/>
  <c r="J1344" i="6"/>
  <c r="L1415" i="6"/>
  <c r="AT1424" i="6" s="1"/>
  <c r="L1807" i="6"/>
  <c r="L115" i="6"/>
  <c r="L731" i="6"/>
  <c r="AO740" i="6" s="1"/>
  <c r="J1928" i="6"/>
  <c r="L208" i="6"/>
  <c r="L1112" i="6"/>
  <c r="J1128" i="6"/>
  <c r="L214" i="6"/>
  <c r="J246" i="6"/>
  <c r="L313" i="6"/>
  <c r="J547" i="6"/>
  <c r="L716" i="6"/>
  <c r="L1058" i="6"/>
  <c r="AT1073" i="6" s="1"/>
  <c r="L1092" i="6"/>
  <c r="L1470" i="6"/>
  <c r="L1982" i="6"/>
  <c r="L142" i="6"/>
  <c r="J400" i="6"/>
  <c r="J476" i="6"/>
  <c r="J624" i="6"/>
  <c r="L647" i="6"/>
  <c r="AO655" i="6" s="1"/>
  <c r="L773" i="6"/>
  <c r="J794" i="6"/>
  <c r="L1630" i="6"/>
  <c r="J1968" i="6"/>
  <c r="L2031" i="6"/>
  <c r="L2128" i="6"/>
  <c r="J266" i="6"/>
  <c r="L444" i="6"/>
  <c r="J454" i="6"/>
  <c r="L984" i="6"/>
  <c r="L1610" i="6"/>
  <c r="L2028" i="6"/>
  <c r="J99" i="6"/>
  <c r="J268" i="6"/>
  <c r="J339" i="6"/>
  <c r="L389" i="6"/>
  <c r="J395" i="6"/>
  <c r="J399" i="6"/>
  <c r="J809" i="6"/>
  <c r="L978" i="6"/>
  <c r="L976" i="6" s="1"/>
  <c r="L1563" i="6"/>
  <c r="L1561" i="6" s="1"/>
  <c r="L1953" i="6"/>
  <c r="L2033" i="6"/>
  <c r="L2116" i="6"/>
  <c r="I2065" i="6"/>
  <c r="I2101" i="6"/>
  <c r="I2105" i="6"/>
  <c r="L258" i="6"/>
  <c r="L265" i="6"/>
  <c r="AW274" i="6" s="1"/>
  <c r="L394" i="6"/>
  <c r="AW412" i="6" s="1"/>
  <c r="J397" i="6"/>
  <c r="J626" i="6"/>
  <c r="J649" i="6"/>
  <c r="L931" i="6"/>
  <c r="AT948" i="6" s="1"/>
  <c r="J935" i="6"/>
  <c r="J1059" i="6"/>
  <c r="L1400" i="6"/>
  <c r="AT1409" i="6" s="1"/>
  <c r="L1833" i="6"/>
  <c r="J1929" i="6"/>
  <c r="J591" i="6"/>
  <c r="J957" i="6"/>
  <c r="L1414" i="6"/>
  <c r="AO1424" i="6" s="1"/>
  <c r="L1865" i="6"/>
  <c r="AT1880" i="6" s="1"/>
  <c r="J1872" i="6"/>
  <c r="L1920" i="6"/>
  <c r="J245" i="6"/>
  <c r="J450" i="6"/>
  <c r="J604" i="6"/>
  <c r="L622" i="6"/>
  <c r="AW642" i="6" s="1"/>
  <c r="J1504" i="6"/>
  <c r="J2014" i="6"/>
  <c r="L1233" i="6"/>
  <c r="AT1250" i="6" s="1"/>
  <c r="J1257" i="6"/>
  <c r="J1359" i="6"/>
  <c r="K2007" i="6"/>
  <c r="I2007" i="6" s="1"/>
  <c r="I2024" i="6"/>
  <c r="J121" i="6"/>
  <c r="J238" i="6"/>
  <c r="J453" i="6"/>
  <c r="J1005" i="6"/>
  <c r="J1044" i="6"/>
  <c r="J1143" i="6"/>
  <c r="J1185" i="6"/>
  <c r="L1406" i="6"/>
  <c r="L1705" i="6"/>
  <c r="J1711" i="6"/>
  <c r="L1746" i="6"/>
  <c r="AT1756" i="6" s="1"/>
  <c r="I2013" i="6"/>
  <c r="I2073" i="6"/>
  <c r="I2081" i="6"/>
  <c r="J455" i="6"/>
  <c r="L502" i="6"/>
  <c r="AT527" i="6" s="1"/>
  <c r="J695" i="6"/>
  <c r="J701" i="6"/>
  <c r="J824" i="6"/>
  <c r="L1019" i="6"/>
  <c r="AT1028" i="6" s="1"/>
  <c r="L1025" i="6" s="1"/>
  <c r="J1042" i="6"/>
  <c r="J1065" i="6"/>
  <c r="L1127" i="6"/>
  <c r="L1126" i="6" s="1"/>
  <c r="L1184" i="6"/>
  <c r="AT1193" i="6" s="1"/>
  <c r="J1200" i="6"/>
  <c r="L1256" i="6"/>
  <c r="L1255" i="6" s="1"/>
  <c r="L1261" i="6" s="1"/>
  <c r="L1358" i="6"/>
  <c r="L1357" i="6" s="1"/>
  <c r="L1434" i="6"/>
  <c r="L1433" i="6" s="1"/>
  <c r="AO1451" i="6" s="1"/>
  <c r="J1438" i="6"/>
  <c r="L1688" i="6"/>
  <c r="AT1699" i="6" s="1"/>
  <c r="I1971" i="6"/>
  <c r="I2019" i="6"/>
  <c r="AN2024" i="6"/>
  <c r="AW2024" i="6"/>
  <c r="I2085" i="6"/>
  <c r="I2093" i="6"/>
  <c r="J169" i="6"/>
  <c r="J243" i="6"/>
  <c r="J244" i="6"/>
  <c r="J289" i="6"/>
  <c r="J341" i="6"/>
  <c r="J489" i="6"/>
  <c r="L507" i="6"/>
  <c r="AW527" i="6" s="1"/>
  <c r="J510" i="6"/>
  <c r="L559" i="6"/>
  <c r="J566" i="6"/>
  <c r="J570" i="6"/>
  <c r="J623" i="6"/>
  <c r="J681" i="6"/>
  <c r="L699" i="6"/>
  <c r="AW710" i="6" s="1"/>
  <c r="L793" i="6"/>
  <c r="L792" i="6" s="1"/>
  <c r="AO802" i="6" s="1"/>
  <c r="J846" i="6"/>
  <c r="J883" i="6"/>
  <c r="J1043" i="6"/>
  <c r="J1113" i="6"/>
  <c r="J1165" i="6"/>
  <c r="J1237" i="6"/>
  <c r="L1328" i="6"/>
  <c r="AT1337" i="6" s="1"/>
  <c r="L1334" i="6" s="1"/>
  <c r="L1343" i="6"/>
  <c r="AT1352" i="6" s="1"/>
  <c r="J1674" i="6"/>
  <c r="L1710" i="6"/>
  <c r="AW1718" i="6" s="1"/>
  <c r="AN1786" i="6"/>
  <c r="BB1786" i="6"/>
  <c r="L1803" i="6" s="1"/>
  <c r="K2016" i="6"/>
  <c r="I2016" i="6" s="1"/>
  <c r="I2059" i="6"/>
  <c r="I2091" i="6"/>
  <c r="I2095" i="6"/>
  <c r="J288" i="6"/>
  <c r="J55" i="6"/>
  <c r="L168" i="6"/>
  <c r="L167" i="6" s="1"/>
  <c r="AO182" i="6" s="1"/>
  <c r="J239" i="6"/>
  <c r="L280" i="6"/>
  <c r="AT294" i="6" s="1"/>
  <c r="J287" i="6"/>
  <c r="J342" i="6"/>
  <c r="J451" i="6"/>
  <c r="J511" i="6"/>
  <c r="J534" i="6"/>
  <c r="J567" i="6"/>
  <c r="J662" i="6"/>
  <c r="J700" i="6"/>
  <c r="AT740" i="6"/>
  <c r="L745" i="6"/>
  <c r="AO754" i="6" s="1"/>
  <c r="J868" i="6"/>
  <c r="L1018" i="6"/>
  <c r="L1024" i="6" s="1"/>
  <c r="L1034" i="6"/>
  <c r="J1045" i="6"/>
  <c r="J1068" i="6"/>
  <c r="L1199" i="6"/>
  <c r="L1198" i="6" s="1"/>
  <c r="AO1208" i="6" s="1"/>
  <c r="L1214" i="6"/>
  <c r="L1271" i="6"/>
  <c r="AT1280" i="6" s="1"/>
  <c r="L1399" i="6"/>
  <c r="AO1409" i="6" s="1"/>
  <c r="J1830" i="6"/>
  <c r="L1843" i="6"/>
  <c r="L1849" i="6"/>
  <c r="AW1858" i="6" s="1"/>
  <c r="J1873" i="6"/>
  <c r="J2017" i="6"/>
  <c r="J2020" i="6"/>
  <c r="L2192" i="6"/>
  <c r="L338" i="6"/>
  <c r="AW356" i="6" s="1"/>
  <c r="AT655" i="6"/>
  <c r="K2022" i="6"/>
  <c r="I2022" i="6" s="1"/>
  <c r="AW2022" i="6"/>
  <c r="AN2022" i="6"/>
  <c r="BB1615" i="6"/>
  <c r="AN1615" i="6"/>
  <c r="K1615" i="6"/>
  <c r="I1615" i="6" s="1"/>
  <c r="AT1530" i="6"/>
  <c r="L1522" i="6"/>
  <c r="AO1530" i="6" s="1"/>
  <c r="AR1530" i="6"/>
  <c r="L119" i="6"/>
  <c r="AO129" i="6" s="1"/>
  <c r="L286" i="6"/>
  <c r="AW294" i="6" s="1"/>
  <c r="AT412" i="6"/>
  <c r="L409" i="6" s="1"/>
  <c r="L388" i="6"/>
  <c r="AO412" i="6" s="1"/>
  <c r="AT597" i="6"/>
  <c r="L589" i="6"/>
  <c r="AO597" i="6" s="1"/>
  <c r="AX2073" i="6"/>
  <c r="AX2077" i="6"/>
  <c r="AX2095" i="6"/>
  <c r="AX2099" i="6"/>
  <c r="AX2103" i="6"/>
  <c r="L95" i="6"/>
  <c r="AT112" i="6" s="1"/>
  <c r="J262" i="6"/>
  <c r="L680" i="6"/>
  <c r="AW688" i="6" s="1"/>
  <c r="L882" i="6"/>
  <c r="L881" i="6" s="1"/>
  <c r="L1063" i="6"/>
  <c r="AW1073" i="6" s="1"/>
  <c r="L1286" i="6"/>
  <c r="AT1295" i="6" s="1"/>
  <c r="L1536" i="6"/>
  <c r="L1535" i="6" s="1"/>
  <c r="AO1550" i="6" s="1"/>
  <c r="L1603" i="6"/>
  <c r="AO1613" i="6" s="1"/>
  <c r="L2041" i="6"/>
  <c r="L2127" i="6"/>
  <c r="AX2059" i="6"/>
  <c r="AX2063" i="6"/>
  <c r="AX2067" i="6"/>
  <c r="AX2081" i="6"/>
  <c r="AX2085" i="6"/>
  <c r="AX2089" i="6"/>
  <c r="AX2107" i="6"/>
  <c r="J269" i="6"/>
  <c r="J343" i="6"/>
  <c r="J396" i="6"/>
  <c r="L474" i="6"/>
  <c r="AO482" i="6" s="1"/>
  <c r="AT482" i="6"/>
  <c r="L479" i="6" s="1"/>
  <c r="L487" i="6"/>
  <c r="AO495" i="6" s="1"/>
  <c r="J508" i="6"/>
  <c r="J512" i="6"/>
  <c r="L617" i="6"/>
  <c r="L616" i="6" s="1"/>
  <c r="AO642" i="6" s="1"/>
  <c r="J627" i="6"/>
  <c r="J628" i="6"/>
  <c r="L675" i="6"/>
  <c r="J682" i="6"/>
  <c r="L694" i="6"/>
  <c r="L693" i="6" s="1"/>
  <c r="L836" i="6"/>
  <c r="AR859" i="6" s="1"/>
  <c r="J898" i="6"/>
  <c r="L897" i="6"/>
  <c r="L896" i="6" s="1"/>
  <c r="J913" i="6"/>
  <c r="J1272" i="6"/>
  <c r="J1287" i="6"/>
  <c r="L1327" i="6"/>
  <c r="AO1337" i="6" s="1"/>
  <c r="L1377" i="6"/>
  <c r="AT1394" i="6" s="1"/>
  <c r="J1537" i="6"/>
  <c r="L1671" i="6"/>
  <c r="L1670" i="6" s="1"/>
  <c r="J1691" i="6"/>
  <c r="J1730" i="6"/>
  <c r="I1786" i="6"/>
  <c r="K1788" i="6"/>
  <c r="I1788" i="6" s="1"/>
  <c r="J1921" i="6"/>
  <c r="L1927" i="6"/>
  <c r="AW1934" i="6" s="1"/>
  <c r="L1947" i="6" s="1"/>
  <c r="L1945" i="6" s="1"/>
  <c r="L2042" i="6"/>
  <c r="AW2010" i="6"/>
  <c r="I2071" i="6"/>
  <c r="AX2071" i="6"/>
  <c r="I2075" i="6"/>
  <c r="AX2075" i="6"/>
  <c r="I2077" i="6"/>
  <c r="AX2079" i="6"/>
  <c r="AX2093" i="6"/>
  <c r="I2097" i="6"/>
  <c r="AX2097" i="6"/>
  <c r="AX2101" i="6"/>
  <c r="I2103" i="6"/>
  <c r="L2206" i="6"/>
  <c r="J77" i="6"/>
  <c r="L51" i="6"/>
  <c r="L50" i="6" s="1"/>
  <c r="L64" i="6" s="1"/>
  <c r="L235" i="6"/>
  <c r="L234" i="6" s="1"/>
  <c r="J261" i="6"/>
  <c r="J267" i="6"/>
  <c r="L333" i="6"/>
  <c r="L332" i="6" s="1"/>
  <c r="AO356" i="6" s="1"/>
  <c r="J340" i="6"/>
  <c r="J344" i="6"/>
  <c r="L430" i="6"/>
  <c r="AO438" i="6" s="1"/>
  <c r="J452" i="6"/>
  <c r="J509" i="6"/>
  <c r="J513" i="6"/>
  <c r="J565" i="6"/>
  <c r="J568" i="6"/>
  <c r="J569" i="6"/>
  <c r="J683" i="6"/>
  <c r="L808" i="6"/>
  <c r="AT817" i="6" s="1"/>
  <c r="L823" i="6"/>
  <c r="L822" i="6" s="1"/>
  <c r="L842" i="6"/>
  <c r="AT859" i="6" s="1"/>
  <c r="L1004" i="6"/>
  <c r="J1020" i="6"/>
  <c r="J1035" i="6"/>
  <c r="J1064" i="6"/>
  <c r="J1067" i="6"/>
  <c r="J1215" i="6"/>
  <c r="J1309" i="6"/>
  <c r="J1381" i="6"/>
  <c r="J1401" i="6"/>
  <c r="L1503" i="6"/>
  <c r="AT1517" i="6" s="1"/>
  <c r="J1590" i="6"/>
  <c r="L1589" i="6"/>
  <c r="L1588" i="6" s="1"/>
  <c r="J1605" i="6"/>
  <c r="L1687" i="6"/>
  <c r="AO1699" i="6" s="1"/>
  <c r="J1712" i="6"/>
  <c r="L1729" i="6"/>
  <c r="AW1740" i="6" s="1"/>
  <c r="L1801" i="6" s="1"/>
  <c r="L1799" i="6" s="1"/>
  <c r="AN1788" i="6"/>
  <c r="J1850" i="6"/>
  <c r="J1874" i="6"/>
  <c r="L1987" i="6"/>
  <c r="AN2007" i="6"/>
  <c r="I2061" i="6"/>
  <c r="AX2061" i="6"/>
  <c r="AX2065" i="6"/>
  <c r="I2067" i="6"/>
  <c r="I2083" i="6"/>
  <c r="AX2083" i="6"/>
  <c r="I2087" i="6"/>
  <c r="AX2087" i="6"/>
  <c r="I2089" i="6"/>
  <c r="AX2091" i="6"/>
  <c r="AX2105" i="6"/>
  <c r="I2109" i="6"/>
  <c r="AX2109" i="6"/>
  <c r="AR597" i="6"/>
  <c r="AR726" i="6"/>
  <c r="AR802" i="6"/>
  <c r="L798" i="6"/>
  <c r="L660" i="6"/>
  <c r="AT668" i="6"/>
  <c r="L665" i="6" s="1"/>
  <c r="L187" i="6"/>
  <c r="AT195" i="6"/>
  <c r="AR527" i="6"/>
  <c r="L602" i="6"/>
  <c r="AO610" i="6" s="1"/>
  <c r="AT610" i="6"/>
  <c r="L607" i="6" s="1"/>
  <c r="L651" i="6"/>
  <c r="AT1682" i="6"/>
  <c r="L1679" i="6" s="1"/>
  <c r="L242" i="6"/>
  <c r="AW251" i="6" s="1"/>
  <c r="L417" i="6"/>
  <c r="AO425" i="6" s="1"/>
  <c r="AT425" i="6"/>
  <c r="AR1280" i="6"/>
  <c r="AR1352" i="6"/>
  <c r="AT182" i="6"/>
  <c r="AR294" i="6"/>
  <c r="L361" i="6"/>
  <c r="L365" i="6" s="1"/>
  <c r="AT369" i="6"/>
  <c r="AT469" i="6"/>
  <c r="L466" i="6" s="1"/>
  <c r="L443" i="6"/>
  <c r="L478" i="6"/>
  <c r="AR1178" i="6"/>
  <c r="AR1598" i="6"/>
  <c r="AR438" i="6"/>
  <c r="L435" i="6" s="1"/>
  <c r="L564" i="6"/>
  <c r="AW584" i="6" s="1"/>
  <c r="J625" i="6"/>
  <c r="L1003" i="6"/>
  <c r="AT1013" i="6"/>
  <c r="L1745" i="6"/>
  <c r="AO1756" i="6" s="1"/>
  <c r="L736" i="6"/>
  <c r="L1655" i="6"/>
  <c r="AT1665" i="6"/>
  <c r="AR1934" i="6"/>
  <c r="L75" i="6"/>
  <c r="AO85" i="6" s="1"/>
  <c r="AT85" i="6"/>
  <c r="L82" i="6" s="1"/>
  <c r="AR129" i="6"/>
  <c r="L191" i="6"/>
  <c r="AR195" i="6"/>
  <c r="AT584" i="6"/>
  <c r="L558" i="6"/>
  <c r="AR369" i="6"/>
  <c r="AR740" i="6"/>
  <c r="L737" i="6" s="1"/>
  <c r="AR1550" i="6"/>
  <c r="AR274" i="6"/>
  <c r="AR1295" i="6"/>
  <c r="AT553" i="6"/>
  <c r="L545" i="6"/>
  <c r="AO553" i="6" s="1"/>
  <c r="AT688" i="6"/>
  <c r="L685" i="6" s="1"/>
  <c r="L674" i="6"/>
  <c r="L449" i="6"/>
  <c r="AW469" i="6" s="1"/>
  <c r="L532" i="6"/>
  <c r="L536" i="6" s="1"/>
  <c r="AT540" i="6"/>
  <c r="AT1784" i="6"/>
  <c r="L1775" i="6"/>
  <c r="L2126" i="6"/>
  <c r="L501" i="6"/>
  <c r="AO527" i="6" s="1"/>
  <c r="AR1699" i="6"/>
  <c r="L1696" i="6" s="1"/>
  <c r="L1033" i="6"/>
  <c r="AT1052" i="6"/>
  <c r="AR1265" i="6"/>
  <c r="AR1784" i="6"/>
  <c r="L715" i="6"/>
  <c r="AO726" i="6" s="1"/>
  <c r="AT726" i="6"/>
  <c r="L140" i="6"/>
  <c r="L89" i="6"/>
  <c r="AR68" i="6"/>
  <c r="AT274" i="6"/>
  <c r="L257" i="6"/>
  <c r="AO274" i="6" s="1"/>
  <c r="L206" i="6"/>
  <c r="L374" i="6"/>
  <c r="AT382" i="6"/>
  <c r="L379" i="6" s="1"/>
  <c r="AR540" i="6"/>
  <c r="AR553" i="6"/>
  <c r="AT1265" i="6"/>
  <c r="L1761" i="6"/>
  <c r="L1766" i="6" s="1"/>
  <c r="AT1770" i="6"/>
  <c r="AR817" i="6"/>
  <c r="L955" i="6"/>
  <c r="L961" i="6" s="1"/>
  <c r="AT965" i="6"/>
  <c r="AR1424" i="6"/>
  <c r="L1421" i="6" s="1"/>
  <c r="AO1971" i="6"/>
  <c r="L1978" i="6" s="1"/>
  <c r="L1976" i="6" s="1"/>
  <c r="AN1971" i="6"/>
  <c r="L1111" i="6"/>
  <c r="AO1121" i="6" s="1"/>
  <c r="AT1121" i="6"/>
  <c r="AR754" i="6"/>
  <c r="AR921" i="6"/>
  <c r="L918" i="6" s="1"/>
  <c r="L1871" i="6"/>
  <c r="AW1880" i="6" s="1"/>
  <c r="J2005" i="6"/>
  <c r="AW2013" i="6"/>
  <c r="AN2013" i="6"/>
  <c r="L911" i="6"/>
  <c r="J1416" i="6"/>
  <c r="L1628" i="6"/>
  <c r="L2203" i="6"/>
  <c r="AR1208" i="6"/>
  <c r="AR1517" i="6"/>
  <c r="L1919" i="6"/>
  <c r="AO1934" i="6" s="1"/>
  <c r="L1941" i="6" s="1"/>
  <c r="AT1934" i="6"/>
  <c r="L1943" i="6" s="1"/>
  <c r="AR584" i="6"/>
  <c r="L866" i="6"/>
  <c r="AO876" i="6" s="1"/>
  <c r="AT876" i="6"/>
  <c r="AR965" i="6"/>
  <c r="L1142" i="6"/>
  <c r="AR1756" i="6"/>
  <c r="L1826" i="6"/>
  <c r="AR1880" i="6"/>
  <c r="L2118" i="6"/>
  <c r="L2114" i="6" s="1"/>
  <c r="AT1718" i="6"/>
  <c r="L1715" i="6" s="1"/>
  <c r="L1704" i="6"/>
  <c r="AO1718" i="6" s="1"/>
  <c r="L2125" i="6"/>
  <c r="L2113" i="6"/>
  <c r="AT129" i="6"/>
  <c r="L408" i="6"/>
  <c r="L1464" i="6"/>
  <c r="L1462" i="6" s="1"/>
  <c r="L1183" i="6"/>
  <c r="AO1193" i="6" s="1"/>
  <c r="L1227" i="6"/>
  <c r="L1305" i="6"/>
  <c r="AN2016" i="6"/>
  <c r="AN2019" i="6"/>
  <c r="AN1617" i="6"/>
  <c r="AR655" i="6"/>
  <c r="L1489" i="6"/>
  <c r="L1493" i="6" s="1"/>
  <c r="AT1497" i="6"/>
  <c r="AR495" i="6"/>
  <c r="L492" i="6" s="1"/>
  <c r="AR1073" i="6"/>
  <c r="L1070" i="6" s="1"/>
  <c r="AR1193" i="6"/>
  <c r="L1724" i="6"/>
  <c r="AR425" i="6"/>
  <c r="AT754" i="6"/>
  <c r="L1041" i="6"/>
  <c r="AW1052" i="6" s="1"/>
  <c r="L1086" i="6" s="1"/>
  <c r="L1084" i="6" s="1"/>
  <c r="J1066" i="6"/>
  <c r="AR1121" i="6"/>
  <c r="L1161" i="6"/>
  <c r="L1333" i="6"/>
  <c r="L1371" i="6"/>
  <c r="L1970" i="6"/>
  <c r="L2040" i="6"/>
  <c r="AW2019" i="6"/>
  <c r="AR1451" i="6"/>
  <c r="BB1617" i="6"/>
  <c r="AR1740" i="6"/>
  <c r="L1829" i="6"/>
  <c r="AW1836" i="6" s="1"/>
  <c r="L1975" i="6"/>
  <c r="AR948" i="6"/>
  <c r="AR876" i="6"/>
  <c r="L1009" i="6"/>
  <c r="AR1013" i="6"/>
  <c r="L1057" i="6"/>
  <c r="AO1073" i="6" s="1"/>
  <c r="L1270" i="6"/>
  <c r="AO1280" i="6" s="1"/>
  <c r="AR1665" i="6"/>
  <c r="L1842" i="6"/>
  <c r="AT1858" i="6"/>
  <c r="AR1052" i="6"/>
  <c r="J1329" i="6"/>
  <c r="AR1367" i="6"/>
  <c r="K2010" i="6"/>
  <c r="I2010" i="6" s="1"/>
  <c r="AN2059" i="6"/>
  <c r="AN2061" i="6"/>
  <c r="AN2063" i="6"/>
  <c r="AN2065" i="6"/>
  <c r="AN2067" i="6"/>
  <c r="AN2069" i="6"/>
  <c r="AN2071" i="6"/>
  <c r="AN2073" i="6"/>
  <c r="AN2075" i="6"/>
  <c r="AN2077" i="6"/>
  <c r="AN2079" i="6"/>
  <c r="AN2081" i="6"/>
  <c r="AN2083" i="6"/>
  <c r="AN2085" i="6"/>
  <c r="AN2087" i="6"/>
  <c r="AN2089" i="6"/>
  <c r="AN2091" i="6"/>
  <c r="AN2093" i="6"/>
  <c r="AN2095" i="6"/>
  <c r="AN2097" i="6"/>
  <c r="AN2099" i="6"/>
  <c r="AN2101" i="6"/>
  <c r="AN2103" i="6"/>
  <c r="AN2105" i="6"/>
  <c r="AN2107" i="6"/>
  <c r="AN2109" i="6"/>
  <c r="AR1497" i="6"/>
  <c r="AR1770" i="6"/>
  <c r="AW2059" i="6"/>
  <c r="AW2061" i="6"/>
  <c r="AW2063" i="6"/>
  <c r="AW2065" i="6"/>
  <c r="AW2067" i="6"/>
  <c r="AW2069" i="6"/>
  <c r="AW2071" i="6"/>
  <c r="AW2073" i="6"/>
  <c r="AW2075" i="6"/>
  <c r="AW2077" i="6"/>
  <c r="AW2079" i="6"/>
  <c r="AW2081" i="6"/>
  <c r="AW2083" i="6"/>
  <c r="AW2085" i="6"/>
  <c r="AW2087" i="6"/>
  <c r="AW2089" i="6"/>
  <c r="AW2091" i="6"/>
  <c r="AW2093" i="6"/>
  <c r="AW2095" i="6"/>
  <c r="AW2097" i="6"/>
  <c r="AW2099" i="6"/>
  <c r="AW2101" i="6"/>
  <c r="AW2103" i="6"/>
  <c r="AW2105" i="6"/>
  <c r="AW2107" i="6"/>
  <c r="AW210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1" i="3"/>
  <c r="Y1" i="3"/>
  <c r="CV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V14" i="3" s="1"/>
  <c r="CU14" i="3"/>
  <c r="CX14" i="3"/>
  <c r="DF14" i="3" s="1"/>
  <c r="CY14" i="3"/>
  <c r="CZ14" i="3"/>
  <c r="DB14" i="3" s="1"/>
  <c r="DA14" i="3"/>
  <c r="DC14" i="3"/>
  <c r="DG14" i="3"/>
  <c r="DH14" i="3"/>
  <c r="DI14" i="3"/>
  <c r="DJ14" i="3" s="1"/>
  <c r="A15" i="3"/>
  <c r="Y15" i="3"/>
  <c r="CX15" i="3" s="1"/>
  <c r="CU15" i="3"/>
  <c r="CV15" i="3"/>
  <c r="CY15" i="3"/>
  <c r="CZ15" i="3"/>
  <c r="DA15" i="3"/>
  <c r="DB15" i="3"/>
  <c r="DC15" i="3"/>
  <c r="A16" i="3"/>
  <c r="Y16" i="3"/>
  <c r="CU16" i="3"/>
  <c r="CY16" i="3"/>
  <c r="CZ16" i="3"/>
  <c r="DB16" i="3" s="1"/>
  <c r="DA16" i="3"/>
  <c r="DC16" i="3"/>
  <c r="A17" i="3"/>
  <c r="Y17" i="3"/>
  <c r="CX17" i="3"/>
  <c r="DG17" i="3" s="1"/>
  <c r="CY17" i="3"/>
  <c r="CZ17" i="3"/>
  <c r="DA17" i="3"/>
  <c r="DB17" i="3"/>
  <c r="DC17" i="3"/>
  <c r="DF17" i="3"/>
  <c r="A18" i="3"/>
  <c r="Y18" i="3"/>
  <c r="CW18" i="3" s="1"/>
  <c r="CX18" i="3"/>
  <c r="DI18" i="3" s="1"/>
  <c r="CY18" i="3"/>
  <c r="CZ18" i="3"/>
  <c r="DA18" i="3"/>
  <c r="DB18" i="3"/>
  <c r="DC18" i="3"/>
  <c r="DF18" i="3"/>
  <c r="DG18" i="3"/>
  <c r="DH18" i="3"/>
  <c r="A19" i="3"/>
  <c r="Y19" i="3"/>
  <c r="CX19" i="3"/>
  <c r="DF19" i="3" s="1"/>
  <c r="DJ19" i="3" s="1"/>
  <c r="CY19" i="3"/>
  <c r="CZ19" i="3"/>
  <c r="DB19" i="3" s="1"/>
  <c r="DA19" i="3"/>
  <c r="DC19" i="3"/>
  <c r="DI19" i="3"/>
  <c r="A20" i="3"/>
  <c r="Y20" i="3"/>
  <c r="CX20" i="3" s="1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U34" i="3"/>
  <c r="CV34" i="3"/>
  <c r="CX34" i="3"/>
  <c r="CY34" i="3"/>
  <c r="CZ34" i="3"/>
  <c r="DA34" i="3"/>
  <c r="DB34" i="3"/>
  <c r="DC34" i="3"/>
  <c r="A35" i="3"/>
  <c r="Y35" i="3"/>
  <c r="CU35" i="3"/>
  <c r="CV35" i="3"/>
  <c r="CX35" i="3"/>
  <c r="DG35" i="3" s="1"/>
  <c r="CY35" i="3"/>
  <c r="CZ35" i="3"/>
  <c r="DA35" i="3"/>
  <c r="DB35" i="3"/>
  <c r="DC35" i="3"/>
  <c r="DF35" i="3"/>
  <c r="A36" i="3"/>
  <c r="Y36" i="3"/>
  <c r="CX36" i="3" s="1"/>
  <c r="CU36" i="3"/>
  <c r="CV36" i="3"/>
  <c r="CY36" i="3"/>
  <c r="CZ36" i="3"/>
  <c r="DA36" i="3"/>
  <c r="DB36" i="3"/>
  <c r="DC36" i="3"/>
  <c r="DF36" i="3"/>
  <c r="DG36" i="3"/>
  <c r="A37" i="3"/>
  <c r="Y37" i="3"/>
  <c r="CX37" i="3" s="1"/>
  <c r="CY37" i="3"/>
  <c r="CZ37" i="3"/>
  <c r="DA37" i="3"/>
  <c r="DB37" i="3"/>
  <c r="DC37" i="3"/>
  <c r="DI37" i="3"/>
  <c r="DJ37" i="3"/>
  <c r="A38" i="3"/>
  <c r="Y38" i="3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A40" i="3"/>
  <c r="Y40" i="3"/>
  <c r="CX40" i="3"/>
  <c r="DI40" i="3" s="1"/>
  <c r="CY40" i="3"/>
  <c r="CZ40" i="3"/>
  <c r="DA40" i="3"/>
  <c r="DB40" i="3"/>
  <c r="DC40" i="3"/>
  <c r="DF40" i="3"/>
  <c r="DJ40" i="3" s="1"/>
  <c r="DG40" i="3"/>
  <c r="DH40" i="3"/>
  <c r="A41" i="3"/>
  <c r="Y41" i="3"/>
  <c r="CU41" i="3"/>
  <c r="CV41" i="3"/>
  <c r="CX41" i="3"/>
  <c r="DF41" i="3" s="1"/>
  <c r="CY41" i="3"/>
  <c r="CZ41" i="3"/>
  <c r="DB41" i="3" s="1"/>
  <c r="DA41" i="3"/>
  <c r="DC41" i="3"/>
  <c r="DG41" i="3"/>
  <c r="DH41" i="3"/>
  <c r="DI41" i="3"/>
  <c r="DJ41" i="3" s="1"/>
  <c r="A42" i="3"/>
  <c r="Y42" i="3"/>
  <c r="CX42" i="3"/>
  <c r="DF42" i="3" s="1"/>
  <c r="CY42" i="3"/>
  <c r="CZ42" i="3"/>
  <c r="DA42" i="3"/>
  <c r="DB42" i="3"/>
  <c r="DC42" i="3"/>
  <c r="A43" i="3"/>
  <c r="Y43" i="3"/>
  <c r="CW43" i="3"/>
  <c r="CX43" i="3"/>
  <c r="CY43" i="3"/>
  <c r="CZ43" i="3"/>
  <c r="DB43" i="3" s="1"/>
  <c r="DA43" i="3"/>
  <c r="DC43" i="3"/>
  <c r="A44" i="3"/>
  <c r="Y44" i="3"/>
  <c r="CW44" i="3" s="1"/>
  <c r="CY44" i="3"/>
  <c r="CZ44" i="3"/>
  <c r="DA44" i="3"/>
  <c r="DB44" i="3"/>
  <c r="DC44" i="3"/>
  <c r="A45" i="3"/>
  <c r="Y45" i="3"/>
  <c r="CX45" i="3" s="1"/>
  <c r="CU45" i="3"/>
  <c r="CV45" i="3"/>
  <c r="CY45" i="3"/>
  <c r="CZ45" i="3"/>
  <c r="DA45" i="3"/>
  <c r="DB45" i="3"/>
  <c r="DC45" i="3"/>
  <c r="DI45" i="3"/>
  <c r="DJ45" i="3" s="1"/>
  <c r="A46" i="3"/>
  <c r="Y46" i="3"/>
  <c r="CX46" i="3" s="1"/>
  <c r="CY46" i="3"/>
  <c r="CZ46" i="3"/>
  <c r="DA46" i="3"/>
  <c r="DB46" i="3"/>
  <c r="DC46" i="3"/>
  <c r="A47" i="3"/>
  <c r="Y47" i="3"/>
  <c r="CW47" i="3" s="1"/>
  <c r="CX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U68" i="3"/>
  <c r="CV68" i="3"/>
  <c r="CX68" i="3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A70" i="3"/>
  <c r="Y70" i="3"/>
  <c r="CW70" i="3"/>
  <c r="CX70" i="3"/>
  <c r="CY70" i="3"/>
  <c r="CZ70" i="3"/>
  <c r="DB70" i="3" s="1"/>
  <c r="DA70" i="3"/>
  <c r="DC70" i="3"/>
  <c r="DF70" i="3"/>
  <c r="DG70" i="3"/>
  <c r="DH70" i="3"/>
  <c r="DI70" i="3"/>
  <c r="A71" i="3"/>
  <c r="Y71" i="3"/>
  <c r="CY71" i="3"/>
  <c r="CZ71" i="3"/>
  <c r="DA71" i="3"/>
  <c r="DB71" i="3"/>
  <c r="DC71" i="3"/>
  <c r="A72" i="3"/>
  <c r="Y72" i="3"/>
  <c r="CW72" i="3"/>
  <c r="CX72" i="3"/>
  <c r="CY72" i="3"/>
  <c r="CZ72" i="3"/>
  <c r="DB72" i="3" s="1"/>
  <c r="DA72" i="3"/>
  <c r="DC72" i="3"/>
  <c r="A73" i="3"/>
  <c r="Y73" i="3"/>
  <c r="CX73" i="3" s="1"/>
  <c r="CY73" i="3"/>
  <c r="CZ73" i="3"/>
  <c r="DA73" i="3"/>
  <c r="DB73" i="3"/>
  <c r="DC73" i="3"/>
  <c r="DG73" i="3"/>
  <c r="A74" i="3"/>
  <c r="Y74" i="3"/>
  <c r="CX74" i="3" s="1"/>
  <c r="DF74" i="3" s="1"/>
  <c r="CY74" i="3"/>
  <c r="CZ74" i="3"/>
  <c r="DB74" i="3" s="1"/>
  <c r="DA74" i="3"/>
  <c r="DC74" i="3"/>
  <c r="DG74" i="3"/>
  <c r="DH74" i="3"/>
  <c r="DI74" i="3"/>
  <c r="DJ74" i="3"/>
  <c r="A75" i="3"/>
  <c r="Y75" i="3"/>
  <c r="CX75" i="3" s="1"/>
  <c r="CY75" i="3"/>
  <c r="CZ75" i="3"/>
  <c r="DA75" i="3"/>
  <c r="DB75" i="3"/>
  <c r="DC75" i="3"/>
  <c r="A76" i="3"/>
  <c r="Y76" i="3"/>
  <c r="CU76" i="3"/>
  <c r="CV76" i="3"/>
  <c r="CX76" i="3"/>
  <c r="CY76" i="3"/>
  <c r="CZ76" i="3"/>
  <c r="DB76" i="3" s="1"/>
  <c r="DA76" i="3"/>
  <c r="DC76" i="3"/>
  <c r="A77" i="3"/>
  <c r="Y77" i="3"/>
  <c r="CX77" i="3" s="1"/>
  <c r="CY77" i="3"/>
  <c r="CZ77" i="3"/>
  <c r="DB77" i="3" s="1"/>
  <c r="DA77" i="3"/>
  <c r="DC77" i="3"/>
  <c r="A78" i="3"/>
  <c r="Y78" i="3"/>
  <c r="CW78" i="3" s="1"/>
  <c r="CX78" i="3"/>
  <c r="CY78" i="3"/>
  <c r="CZ78" i="3"/>
  <c r="DB78" i="3" s="1"/>
  <c r="DA78" i="3"/>
  <c r="DC78" i="3"/>
  <c r="DF78" i="3"/>
  <c r="DG78" i="3"/>
  <c r="DH78" i="3"/>
  <c r="DI78" i="3"/>
  <c r="A79" i="3"/>
  <c r="Y79" i="3"/>
  <c r="CW79" i="3" s="1"/>
  <c r="CY79" i="3"/>
  <c r="CZ79" i="3"/>
  <c r="DA79" i="3"/>
  <c r="DB79" i="3"/>
  <c r="DC79" i="3"/>
  <c r="A80" i="3"/>
  <c r="Y80" i="3"/>
  <c r="CX80" i="3"/>
  <c r="CY80" i="3"/>
  <c r="CZ80" i="3"/>
  <c r="DB80" i="3" s="1"/>
  <c r="DA80" i="3"/>
  <c r="DC80" i="3"/>
  <c r="A81" i="3"/>
  <c r="Y81" i="3"/>
  <c r="CX81" i="3" s="1"/>
  <c r="CY81" i="3"/>
  <c r="CZ81" i="3"/>
  <c r="DB81" i="3" s="1"/>
  <c r="DA81" i="3"/>
  <c r="DC81" i="3"/>
  <c r="A82" i="3"/>
  <c r="Y82" i="3"/>
  <c r="CX82" i="3" s="1"/>
  <c r="DF82" i="3" s="1"/>
  <c r="CY82" i="3"/>
  <c r="CZ82" i="3"/>
  <c r="DB82" i="3" s="1"/>
  <c r="DA82" i="3"/>
  <c r="DC82" i="3"/>
  <c r="DG82" i="3"/>
  <c r="DH82" i="3"/>
  <c r="DI82" i="3"/>
  <c r="DJ82" i="3"/>
  <c r="A83" i="3"/>
  <c r="Y83" i="3"/>
  <c r="CX83" i="3" s="1"/>
  <c r="CY83" i="3"/>
  <c r="CZ83" i="3"/>
  <c r="DA83" i="3"/>
  <c r="DB83" i="3"/>
  <c r="DC83" i="3"/>
  <c r="A84" i="3"/>
  <c r="Y84" i="3"/>
  <c r="CX84" i="3" s="1"/>
  <c r="CY84" i="3"/>
  <c r="CZ84" i="3"/>
  <c r="DA84" i="3"/>
  <c r="DB84" i="3"/>
  <c r="DC84" i="3"/>
  <c r="A85" i="3"/>
  <c r="Y85" i="3"/>
  <c r="CX85" i="3"/>
  <c r="DH85" i="3" s="1"/>
  <c r="CY85" i="3"/>
  <c r="CZ85" i="3"/>
  <c r="DA85" i="3"/>
  <c r="DB85" i="3"/>
  <c r="DC85" i="3"/>
  <c r="DF85" i="3"/>
  <c r="DJ85" i="3" s="1"/>
  <c r="DG85" i="3"/>
  <c r="DI85" i="3"/>
  <c r="A86" i="3"/>
  <c r="Y86" i="3"/>
  <c r="CX86" i="3" s="1"/>
  <c r="CY86" i="3"/>
  <c r="CZ86" i="3"/>
  <c r="DA86" i="3"/>
  <c r="DB86" i="3"/>
  <c r="DC86" i="3"/>
  <c r="DI86" i="3"/>
  <c r="A87" i="3"/>
  <c r="Y87" i="3"/>
  <c r="CX87" i="3" s="1"/>
  <c r="CY87" i="3"/>
  <c r="CZ87" i="3"/>
  <c r="DB87" i="3" s="1"/>
  <c r="DA87" i="3"/>
  <c r="DC87" i="3"/>
  <c r="A88" i="3"/>
  <c r="Y88" i="3"/>
  <c r="CX88" i="3"/>
  <c r="DG88" i="3" s="1"/>
  <c r="CY88" i="3"/>
  <c r="CZ88" i="3"/>
  <c r="DB88" i="3" s="1"/>
  <c r="DA88" i="3"/>
  <c r="DC88" i="3"/>
  <c r="DF88" i="3"/>
  <c r="DJ88" i="3" s="1"/>
  <c r="A89" i="3"/>
  <c r="Y89" i="3"/>
  <c r="CX89" i="3"/>
  <c r="CY89" i="3"/>
  <c r="CZ89" i="3"/>
  <c r="DB89" i="3" s="1"/>
  <c r="DA89" i="3"/>
  <c r="DC89" i="3"/>
  <c r="DF89" i="3"/>
  <c r="DJ89" i="3" s="1"/>
  <c r="DG89" i="3"/>
  <c r="DH89" i="3"/>
  <c r="DI89" i="3"/>
  <c r="A90" i="3"/>
  <c r="Y90" i="3"/>
  <c r="CX90" i="3" s="1"/>
  <c r="CY90" i="3"/>
  <c r="CZ90" i="3"/>
  <c r="DA90" i="3"/>
  <c r="DB90" i="3"/>
  <c r="DC90" i="3"/>
  <c r="A91" i="3"/>
  <c r="Y91" i="3"/>
  <c r="CX91" i="3"/>
  <c r="CY91" i="3"/>
  <c r="CZ91" i="3"/>
  <c r="DA91" i="3"/>
  <c r="DB91" i="3"/>
  <c r="DC91" i="3"/>
  <c r="A92" i="3"/>
  <c r="Y92" i="3"/>
  <c r="CX92" i="3" s="1"/>
  <c r="DF92" i="3" s="1"/>
  <c r="DJ92" i="3" s="1"/>
  <c r="CY92" i="3"/>
  <c r="CZ92" i="3"/>
  <c r="DA92" i="3"/>
  <c r="DB92" i="3"/>
  <c r="DC92" i="3"/>
  <c r="DH92" i="3"/>
  <c r="A93" i="3"/>
  <c r="Y93" i="3"/>
  <c r="CX93" i="3"/>
  <c r="DF93" i="3" s="1"/>
  <c r="DJ93" i="3" s="1"/>
  <c r="CY93" i="3"/>
  <c r="CZ93" i="3"/>
  <c r="DB93" i="3" s="1"/>
  <c r="DA93" i="3"/>
  <c r="DC93" i="3"/>
  <c r="DG93" i="3"/>
  <c r="DH93" i="3"/>
  <c r="DI93" i="3"/>
  <c r="A94" i="3"/>
  <c r="Y94" i="3"/>
  <c r="CU94" i="3"/>
  <c r="CV94" i="3"/>
  <c r="CX94" i="3"/>
  <c r="DH94" i="3" s="1"/>
  <c r="CY94" i="3"/>
  <c r="CZ94" i="3"/>
  <c r="DA94" i="3"/>
  <c r="DB94" i="3"/>
  <c r="DC94" i="3"/>
  <c r="DF94" i="3"/>
  <c r="DG94" i="3"/>
  <c r="A95" i="3"/>
  <c r="Y95" i="3"/>
  <c r="CX95" i="3" s="1"/>
  <c r="CY95" i="3"/>
  <c r="CZ95" i="3"/>
  <c r="DA95" i="3"/>
  <c r="DB95" i="3"/>
  <c r="DC95" i="3"/>
  <c r="A96" i="3"/>
  <c r="Y96" i="3"/>
  <c r="CW96" i="3" s="1"/>
  <c r="CY96" i="3"/>
  <c r="CZ96" i="3"/>
  <c r="DA96" i="3"/>
  <c r="DB96" i="3"/>
  <c r="DC96" i="3"/>
  <c r="A97" i="3"/>
  <c r="Y97" i="3"/>
  <c r="CX97" i="3" s="1"/>
  <c r="CU97" i="3"/>
  <c r="CV97" i="3"/>
  <c r="CY97" i="3"/>
  <c r="CZ97" i="3"/>
  <c r="DA97" i="3"/>
  <c r="DB97" i="3"/>
  <c r="DC97" i="3"/>
  <c r="A98" i="3"/>
  <c r="Y98" i="3"/>
  <c r="CX98" i="3" s="1"/>
  <c r="CY98" i="3"/>
  <c r="CZ98" i="3"/>
  <c r="DA98" i="3"/>
  <c r="DB98" i="3"/>
  <c r="DC98" i="3"/>
  <c r="A99" i="3"/>
  <c r="Y99" i="3"/>
  <c r="CX99" i="3" s="1"/>
  <c r="CW99" i="3"/>
  <c r="CY99" i="3"/>
  <c r="CZ99" i="3"/>
  <c r="DB99" i="3" s="1"/>
  <c r="DA99" i="3"/>
  <c r="DC99" i="3"/>
  <c r="A100" i="3"/>
  <c r="Y100" i="3"/>
  <c r="CU100" i="3"/>
  <c r="CV100" i="3"/>
  <c r="CX100" i="3"/>
  <c r="CY100" i="3"/>
  <c r="CZ100" i="3"/>
  <c r="DA100" i="3"/>
  <c r="DB100" i="3"/>
  <c r="DC100" i="3"/>
  <c r="A101" i="3"/>
  <c r="Y101" i="3"/>
  <c r="CX101" i="3"/>
  <c r="DH101" i="3" s="1"/>
  <c r="CY101" i="3"/>
  <c r="CZ101" i="3"/>
  <c r="DA101" i="3"/>
  <c r="DB101" i="3"/>
  <c r="DC101" i="3"/>
  <c r="DF101" i="3"/>
  <c r="DG101" i="3"/>
  <c r="DI101" i="3"/>
  <c r="DJ101" i="3" s="1"/>
  <c r="A102" i="3"/>
  <c r="Y102" i="3"/>
  <c r="CW102" i="3" s="1"/>
  <c r="CX102" i="3"/>
  <c r="DF102" i="3" s="1"/>
  <c r="CY102" i="3"/>
  <c r="CZ102" i="3"/>
  <c r="DB102" i="3" s="1"/>
  <c r="DA102" i="3"/>
  <c r="DC102" i="3"/>
  <c r="DG102" i="3"/>
  <c r="DH102" i="3"/>
  <c r="DJ102" i="3" s="1"/>
  <c r="DI102" i="3"/>
  <c r="A103" i="3"/>
  <c r="Y103" i="3"/>
  <c r="CW103" i="3"/>
  <c r="CX103" i="3"/>
  <c r="DG103" i="3" s="1"/>
  <c r="DJ103" i="3" s="1"/>
  <c r="CY103" i="3"/>
  <c r="CZ103" i="3"/>
  <c r="DA103" i="3"/>
  <c r="DB103" i="3"/>
  <c r="DC103" i="3"/>
  <c r="DF103" i="3"/>
  <c r="DH103" i="3"/>
  <c r="A104" i="3"/>
  <c r="Y104" i="3"/>
  <c r="CX104" i="3"/>
  <c r="CY104" i="3"/>
  <c r="CZ104" i="3"/>
  <c r="DB104" i="3" s="1"/>
  <c r="DA104" i="3"/>
  <c r="DC104" i="3"/>
  <c r="A105" i="3"/>
  <c r="Y105" i="3"/>
  <c r="CX105" i="3"/>
  <c r="DH105" i="3" s="1"/>
  <c r="CY105" i="3"/>
  <c r="CZ105" i="3"/>
  <c r="DA105" i="3"/>
  <c r="DB105" i="3"/>
  <c r="DC105" i="3"/>
  <c r="DF105" i="3"/>
  <c r="DJ105" i="3" s="1"/>
  <c r="DG105" i="3"/>
  <c r="DI105" i="3"/>
  <c r="A106" i="3"/>
  <c r="Y106" i="3"/>
  <c r="CX106" i="3" s="1"/>
  <c r="CY106" i="3"/>
  <c r="CZ106" i="3"/>
  <c r="DB106" i="3" s="1"/>
  <c r="DA106" i="3"/>
  <c r="DC106" i="3"/>
  <c r="DI106" i="3"/>
  <c r="A107" i="3"/>
  <c r="Y107" i="3"/>
  <c r="CX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J108" i="3" s="1"/>
  <c r="A109" i="3"/>
  <c r="Y109" i="3"/>
  <c r="CX109" i="3"/>
  <c r="CY109" i="3"/>
  <c r="CZ109" i="3"/>
  <c r="DB109" i="3" s="1"/>
  <c r="DA109" i="3"/>
  <c r="DC109" i="3"/>
  <c r="DF109" i="3"/>
  <c r="DJ109" i="3" s="1"/>
  <c r="DG109" i="3"/>
  <c r="DH109" i="3"/>
  <c r="DI109" i="3"/>
  <c r="A110" i="3"/>
  <c r="Y110" i="3"/>
  <c r="CX110" i="3" s="1"/>
  <c r="CY110" i="3"/>
  <c r="CZ110" i="3"/>
  <c r="DA110" i="3"/>
  <c r="DB110" i="3"/>
  <c r="DC110" i="3"/>
  <c r="A111" i="3"/>
  <c r="Y111" i="3"/>
  <c r="CX111" i="3" s="1"/>
  <c r="CY111" i="3"/>
  <c r="CZ111" i="3"/>
  <c r="DA111" i="3"/>
  <c r="DB111" i="3"/>
  <c r="DC111" i="3"/>
  <c r="A112" i="3"/>
  <c r="Y112" i="3"/>
  <c r="CX112" i="3" s="1"/>
  <c r="CY112" i="3"/>
  <c r="CZ112" i="3"/>
  <c r="DA112" i="3"/>
  <c r="DB112" i="3"/>
  <c r="DC112" i="3"/>
  <c r="DF112" i="3"/>
  <c r="DJ112" i="3" s="1"/>
  <c r="DH112" i="3"/>
  <c r="A113" i="3"/>
  <c r="Y113" i="3"/>
  <c r="CX113" i="3"/>
  <c r="DF113" i="3" s="1"/>
  <c r="DJ113" i="3" s="1"/>
  <c r="CY113" i="3"/>
  <c r="CZ113" i="3"/>
  <c r="DB113" i="3" s="1"/>
  <c r="DA113" i="3"/>
  <c r="DC113" i="3"/>
  <c r="DG113" i="3"/>
  <c r="DH113" i="3"/>
  <c r="DI113" i="3"/>
  <c r="A114" i="3"/>
  <c r="Y114" i="3"/>
  <c r="CX114" i="3"/>
  <c r="CY114" i="3"/>
  <c r="CZ114" i="3"/>
  <c r="DB114" i="3" s="1"/>
  <c r="DA114" i="3"/>
  <c r="DC114" i="3"/>
  <c r="A115" i="3"/>
  <c r="Y115" i="3"/>
  <c r="CX115" i="3"/>
  <c r="CY115" i="3"/>
  <c r="CZ115" i="3"/>
  <c r="DB115" i="3" s="1"/>
  <c r="DA115" i="3"/>
  <c r="DC115" i="3"/>
  <c r="A116" i="3"/>
  <c r="Y116" i="3"/>
  <c r="CX116" i="3" s="1"/>
  <c r="DI116" i="3" s="1"/>
  <c r="CY116" i="3"/>
  <c r="CZ116" i="3"/>
  <c r="DA116" i="3"/>
  <c r="DB116" i="3"/>
  <c r="DC116" i="3"/>
  <c r="DF116" i="3"/>
  <c r="DG116" i="3"/>
  <c r="DH116" i="3"/>
  <c r="DJ116" i="3"/>
  <c r="A117" i="3"/>
  <c r="Y117" i="3"/>
  <c r="CX117" i="3" s="1"/>
  <c r="CY117" i="3"/>
  <c r="CZ117" i="3"/>
  <c r="DA117" i="3"/>
  <c r="DB117" i="3"/>
  <c r="DC117" i="3"/>
  <c r="A118" i="3"/>
  <c r="Y118" i="3"/>
  <c r="CV118" i="3" s="1"/>
  <c r="CU118" i="3"/>
  <c r="CX118" i="3"/>
  <c r="CY118" i="3"/>
  <c r="CZ118" i="3"/>
  <c r="DA118" i="3"/>
  <c r="DB118" i="3"/>
  <c r="DC118" i="3"/>
  <c r="A119" i="3"/>
  <c r="Y119" i="3"/>
  <c r="CX119" i="3"/>
  <c r="CY119" i="3"/>
  <c r="CZ119" i="3"/>
  <c r="DB119" i="3" s="1"/>
  <c r="DA119" i="3"/>
  <c r="DC119" i="3"/>
  <c r="A120" i="3"/>
  <c r="Y120" i="3"/>
  <c r="CW120" i="3" s="1"/>
  <c r="CY120" i="3"/>
  <c r="CZ120" i="3"/>
  <c r="DA120" i="3"/>
  <c r="DB120" i="3"/>
  <c r="DC120" i="3"/>
  <c r="A121" i="3"/>
  <c r="Y121" i="3"/>
  <c r="CU121" i="3"/>
  <c r="CV121" i="3"/>
  <c r="CX121" i="3"/>
  <c r="CY121" i="3"/>
  <c r="CZ121" i="3"/>
  <c r="DB121" i="3" s="1"/>
  <c r="DA121" i="3"/>
  <c r="DC121" i="3"/>
  <c r="DF121" i="3"/>
  <c r="DG121" i="3"/>
  <c r="DH121" i="3"/>
  <c r="DI121" i="3"/>
  <c r="DJ121" i="3"/>
  <c r="A122" i="3"/>
  <c r="Y122" i="3"/>
  <c r="CX122" i="3" s="1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V124" i="3" s="1"/>
  <c r="CU124" i="3"/>
  <c r="CX124" i="3"/>
  <c r="DG124" i="3" s="1"/>
  <c r="CY124" i="3"/>
  <c r="CZ124" i="3"/>
  <c r="DA124" i="3"/>
  <c r="DB124" i="3"/>
  <c r="DC124" i="3"/>
  <c r="DF124" i="3"/>
  <c r="A125" i="3"/>
  <c r="Y125" i="3"/>
  <c r="CX125" i="3"/>
  <c r="CY125" i="3"/>
  <c r="CZ125" i="3"/>
  <c r="DB125" i="3" s="1"/>
  <c r="DA125" i="3"/>
  <c r="DC125" i="3"/>
  <c r="DF125" i="3"/>
  <c r="DG125" i="3"/>
  <c r="DH125" i="3"/>
  <c r="DI125" i="3"/>
  <c r="DJ125" i="3" s="1"/>
  <c r="A126" i="3"/>
  <c r="Y126" i="3"/>
  <c r="CW126" i="3" s="1"/>
  <c r="CY126" i="3"/>
  <c r="CZ126" i="3"/>
  <c r="DA126" i="3"/>
  <c r="DB126" i="3"/>
  <c r="DC126" i="3"/>
  <c r="A127" i="3"/>
  <c r="Y127" i="3"/>
  <c r="CX127" i="3" s="1"/>
  <c r="CW127" i="3"/>
  <c r="CY127" i="3"/>
  <c r="CZ127" i="3"/>
  <c r="DB127" i="3" s="1"/>
  <c r="DA127" i="3"/>
  <c r="DC127" i="3"/>
  <c r="A128" i="3"/>
  <c r="Y128" i="3"/>
  <c r="CX128" i="3"/>
  <c r="DG128" i="3" s="1"/>
  <c r="CY128" i="3"/>
  <c r="CZ128" i="3"/>
  <c r="DB128" i="3" s="1"/>
  <c r="DA128" i="3"/>
  <c r="DC128" i="3"/>
  <c r="DF128" i="3"/>
  <c r="DJ128" i="3" s="1"/>
  <c r="A129" i="3"/>
  <c r="Y129" i="3"/>
  <c r="CX129" i="3"/>
  <c r="CY129" i="3"/>
  <c r="CZ129" i="3"/>
  <c r="DB129" i="3" s="1"/>
  <c r="DA129" i="3"/>
  <c r="DC129" i="3"/>
  <c r="DF129" i="3"/>
  <c r="DJ129" i="3" s="1"/>
  <c r="DG129" i="3"/>
  <c r="DH129" i="3"/>
  <c r="DI129" i="3"/>
  <c r="A130" i="3"/>
  <c r="Y130" i="3"/>
  <c r="CX130" i="3" s="1"/>
  <c r="CY130" i="3"/>
  <c r="CZ130" i="3"/>
  <c r="DA130" i="3"/>
  <c r="DB130" i="3"/>
  <c r="DC130" i="3"/>
  <c r="A131" i="3"/>
  <c r="Y131" i="3"/>
  <c r="CX131" i="3" s="1"/>
  <c r="CY131" i="3"/>
  <c r="CZ131" i="3"/>
  <c r="DA131" i="3"/>
  <c r="DB131" i="3"/>
  <c r="DC131" i="3"/>
  <c r="A132" i="3"/>
  <c r="Y132" i="3"/>
  <c r="CX132" i="3" s="1"/>
  <c r="CY132" i="3"/>
  <c r="CZ132" i="3"/>
  <c r="DA132" i="3"/>
  <c r="DB132" i="3"/>
  <c r="DC132" i="3"/>
  <c r="DF132" i="3"/>
  <c r="DJ132" i="3" s="1"/>
  <c r="DH132" i="3"/>
  <c r="A133" i="3"/>
  <c r="Y133" i="3"/>
  <c r="CX133" i="3"/>
  <c r="DF133" i="3" s="1"/>
  <c r="DJ133" i="3" s="1"/>
  <c r="CY133" i="3"/>
  <c r="CZ133" i="3"/>
  <c r="DB133" i="3" s="1"/>
  <c r="DA133" i="3"/>
  <c r="DC133" i="3"/>
  <c r="DG133" i="3"/>
  <c r="DH133" i="3"/>
  <c r="DI133" i="3"/>
  <c r="A134" i="3"/>
  <c r="Y134" i="3"/>
  <c r="CX134" i="3"/>
  <c r="CY134" i="3"/>
  <c r="CZ134" i="3"/>
  <c r="DA134" i="3"/>
  <c r="DB134" i="3"/>
  <c r="DC134" i="3"/>
  <c r="A135" i="3"/>
  <c r="Y135" i="3"/>
  <c r="CX135" i="3"/>
  <c r="CY135" i="3"/>
  <c r="CZ135" i="3"/>
  <c r="DB135" i="3" s="1"/>
  <c r="DA135" i="3"/>
  <c r="DC135" i="3"/>
  <c r="A136" i="3"/>
  <c r="Y136" i="3"/>
  <c r="CX136" i="3" s="1"/>
  <c r="DI136" i="3" s="1"/>
  <c r="CY136" i="3"/>
  <c r="CZ136" i="3"/>
  <c r="DA136" i="3"/>
  <c r="DB136" i="3"/>
  <c r="DC136" i="3"/>
  <c r="DF136" i="3"/>
  <c r="DJ136" i="3" s="1"/>
  <c r="DG136" i="3"/>
  <c r="DH136" i="3"/>
  <c r="A137" i="3"/>
  <c r="Y137" i="3"/>
  <c r="CX137" i="3" s="1"/>
  <c r="CY137" i="3"/>
  <c r="CZ137" i="3"/>
  <c r="DA137" i="3"/>
  <c r="DB137" i="3"/>
  <c r="DC137" i="3"/>
  <c r="A138" i="3"/>
  <c r="Y138" i="3"/>
  <c r="CX138" i="3"/>
  <c r="CY138" i="3"/>
  <c r="CZ138" i="3"/>
  <c r="DB138" i="3" s="1"/>
  <c r="DA138" i="3"/>
  <c r="DC138" i="3"/>
  <c r="A139" i="3"/>
  <c r="Y139" i="3"/>
  <c r="CX139" i="3"/>
  <c r="DI139" i="3" s="1"/>
  <c r="CY139" i="3"/>
  <c r="CZ139" i="3"/>
  <c r="DB139" i="3" s="1"/>
  <c r="DA139" i="3"/>
  <c r="DC139" i="3"/>
  <c r="DF139" i="3"/>
  <c r="DJ139" i="3" s="1"/>
  <c r="DG139" i="3"/>
  <c r="DH139" i="3"/>
  <c r="A140" i="3"/>
  <c r="Y140" i="3"/>
  <c r="CX140" i="3"/>
  <c r="CY140" i="3"/>
  <c r="CZ140" i="3"/>
  <c r="DB140" i="3" s="1"/>
  <c r="DA140" i="3"/>
  <c r="DC140" i="3"/>
  <c r="DF140" i="3"/>
  <c r="DG140" i="3"/>
  <c r="DH140" i="3"/>
  <c r="DI140" i="3"/>
  <c r="DJ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DH143" i="3" s="1"/>
  <c r="CY143" i="3"/>
  <c r="CZ143" i="3"/>
  <c r="DA143" i="3"/>
  <c r="DB143" i="3"/>
  <c r="DC143" i="3"/>
  <c r="DF143" i="3"/>
  <c r="DJ143" i="3" s="1"/>
  <c r="DG143" i="3"/>
  <c r="DI143" i="3"/>
  <c r="A144" i="3"/>
  <c r="Y144" i="3"/>
  <c r="CU144" i="3"/>
  <c r="CV144" i="3"/>
  <c r="CX144" i="3"/>
  <c r="CY144" i="3"/>
  <c r="CZ144" i="3"/>
  <c r="DA144" i="3"/>
  <c r="DB144" i="3"/>
  <c r="DC144" i="3"/>
  <c r="DF144" i="3"/>
  <c r="DG144" i="3"/>
  <c r="DH144" i="3"/>
  <c r="DI144" i="3"/>
  <c r="DJ144" i="3" s="1"/>
  <c r="A145" i="3"/>
  <c r="Y145" i="3"/>
  <c r="CX145" i="3" s="1"/>
  <c r="CY145" i="3"/>
  <c r="CZ145" i="3"/>
  <c r="DA145" i="3"/>
  <c r="DB145" i="3"/>
  <c r="DC145" i="3"/>
  <c r="A146" i="3"/>
  <c r="Y146" i="3"/>
  <c r="CX146" i="3" s="1"/>
  <c r="CW146" i="3"/>
  <c r="V185" i="1" s="1"/>
  <c r="G475" i="6" s="1"/>
  <c r="CY146" i="3"/>
  <c r="CZ146" i="3"/>
  <c r="DA146" i="3"/>
  <c r="DB146" i="3"/>
  <c r="DC146" i="3"/>
  <c r="A147" i="3"/>
  <c r="Y147" i="3"/>
  <c r="CV147" i="3" s="1"/>
  <c r="CU147" i="3"/>
  <c r="CX147" i="3"/>
  <c r="DG147" i="3" s="1"/>
  <c r="CY147" i="3"/>
  <c r="CZ147" i="3"/>
  <c r="DA147" i="3"/>
  <c r="DB147" i="3"/>
  <c r="DC147" i="3"/>
  <c r="DF147" i="3"/>
  <c r="A148" i="3"/>
  <c r="Y148" i="3"/>
  <c r="CX148" i="3"/>
  <c r="CY148" i="3"/>
  <c r="CZ148" i="3"/>
  <c r="DB148" i="3" s="1"/>
  <c r="DA148" i="3"/>
  <c r="DC148" i="3"/>
  <c r="DF148" i="3"/>
  <c r="DG148" i="3"/>
  <c r="DH148" i="3"/>
  <c r="DI148" i="3"/>
  <c r="DJ148" i="3" s="1"/>
  <c r="A149" i="3"/>
  <c r="Y149" i="3"/>
  <c r="CW149" i="3" s="1"/>
  <c r="CY149" i="3"/>
  <c r="CZ149" i="3"/>
  <c r="DA149" i="3"/>
  <c r="DB149" i="3"/>
  <c r="DC149" i="3"/>
  <c r="A150" i="3"/>
  <c r="Y150" i="3"/>
  <c r="CV150" i="3" s="1"/>
  <c r="CU150" i="3"/>
  <c r="CX150" i="3"/>
  <c r="CY150" i="3"/>
  <c r="CZ150" i="3"/>
  <c r="DB150" i="3" s="1"/>
  <c r="DA150" i="3"/>
  <c r="DC150" i="3"/>
  <c r="A151" i="3"/>
  <c r="Y151" i="3"/>
  <c r="CX151" i="3"/>
  <c r="CY151" i="3"/>
  <c r="CZ151" i="3"/>
  <c r="DB151" i="3" s="1"/>
  <c r="DA151" i="3"/>
  <c r="DC151" i="3"/>
  <c r="A152" i="3"/>
  <c r="Y152" i="3"/>
  <c r="CW152" i="3" s="1"/>
  <c r="CY152" i="3"/>
  <c r="CZ152" i="3"/>
  <c r="DA152" i="3"/>
  <c r="DB152" i="3"/>
  <c r="DC152" i="3"/>
  <c r="A153" i="3"/>
  <c r="Y153" i="3"/>
  <c r="CW153" i="3" s="1"/>
  <c r="CX153" i="3"/>
  <c r="DF153" i="3" s="1"/>
  <c r="CY153" i="3"/>
  <c r="CZ153" i="3"/>
  <c r="DB153" i="3" s="1"/>
  <c r="DA153" i="3"/>
  <c r="DC153" i="3"/>
  <c r="DG153" i="3"/>
  <c r="DH153" i="3"/>
  <c r="DJ153" i="3" s="1"/>
  <c r="DI153" i="3"/>
  <c r="A154" i="3"/>
  <c r="Y154" i="3"/>
  <c r="CX154" i="3"/>
  <c r="CY154" i="3"/>
  <c r="CZ154" i="3"/>
  <c r="DA154" i="3"/>
  <c r="DB154" i="3"/>
  <c r="DC154" i="3"/>
  <c r="A155" i="3"/>
  <c r="Y155" i="3"/>
  <c r="CX155" i="3"/>
  <c r="CY155" i="3"/>
  <c r="CZ155" i="3"/>
  <c r="DB155" i="3" s="1"/>
  <c r="DA155" i="3"/>
  <c r="DC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A157" i="3"/>
  <c r="DB157" i="3"/>
  <c r="DC157" i="3"/>
  <c r="A158" i="3"/>
  <c r="Y158" i="3"/>
  <c r="CX158" i="3"/>
  <c r="CY158" i="3"/>
  <c r="CZ158" i="3"/>
  <c r="DB158" i="3" s="1"/>
  <c r="DA158" i="3"/>
  <c r="DC158" i="3"/>
  <c r="A159" i="3"/>
  <c r="Y159" i="3"/>
  <c r="CX159" i="3" s="1"/>
  <c r="CY159" i="3"/>
  <c r="CZ159" i="3"/>
  <c r="DB159" i="3" s="1"/>
  <c r="DA159" i="3"/>
  <c r="DC159" i="3"/>
  <c r="DG159" i="3"/>
  <c r="A160" i="3"/>
  <c r="Y160" i="3"/>
  <c r="CX160" i="3"/>
  <c r="CY160" i="3"/>
  <c r="CZ160" i="3"/>
  <c r="DA160" i="3"/>
  <c r="DB160" i="3"/>
  <c r="DC160" i="3"/>
  <c r="DF160" i="3"/>
  <c r="DG160" i="3"/>
  <c r="DH160" i="3"/>
  <c r="DI160" i="3"/>
  <c r="DJ160" i="3"/>
  <c r="A161" i="3"/>
  <c r="Y161" i="3"/>
  <c r="CX161" i="3" s="1"/>
  <c r="CY161" i="3"/>
  <c r="CZ161" i="3"/>
  <c r="DA161" i="3"/>
  <c r="DB161" i="3"/>
  <c r="DC161" i="3"/>
  <c r="A162" i="3"/>
  <c r="Y162" i="3"/>
  <c r="CX162" i="3" s="1"/>
  <c r="CY162" i="3"/>
  <c r="CZ162" i="3"/>
  <c r="DA162" i="3"/>
  <c r="DB162" i="3"/>
  <c r="DC162" i="3"/>
  <c r="A163" i="3"/>
  <c r="Y163" i="3"/>
  <c r="CX163" i="3"/>
  <c r="DH163" i="3" s="1"/>
  <c r="CY163" i="3"/>
  <c r="CZ163" i="3"/>
  <c r="DA163" i="3"/>
  <c r="DB163" i="3"/>
  <c r="DC163" i="3"/>
  <c r="DF163" i="3"/>
  <c r="DJ163" i="3" s="1"/>
  <c r="DG163" i="3"/>
  <c r="DI163" i="3"/>
  <c r="A164" i="3"/>
  <c r="Y164" i="3"/>
  <c r="CX164" i="3" s="1"/>
  <c r="CY164" i="3"/>
  <c r="CZ164" i="3"/>
  <c r="DB164" i="3" s="1"/>
  <c r="DA164" i="3"/>
  <c r="DC164" i="3"/>
  <c r="A165" i="3"/>
  <c r="Y165" i="3"/>
  <c r="CX165" i="3" s="1"/>
  <c r="CY165" i="3"/>
  <c r="CZ165" i="3"/>
  <c r="DA165" i="3"/>
  <c r="DB165" i="3"/>
  <c r="DC165" i="3"/>
  <c r="A166" i="3"/>
  <c r="Y166" i="3"/>
  <c r="CX166" i="3"/>
  <c r="DG166" i="3" s="1"/>
  <c r="CY166" i="3"/>
  <c r="CZ166" i="3"/>
  <c r="DB166" i="3" s="1"/>
  <c r="DA166" i="3"/>
  <c r="DC166" i="3"/>
  <c r="DF166" i="3"/>
  <c r="DJ166" i="3" s="1"/>
  <c r="A167" i="3"/>
  <c r="Y167" i="3"/>
  <c r="CX167" i="3"/>
  <c r="CY167" i="3"/>
  <c r="CZ167" i="3"/>
  <c r="DA167" i="3"/>
  <c r="DB167" i="3"/>
  <c r="DC167" i="3"/>
  <c r="DF167" i="3"/>
  <c r="DJ167" i="3" s="1"/>
  <c r="DG167" i="3"/>
  <c r="DH167" i="3"/>
  <c r="DI167" i="3"/>
  <c r="A168" i="3"/>
  <c r="Y168" i="3"/>
  <c r="CX168" i="3" s="1"/>
  <c r="CY168" i="3"/>
  <c r="CZ168" i="3"/>
  <c r="DA168" i="3"/>
  <c r="DB168" i="3"/>
  <c r="DC168" i="3"/>
  <c r="A169" i="3"/>
  <c r="Y169" i="3"/>
  <c r="CX169" i="3"/>
  <c r="CY169" i="3"/>
  <c r="CZ169" i="3"/>
  <c r="DA169" i="3"/>
  <c r="DB169" i="3"/>
  <c r="DC169" i="3"/>
  <c r="A170" i="3"/>
  <c r="Y170" i="3"/>
  <c r="CV170" i="3" s="1"/>
  <c r="CU170" i="3"/>
  <c r="CX170" i="3"/>
  <c r="DG170" i="3" s="1"/>
  <c r="CY170" i="3"/>
  <c r="CZ170" i="3"/>
  <c r="DB170" i="3" s="1"/>
  <c r="DA170" i="3"/>
  <c r="DC170" i="3"/>
  <c r="DF170" i="3"/>
  <c r="A171" i="3"/>
  <c r="Y171" i="3"/>
  <c r="CX171" i="3"/>
  <c r="CY171" i="3"/>
  <c r="CZ171" i="3"/>
  <c r="DA171" i="3"/>
  <c r="DB171" i="3"/>
  <c r="DC171" i="3"/>
  <c r="DF171" i="3"/>
  <c r="DG171" i="3"/>
  <c r="DH171" i="3"/>
  <c r="DI171" i="3"/>
  <c r="DJ171" i="3" s="1"/>
  <c r="A172" i="3"/>
  <c r="Y172" i="3"/>
  <c r="CW172" i="3" s="1"/>
  <c r="CY172" i="3"/>
  <c r="CZ172" i="3"/>
  <c r="DA172" i="3"/>
  <c r="DB172" i="3"/>
  <c r="DC172" i="3"/>
  <c r="A173" i="3"/>
  <c r="Y173" i="3"/>
  <c r="CV173" i="3" s="1"/>
  <c r="CU173" i="3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W175" i="3" s="1"/>
  <c r="CY175" i="3"/>
  <c r="CZ175" i="3"/>
  <c r="DA175" i="3"/>
  <c r="DB175" i="3"/>
  <c r="DC175" i="3"/>
  <c r="A176" i="3"/>
  <c r="Y176" i="3"/>
  <c r="CV176" i="3" s="1"/>
  <c r="CU176" i="3"/>
  <c r="CX176" i="3"/>
  <c r="CY176" i="3"/>
  <c r="CZ176" i="3"/>
  <c r="DA176" i="3"/>
  <c r="DB176" i="3"/>
  <c r="DC176" i="3"/>
  <c r="DF176" i="3"/>
  <c r="DG176" i="3"/>
  <c r="DH176" i="3"/>
  <c r="DI176" i="3"/>
  <c r="DJ176" i="3"/>
  <c r="A177" i="3"/>
  <c r="Y177" i="3"/>
  <c r="CX177" i="3" s="1"/>
  <c r="CY177" i="3"/>
  <c r="CZ177" i="3"/>
  <c r="DB177" i="3" s="1"/>
  <c r="DA177" i="3"/>
  <c r="DC177" i="3"/>
  <c r="A178" i="3"/>
  <c r="Y178" i="3"/>
  <c r="CW178" i="3"/>
  <c r="CX178" i="3"/>
  <c r="CY178" i="3"/>
  <c r="CZ178" i="3"/>
  <c r="DA178" i="3"/>
  <c r="DB178" i="3"/>
  <c r="DC178" i="3"/>
  <c r="A179" i="3"/>
  <c r="Y179" i="3"/>
  <c r="CW179" i="3"/>
  <c r="CX179" i="3"/>
  <c r="DI179" i="3" s="1"/>
  <c r="CY179" i="3"/>
  <c r="CZ179" i="3"/>
  <c r="DA179" i="3"/>
  <c r="DB179" i="3"/>
  <c r="DC179" i="3"/>
  <c r="DG179" i="3"/>
  <c r="DJ179" i="3" s="1"/>
  <c r="DH179" i="3"/>
  <c r="A180" i="3"/>
  <c r="Y180" i="3"/>
  <c r="CX180" i="3"/>
  <c r="CY180" i="3"/>
  <c r="CZ180" i="3"/>
  <c r="DA180" i="3"/>
  <c r="DB180" i="3"/>
  <c r="DC180" i="3"/>
  <c r="DF180" i="3"/>
  <c r="DG180" i="3"/>
  <c r="DH180" i="3"/>
  <c r="DI180" i="3"/>
  <c r="DJ180" i="3"/>
  <c r="A181" i="3"/>
  <c r="Y181" i="3"/>
  <c r="CX181" i="3" s="1"/>
  <c r="CY181" i="3"/>
  <c r="CZ181" i="3"/>
  <c r="DA181" i="3"/>
  <c r="DB181" i="3"/>
  <c r="DC181" i="3"/>
  <c r="A182" i="3"/>
  <c r="Y182" i="3"/>
  <c r="CX182" i="3"/>
  <c r="CY182" i="3"/>
  <c r="CZ182" i="3"/>
  <c r="DB182" i="3" s="1"/>
  <c r="DA182" i="3"/>
  <c r="DC182" i="3"/>
  <c r="A183" i="3"/>
  <c r="Y183" i="3"/>
  <c r="CX183" i="3" s="1"/>
  <c r="DH183" i="3" s="1"/>
  <c r="CY183" i="3"/>
  <c r="CZ183" i="3"/>
  <c r="DA183" i="3"/>
  <c r="DB183" i="3"/>
  <c r="DC183" i="3"/>
  <c r="DF183" i="3"/>
  <c r="DJ183" i="3" s="1"/>
  <c r="DG183" i="3"/>
  <c r="DI183" i="3"/>
  <c r="A184" i="3"/>
  <c r="Y184" i="3"/>
  <c r="CX184" i="3" s="1"/>
  <c r="CY184" i="3"/>
  <c r="CZ184" i="3"/>
  <c r="DB184" i="3" s="1"/>
  <c r="DA184" i="3"/>
  <c r="DC184" i="3"/>
  <c r="DH184" i="3"/>
  <c r="DI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A187" i="3"/>
  <c r="Y187" i="3"/>
  <c r="CX187" i="3"/>
  <c r="CY187" i="3"/>
  <c r="CZ187" i="3"/>
  <c r="DA187" i="3"/>
  <c r="DB187" i="3"/>
  <c r="DC187" i="3"/>
  <c r="DF187" i="3"/>
  <c r="DJ187" i="3" s="1"/>
  <c r="DG187" i="3"/>
  <c r="DH187" i="3"/>
  <c r="DI187" i="3"/>
  <c r="A188" i="3"/>
  <c r="Y188" i="3"/>
  <c r="CX188" i="3" s="1"/>
  <c r="CY188" i="3"/>
  <c r="CZ188" i="3"/>
  <c r="DA188" i="3"/>
  <c r="DB188" i="3"/>
  <c r="DC188" i="3"/>
  <c r="A189" i="3"/>
  <c r="Y189" i="3"/>
  <c r="CX189" i="3"/>
  <c r="CY189" i="3"/>
  <c r="CZ189" i="3"/>
  <c r="DA189" i="3"/>
  <c r="DB189" i="3"/>
  <c r="DC189" i="3"/>
  <c r="A190" i="3"/>
  <c r="Y190" i="3"/>
  <c r="CX190" i="3"/>
  <c r="DG190" i="3" s="1"/>
  <c r="CY190" i="3"/>
  <c r="CZ190" i="3"/>
  <c r="DA190" i="3"/>
  <c r="DB190" i="3"/>
  <c r="DC190" i="3"/>
  <c r="DF190" i="3"/>
  <c r="DJ190" i="3" s="1"/>
  <c r="DH190" i="3"/>
  <c r="DI190" i="3"/>
  <c r="A191" i="3"/>
  <c r="Y191" i="3"/>
  <c r="CX191" i="3" s="1"/>
  <c r="CY191" i="3"/>
  <c r="CZ191" i="3"/>
  <c r="DB191" i="3" s="1"/>
  <c r="DA191" i="3"/>
  <c r="DC191" i="3"/>
  <c r="DH191" i="3"/>
  <c r="DI191" i="3"/>
  <c r="A192" i="3"/>
  <c r="Y192" i="3"/>
  <c r="CX192" i="3"/>
  <c r="CY192" i="3"/>
  <c r="CZ192" i="3"/>
  <c r="DA192" i="3"/>
  <c r="DB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X194" i="3" s="1"/>
  <c r="CY194" i="3"/>
  <c r="CZ194" i="3"/>
  <c r="DA194" i="3"/>
  <c r="DB194" i="3"/>
  <c r="DC194" i="3"/>
  <c r="A195" i="3"/>
  <c r="Y195" i="3"/>
  <c r="CX195" i="3" s="1"/>
  <c r="CY195" i="3"/>
  <c r="CZ195" i="3"/>
  <c r="DA195" i="3"/>
  <c r="DB195" i="3"/>
  <c r="DC195" i="3"/>
  <c r="A196" i="3"/>
  <c r="Y196" i="3"/>
  <c r="CV196" i="3" s="1"/>
  <c r="CU196" i="3"/>
  <c r="CX196" i="3"/>
  <c r="CY196" i="3"/>
  <c r="CZ196" i="3"/>
  <c r="DA196" i="3"/>
  <c r="DB196" i="3"/>
  <c r="DC196" i="3"/>
  <c r="A197" i="3"/>
  <c r="Y197" i="3"/>
  <c r="CX197" i="3"/>
  <c r="CY197" i="3"/>
  <c r="CZ197" i="3"/>
  <c r="DB197" i="3" s="1"/>
  <c r="DA197" i="3"/>
  <c r="DC197" i="3"/>
  <c r="A198" i="3"/>
  <c r="Y198" i="3"/>
  <c r="CW198" i="3" s="1"/>
  <c r="CY198" i="3"/>
  <c r="CZ198" i="3"/>
  <c r="DA198" i="3"/>
  <c r="DB198" i="3"/>
  <c r="DC198" i="3"/>
  <c r="A199" i="3"/>
  <c r="Y199" i="3"/>
  <c r="CV199" i="3" s="1"/>
  <c r="CU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X200" i="3" s="1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U202" i="3"/>
  <c r="CV202" i="3"/>
  <c r="CX202" i="3"/>
  <c r="CY202" i="3"/>
  <c r="CZ202" i="3"/>
  <c r="DA202" i="3"/>
  <c r="DB202" i="3"/>
  <c r="DC202" i="3"/>
  <c r="DF202" i="3"/>
  <c r="A203" i="3"/>
  <c r="Y203" i="3"/>
  <c r="CX203" i="3" s="1"/>
  <c r="DF203" i="3" s="1"/>
  <c r="CY203" i="3"/>
  <c r="CZ203" i="3"/>
  <c r="DA203" i="3"/>
  <c r="DB203" i="3"/>
  <c r="DC203" i="3"/>
  <c r="A204" i="3"/>
  <c r="Y204" i="3"/>
  <c r="CW204" i="3" s="1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X206" i="3" s="1"/>
  <c r="CY206" i="3"/>
  <c r="CZ206" i="3"/>
  <c r="DB206" i="3" s="1"/>
  <c r="DA206" i="3"/>
  <c r="DC206" i="3"/>
  <c r="DG206" i="3"/>
  <c r="DH206" i="3"/>
  <c r="A207" i="3"/>
  <c r="Y207" i="3"/>
  <c r="CX207" i="3" s="1"/>
  <c r="DI207" i="3" s="1"/>
  <c r="CY207" i="3"/>
  <c r="CZ207" i="3"/>
  <c r="DA207" i="3"/>
  <c r="DB207" i="3"/>
  <c r="DC207" i="3"/>
  <c r="DF207" i="3"/>
  <c r="DG207" i="3"/>
  <c r="DH207" i="3"/>
  <c r="DJ207" i="3"/>
  <c r="A208" i="3"/>
  <c r="Y208" i="3"/>
  <c r="CX208" i="3" s="1"/>
  <c r="CY208" i="3"/>
  <c r="CZ208" i="3"/>
  <c r="DA208" i="3"/>
  <c r="DB208" i="3"/>
  <c r="DC208" i="3"/>
  <c r="A209" i="3"/>
  <c r="Y209" i="3"/>
  <c r="CX209" i="3"/>
  <c r="CY209" i="3"/>
  <c r="CZ209" i="3"/>
  <c r="DB209" i="3" s="1"/>
  <c r="DA209" i="3"/>
  <c r="DC209" i="3"/>
  <c r="A210" i="3"/>
  <c r="Y210" i="3"/>
  <c r="CX210" i="3"/>
  <c r="CY210" i="3"/>
  <c r="CZ210" i="3"/>
  <c r="DA210" i="3"/>
  <c r="DB210" i="3"/>
  <c r="DC210" i="3"/>
  <c r="DF210" i="3"/>
  <c r="DG210" i="3"/>
  <c r="DH210" i="3"/>
  <c r="DI210" i="3"/>
  <c r="DJ210" i="3"/>
  <c r="A211" i="3"/>
  <c r="Y211" i="3"/>
  <c r="CX211" i="3"/>
  <c r="CY211" i="3"/>
  <c r="CZ211" i="3"/>
  <c r="DB211" i="3" s="1"/>
  <c r="DA211" i="3"/>
  <c r="DC211" i="3"/>
  <c r="DF211" i="3"/>
  <c r="DG211" i="3"/>
  <c r="DH211" i="3"/>
  <c r="DI211" i="3"/>
  <c r="DJ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A214" i="3"/>
  <c r="Y214" i="3"/>
  <c r="CX214" i="3"/>
  <c r="CY214" i="3"/>
  <c r="CZ214" i="3"/>
  <c r="DA214" i="3"/>
  <c r="DB214" i="3"/>
  <c r="DC214" i="3"/>
  <c r="DF214" i="3"/>
  <c r="DJ214" i="3" s="1"/>
  <c r="DG214" i="3"/>
  <c r="DH214" i="3"/>
  <c r="DI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CY216" i="3"/>
  <c r="CZ216" i="3"/>
  <c r="DA216" i="3"/>
  <c r="DB216" i="3"/>
  <c r="DC216" i="3"/>
  <c r="A217" i="3"/>
  <c r="Y217" i="3"/>
  <c r="CX217" i="3"/>
  <c r="CY217" i="3"/>
  <c r="CZ217" i="3"/>
  <c r="DB217" i="3" s="1"/>
  <c r="DA217" i="3"/>
  <c r="DC217" i="3"/>
  <c r="DF217" i="3"/>
  <c r="DJ217" i="3" s="1"/>
  <c r="DG217" i="3"/>
  <c r="DH217" i="3"/>
  <c r="DI217" i="3"/>
  <c r="A218" i="3"/>
  <c r="Y218" i="3"/>
  <c r="CX218" i="3"/>
  <c r="CY218" i="3"/>
  <c r="CZ218" i="3"/>
  <c r="DB218" i="3" s="1"/>
  <c r="DA218" i="3"/>
  <c r="DC218" i="3"/>
  <c r="DF218" i="3"/>
  <c r="DG218" i="3"/>
  <c r="DH218" i="3"/>
  <c r="DI218" i="3"/>
  <c r="DJ218" i="3"/>
  <c r="A219" i="3"/>
  <c r="Y219" i="3"/>
  <c r="CX219" i="3"/>
  <c r="CY219" i="3"/>
  <c r="CZ219" i="3"/>
  <c r="DA219" i="3"/>
  <c r="DB219" i="3"/>
  <c r="DC219" i="3"/>
  <c r="A220" i="3"/>
  <c r="Y220" i="3"/>
  <c r="CX220" i="3"/>
  <c r="CY220" i="3"/>
  <c r="CZ220" i="3"/>
  <c r="DB220" i="3" s="1"/>
  <c r="DA220" i="3"/>
  <c r="DC220" i="3"/>
  <c r="A221" i="3"/>
  <c r="Y221" i="3"/>
  <c r="CX221" i="3" s="1"/>
  <c r="CY221" i="3"/>
  <c r="CZ221" i="3"/>
  <c r="DA221" i="3"/>
  <c r="DB221" i="3"/>
  <c r="DC221" i="3"/>
  <c r="A222" i="3"/>
  <c r="Y222" i="3"/>
  <c r="CU222" i="3"/>
  <c r="CV222" i="3"/>
  <c r="CX222" i="3"/>
  <c r="CY222" i="3"/>
  <c r="CZ222" i="3"/>
  <c r="DB222" i="3" s="1"/>
  <c r="DA222" i="3"/>
  <c r="DC222" i="3"/>
  <c r="DF222" i="3"/>
  <c r="DG222" i="3"/>
  <c r="DH222" i="3"/>
  <c r="DI222" i="3"/>
  <c r="DJ222" i="3" s="1"/>
  <c r="A223" i="3"/>
  <c r="Y223" i="3"/>
  <c r="CX223" i="3"/>
  <c r="CY223" i="3"/>
  <c r="CZ223" i="3"/>
  <c r="DA223" i="3"/>
  <c r="DB223" i="3"/>
  <c r="DC223" i="3"/>
  <c r="A224" i="3"/>
  <c r="Y224" i="3"/>
  <c r="CW224" i="3"/>
  <c r="CX224" i="3"/>
  <c r="CY224" i="3"/>
  <c r="CZ224" i="3"/>
  <c r="DB224" i="3" s="1"/>
  <c r="DA224" i="3"/>
  <c r="DC224" i="3"/>
  <c r="A225" i="3"/>
  <c r="Y225" i="3"/>
  <c r="CU225" i="3"/>
  <c r="CV225" i="3"/>
  <c r="CX225" i="3"/>
  <c r="DI225" i="3" s="1"/>
  <c r="DJ225" i="3" s="1"/>
  <c r="CY225" i="3"/>
  <c r="CZ225" i="3"/>
  <c r="DB225" i="3" s="1"/>
  <c r="DA225" i="3"/>
  <c r="DC225" i="3"/>
  <c r="DF225" i="3"/>
  <c r="DG225" i="3"/>
  <c r="DH225" i="3"/>
  <c r="A226" i="3"/>
  <c r="Y226" i="3"/>
  <c r="CX226" i="3" s="1"/>
  <c r="DI226" i="3" s="1"/>
  <c r="DJ226" i="3" s="1"/>
  <c r="CY226" i="3"/>
  <c r="CZ226" i="3"/>
  <c r="DA226" i="3"/>
  <c r="DB226" i="3"/>
  <c r="DC226" i="3"/>
  <c r="A227" i="3"/>
  <c r="Y227" i="3"/>
  <c r="CX227" i="3" s="1"/>
  <c r="CW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U235" i="3"/>
  <c r="CY235" i="3"/>
  <c r="CZ235" i="3"/>
  <c r="DB235" i="3" s="1"/>
  <c r="DA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W237" i="3"/>
  <c r="CX237" i="3"/>
  <c r="CY237" i="3"/>
  <c r="CZ237" i="3"/>
  <c r="DB237" i="3" s="1"/>
  <c r="DA237" i="3"/>
  <c r="DC237" i="3"/>
  <c r="DF237" i="3"/>
  <c r="A238" i="3"/>
  <c r="Y238" i="3"/>
  <c r="CW238" i="3" s="1"/>
  <c r="CY238" i="3"/>
  <c r="CZ238" i="3"/>
  <c r="DA238" i="3"/>
  <c r="DB238" i="3"/>
  <c r="DC238" i="3"/>
  <c r="A239" i="3"/>
  <c r="Y239" i="3"/>
  <c r="CX239" i="3"/>
  <c r="CY239" i="3"/>
  <c r="CZ239" i="3"/>
  <c r="DB239" i="3" s="1"/>
  <c r="DA239" i="3"/>
  <c r="DC239" i="3"/>
  <c r="DF239" i="3"/>
  <c r="DG239" i="3"/>
  <c r="DH239" i="3"/>
  <c r="DI239" i="3"/>
  <c r="DJ239" i="3"/>
  <c r="A240" i="3"/>
  <c r="Y240" i="3"/>
  <c r="CX240" i="3" s="1"/>
  <c r="CY240" i="3"/>
  <c r="CZ240" i="3"/>
  <c r="DB240" i="3" s="1"/>
  <c r="DA240" i="3"/>
  <c r="DC240" i="3"/>
  <c r="A241" i="3"/>
  <c r="Y241" i="3"/>
  <c r="CU241" i="3"/>
  <c r="CV241" i="3"/>
  <c r="CX241" i="3"/>
  <c r="CY241" i="3"/>
  <c r="CZ241" i="3"/>
  <c r="DA241" i="3"/>
  <c r="DB241" i="3"/>
  <c r="DC241" i="3"/>
  <c r="A242" i="3"/>
  <c r="Y242" i="3"/>
  <c r="CX242" i="3" s="1"/>
  <c r="CY242" i="3"/>
  <c r="CZ242" i="3"/>
  <c r="DA242" i="3"/>
  <c r="DB242" i="3"/>
  <c r="DC242" i="3"/>
  <c r="A243" i="3"/>
  <c r="Y243" i="3"/>
  <c r="CW243" i="3"/>
  <c r="CX243" i="3"/>
  <c r="CY243" i="3"/>
  <c r="CZ243" i="3"/>
  <c r="DB243" i="3" s="1"/>
  <c r="DA243" i="3"/>
  <c r="DC243" i="3"/>
  <c r="DF243" i="3"/>
  <c r="DG243" i="3"/>
  <c r="DH243" i="3"/>
  <c r="DI243" i="3"/>
  <c r="A244" i="3"/>
  <c r="Y244" i="3"/>
  <c r="CW244" i="3"/>
  <c r="CX244" i="3"/>
  <c r="CY244" i="3"/>
  <c r="CZ244" i="3"/>
  <c r="DA244" i="3"/>
  <c r="DB244" i="3"/>
  <c r="DC244" i="3"/>
  <c r="A245" i="3"/>
  <c r="Y245" i="3"/>
  <c r="CX245" i="3" s="1"/>
  <c r="CW245" i="3"/>
  <c r="CY245" i="3"/>
  <c r="CZ245" i="3"/>
  <c r="DA245" i="3"/>
  <c r="DB245" i="3"/>
  <c r="DC245" i="3"/>
  <c r="A246" i="3"/>
  <c r="Y246" i="3"/>
  <c r="CU246" i="3"/>
  <c r="CV246" i="3"/>
  <c r="CX246" i="3"/>
  <c r="CY246" i="3"/>
  <c r="CZ246" i="3"/>
  <c r="DA246" i="3"/>
  <c r="DB246" i="3"/>
  <c r="DC246" i="3"/>
  <c r="DF246" i="3"/>
  <c r="DG246" i="3"/>
  <c r="A247" i="3"/>
  <c r="Y247" i="3"/>
  <c r="CX247" i="3"/>
  <c r="CY247" i="3"/>
  <c r="CZ247" i="3"/>
  <c r="DA247" i="3"/>
  <c r="DB247" i="3"/>
  <c r="DC247" i="3"/>
  <c r="DF247" i="3"/>
  <c r="DG247" i="3"/>
  <c r="DH247" i="3"/>
  <c r="DI247" i="3"/>
  <c r="DJ247" i="3" s="1"/>
  <c r="A248" i="3"/>
  <c r="Y248" i="3"/>
  <c r="CY248" i="3"/>
  <c r="CZ248" i="3"/>
  <c r="DA248" i="3"/>
  <c r="DB248" i="3"/>
  <c r="DC248" i="3"/>
  <c r="A249" i="3"/>
  <c r="Y249" i="3"/>
  <c r="CX249" i="3" s="1"/>
  <c r="CW249" i="3"/>
  <c r="CY249" i="3"/>
  <c r="CZ249" i="3"/>
  <c r="DB249" i="3" s="1"/>
  <c r="DA249" i="3"/>
  <c r="DC249" i="3"/>
  <c r="A250" i="3"/>
  <c r="Y250" i="3"/>
  <c r="CU250" i="3"/>
  <c r="CV250" i="3"/>
  <c r="CX250" i="3"/>
  <c r="CY250" i="3"/>
  <c r="CZ250" i="3"/>
  <c r="DA250" i="3"/>
  <c r="DB250" i="3"/>
  <c r="DC250" i="3"/>
  <c r="A251" i="3"/>
  <c r="Y251" i="3"/>
  <c r="CX251" i="3" s="1"/>
  <c r="CY251" i="3"/>
  <c r="CZ251" i="3"/>
  <c r="DA251" i="3"/>
  <c r="DB251" i="3"/>
  <c r="DC251" i="3"/>
  <c r="A252" i="3"/>
  <c r="Y252" i="3"/>
  <c r="CW252" i="3"/>
  <c r="CX252" i="3"/>
  <c r="CY252" i="3"/>
  <c r="CZ252" i="3"/>
  <c r="DB252" i="3" s="1"/>
  <c r="DA252" i="3"/>
  <c r="DC252" i="3"/>
  <c r="DF252" i="3"/>
  <c r="DG252" i="3"/>
  <c r="DH252" i="3"/>
  <c r="DI252" i="3"/>
  <c r="A253" i="3"/>
  <c r="Y253" i="3"/>
  <c r="CW253" i="3"/>
  <c r="CX253" i="3"/>
  <c r="CY253" i="3"/>
  <c r="CZ253" i="3"/>
  <c r="DA253" i="3"/>
  <c r="DB253" i="3"/>
  <c r="DC253" i="3"/>
  <c r="A254" i="3"/>
  <c r="Y254" i="3"/>
  <c r="CU254" i="3"/>
  <c r="CY254" i="3"/>
  <c r="CZ254" i="3"/>
  <c r="DB254" i="3" s="1"/>
  <c r="DA254" i="3"/>
  <c r="DC254" i="3"/>
  <c r="A255" i="3"/>
  <c r="Y255" i="3"/>
  <c r="CX255" i="3" s="1"/>
  <c r="CY255" i="3"/>
  <c r="CZ255" i="3"/>
  <c r="DB255" i="3" s="1"/>
  <c r="DA255" i="3"/>
  <c r="DC255" i="3"/>
  <c r="DG255" i="3"/>
  <c r="DH255" i="3"/>
  <c r="A256" i="3"/>
  <c r="Y256" i="3"/>
  <c r="CW256" i="3" s="1"/>
  <c r="CX256" i="3"/>
  <c r="CY256" i="3"/>
  <c r="CZ256" i="3"/>
  <c r="DA256" i="3"/>
  <c r="DB256" i="3"/>
  <c r="DC256" i="3"/>
  <c r="DF256" i="3"/>
  <c r="DG256" i="3"/>
  <c r="DJ256" i="3" s="1"/>
  <c r="DH256" i="3"/>
  <c r="DI256" i="3"/>
  <c r="A257" i="3"/>
  <c r="Y257" i="3"/>
  <c r="CY257" i="3"/>
  <c r="CZ257" i="3"/>
  <c r="DA257" i="3"/>
  <c r="DB257" i="3"/>
  <c r="DC257" i="3"/>
  <c r="A258" i="3"/>
  <c r="Y258" i="3"/>
  <c r="CV258" i="3" s="1"/>
  <c r="CU258" i="3"/>
  <c r="CX258" i="3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W260" i="3" s="1"/>
  <c r="CY260" i="3"/>
  <c r="CZ260" i="3"/>
  <c r="DA260" i="3"/>
  <c r="DB260" i="3"/>
  <c r="DC260" i="3"/>
  <c r="A261" i="3"/>
  <c r="Y261" i="3"/>
  <c r="CW261" i="3"/>
  <c r="CX261" i="3"/>
  <c r="CY261" i="3"/>
  <c r="CZ261" i="3"/>
  <c r="DB261" i="3" s="1"/>
  <c r="DA261" i="3"/>
  <c r="DC261" i="3"/>
  <c r="DF261" i="3"/>
  <c r="DG261" i="3"/>
  <c r="DH261" i="3"/>
  <c r="DI261" i="3"/>
  <c r="A262" i="3"/>
  <c r="Y262" i="3"/>
  <c r="CX262" i="3" s="1"/>
  <c r="CU262" i="3"/>
  <c r="CV262" i="3"/>
  <c r="CY262" i="3"/>
  <c r="CZ262" i="3"/>
  <c r="DB262" i="3" s="1"/>
  <c r="DA262" i="3"/>
  <c r="DC262" i="3"/>
  <c r="A263" i="3"/>
  <c r="Y263" i="3"/>
  <c r="CX263" i="3" s="1"/>
  <c r="CY263" i="3"/>
  <c r="CZ263" i="3"/>
  <c r="DA263" i="3"/>
  <c r="DB263" i="3"/>
  <c r="DC263" i="3"/>
  <c r="A264" i="3"/>
  <c r="Y264" i="3"/>
  <c r="CW264" i="3"/>
  <c r="CX264" i="3"/>
  <c r="DI264" i="3" s="1"/>
  <c r="CY264" i="3"/>
  <c r="CZ264" i="3"/>
  <c r="DB264" i="3" s="1"/>
  <c r="DA264" i="3"/>
  <c r="DC264" i="3"/>
  <c r="DF264" i="3"/>
  <c r="DG264" i="3"/>
  <c r="DJ264" i="3" s="1"/>
  <c r="DH264" i="3"/>
  <c r="A265" i="3"/>
  <c r="Y265" i="3"/>
  <c r="CW265" i="3" s="1"/>
  <c r="CX265" i="3"/>
  <c r="CY265" i="3"/>
  <c r="CZ265" i="3"/>
  <c r="DA265" i="3"/>
  <c r="DB265" i="3"/>
  <c r="DC265" i="3"/>
  <c r="DF265" i="3"/>
  <c r="DG265" i="3"/>
  <c r="DJ265" i="3" s="1"/>
  <c r="DH265" i="3"/>
  <c r="DI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U279" i="3"/>
  <c r="CV279" i="3"/>
  <c r="CX279" i="3"/>
  <c r="CY279" i="3"/>
  <c r="CZ279" i="3"/>
  <c r="DA279" i="3"/>
  <c r="DB279" i="3"/>
  <c r="DC279" i="3"/>
  <c r="DF279" i="3"/>
  <c r="DG279" i="3"/>
  <c r="DH279" i="3"/>
  <c r="DI279" i="3"/>
  <c r="DJ279" i="3" s="1"/>
  <c r="A280" i="3"/>
  <c r="Y280" i="3"/>
  <c r="CU280" i="3"/>
  <c r="CY280" i="3"/>
  <c r="CZ280" i="3"/>
  <c r="DA280" i="3"/>
  <c r="DB280" i="3"/>
  <c r="DC280" i="3"/>
  <c r="A281" i="3"/>
  <c r="Y281" i="3"/>
  <c r="CU281" i="3"/>
  <c r="CY281" i="3"/>
  <c r="CZ281" i="3"/>
  <c r="DB281" i="3" s="1"/>
  <c r="DA281" i="3"/>
  <c r="DC281" i="3"/>
  <c r="A282" i="3"/>
  <c r="Y282" i="3"/>
  <c r="CX282" i="3"/>
  <c r="CY282" i="3"/>
  <c r="CZ282" i="3"/>
  <c r="DA282" i="3"/>
  <c r="DB282" i="3"/>
  <c r="DC282" i="3"/>
  <c r="DF282" i="3"/>
  <c r="A283" i="3"/>
  <c r="Y283" i="3"/>
  <c r="CW283" i="3" s="1"/>
  <c r="CY283" i="3"/>
  <c r="CZ283" i="3"/>
  <c r="DA283" i="3"/>
  <c r="DB283" i="3"/>
  <c r="DC283" i="3"/>
  <c r="A284" i="3"/>
  <c r="Y284" i="3"/>
  <c r="CX284" i="3"/>
  <c r="CY284" i="3"/>
  <c r="CZ284" i="3"/>
  <c r="DB284" i="3" s="1"/>
  <c r="DA284" i="3"/>
  <c r="DC284" i="3"/>
  <c r="DF284" i="3"/>
  <c r="DG284" i="3"/>
  <c r="DH284" i="3"/>
  <c r="DI284" i="3"/>
  <c r="DJ284" i="3"/>
  <c r="A285" i="3"/>
  <c r="Y285" i="3"/>
  <c r="CX285" i="3"/>
  <c r="CY285" i="3"/>
  <c r="CZ285" i="3"/>
  <c r="DB285" i="3" s="1"/>
  <c r="DA285" i="3"/>
  <c r="DC285" i="3"/>
  <c r="A286" i="3"/>
  <c r="Y286" i="3"/>
  <c r="CU286" i="3"/>
  <c r="CV286" i="3"/>
  <c r="CX286" i="3"/>
  <c r="CY286" i="3"/>
  <c r="CZ286" i="3"/>
  <c r="DB286" i="3" s="1"/>
  <c r="DA286" i="3"/>
  <c r="DC286" i="3"/>
  <c r="A287" i="3"/>
  <c r="Y287" i="3"/>
  <c r="CX287" i="3"/>
  <c r="CY287" i="3"/>
  <c r="CZ287" i="3"/>
  <c r="DA287" i="3"/>
  <c r="DB287" i="3"/>
  <c r="DC287" i="3"/>
  <c r="DF287" i="3"/>
  <c r="DG287" i="3"/>
  <c r="DH287" i="3"/>
  <c r="DI287" i="3"/>
  <c r="DJ287" i="3" s="1"/>
  <c r="A288" i="3"/>
  <c r="Y288" i="3"/>
  <c r="CW288" i="3"/>
  <c r="CX288" i="3"/>
  <c r="CY288" i="3"/>
  <c r="CZ288" i="3"/>
  <c r="DB288" i="3" s="1"/>
  <c r="DA288" i="3"/>
  <c r="DC288" i="3"/>
  <c r="DF288" i="3"/>
  <c r="DG288" i="3"/>
  <c r="DH288" i="3"/>
  <c r="DI288" i="3"/>
  <c r="DJ288" i="3"/>
  <c r="A289" i="3"/>
  <c r="Y289" i="3"/>
  <c r="CW289" i="3"/>
  <c r="CX289" i="3"/>
  <c r="CY289" i="3"/>
  <c r="CZ289" i="3"/>
  <c r="DA289" i="3"/>
  <c r="DB289" i="3"/>
  <c r="DC289" i="3"/>
  <c r="A290" i="3"/>
  <c r="Y290" i="3"/>
  <c r="CU290" i="3"/>
  <c r="CV290" i="3"/>
  <c r="CX290" i="3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W292" i="3" s="1"/>
  <c r="CX292" i="3"/>
  <c r="CY292" i="3"/>
  <c r="CZ292" i="3"/>
  <c r="DA292" i="3"/>
  <c r="DB292" i="3"/>
  <c r="DC292" i="3"/>
  <c r="DF292" i="3"/>
  <c r="DG292" i="3"/>
  <c r="DJ292" i="3" s="1"/>
  <c r="DH292" i="3"/>
  <c r="DI292" i="3"/>
  <c r="A293" i="3"/>
  <c r="Y293" i="3"/>
  <c r="CY293" i="3"/>
  <c r="CZ293" i="3"/>
  <c r="DA293" i="3"/>
  <c r="DB293" i="3"/>
  <c r="DC293" i="3"/>
  <c r="A294" i="3"/>
  <c r="Y294" i="3"/>
  <c r="CU294" i="3"/>
  <c r="CV294" i="3"/>
  <c r="CX294" i="3"/>
  <c r="CY294" i="3"/>
  <c r="CZ294" i="3"/>
  <c r="DB294" i="3" s="1"/>
  <c r="DA294" i="3"/>
  <c r="DC294" i="3"/>
  <c r="DG294" i="3"/>
  <c r="A295" i="3"/>
  <c r="Y295" i="3"/>
  <c r="CX295" i="3" s="1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W297" i="3"/>
  <c r="CX297" i="3"/>
  <c r="CY297" i="3"/>
  <c r="CZ297" i="3"/>
  <c r="DB297" i="3" s="1"/>
  <c r="DA297" i="3"/>
  <c r="DC297" i="3"/>
  <c r="DF297" i="3"/>
  <c r="DG297" i="3"/>
  <c r="DH297" i="3"/>
  <c r="DI297" i="3"/>
  <c r="DJ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U311" i="3"/>
  <c r="CY311" i="3"/>
  <c r="CZ311" i="3"/>
  <c r="DB311" i="3" s="1"/>
  <c r="DA311" i="3"/>
  <c r="DC311" i="3"/>
  <c r="A312" i="3"/>
  <c r="Y312" i="3"/>
  <c r="CV312" i="3" s="1"/>
  <c r="CU312" i="3"/>
  <c r="CX312" i="3"/>
  <c r="CY312" i="3"/>
  <c r="CZ312" i="3"/>
  <c r="DA312" i="3"/>
  <c r="DB312" i="3"/>
  <c r="DC312" i="3"/>
  <c r="DF312" i="3"/>
  <c r="DI312" i="3"/>
  <c r="DJ312" i="3" s="1"/>
  <c r="A313" i="3"/>
  <c r="Y313" i="3"/>
  <c r="CU313" i="3"/>
  <c r="CV313" i="3"/>
  <c r="CX313" i="3"/>
  <c r="CY313" i="3"/>
  <c r="CZ313" i="3"/>
  <c r="DB313" i="3" s="1"/>
  <c r="DA313" i="3"/>
  <c r="DC313" i="3"/>
  <c r="A314" i="3"/>
  <c r="Y314" i="3"/>
  <c r="CX314" i="3" s="1"/>
  <c r="DI314" i="3" s="1"/>
  <c r="DJ314" i="3" s="1"/>
  <c r="CY314" i="3"/>
  <c r="CZ314" i="3"/>
  <c r="DA314" i="3"/>
  <c r="DB314" i="3"/>
  <c r="DC314" i="3"/>
  <c r="DF314" i="3"/>
  <c r="DG314" i="3"/>
  <c r="DH314" i="3"/>
  <c r="A315" i="3"/>
  <c r="Y315" i="3"/>
  <c r="CW315" i="3" s="1"/>
  <c r="CX315" i="3"/>
  <c r="CY315" i="3"/>
  <c r="CZ315" i="3"/>
  <c r="DA315" i="3"/>
  <c r="DB315" i="3"/>
  <c r="DC315" i="3"/>
  <c r="A316" i="3"/>
  <c r="Y316" i="3"/>
  <c r="CX316" i="3" s="1"/>
  <c r="CY316" i="3"/>
  <c r="CZ316" i="3"/>
  <c r="DA316" i="3"/>
  <c r="DB316" i="3"/>
  <c r="DC316" i="3"/>
  <c r="DH316" i="3"/>
  <c r="A317" i="3"/>
  <c r="Y317" i="3"/>
  <c r="CX317" i="3" s="1"/>
  <c r="CY317" i="3"/>
  <c r="CZ317" i="3"/>
  <c r="DB317" i="3" s="1"/>
  <c r="DA317" i="3"/>
  <c r="DC317" i="3"/>
  <c r="A318" i="3"/>
  <c r="Y318" i="3"/>
  <c r="CU318" i="3"/>
  <c r="CV318" i="3"/>
  <c r="CX318" i="3"/>
  <c r="CY318" i="3"/>
  <c r="CZ318" i="3"/>
  <c r="DB318" i="3" s="1"/>
  <c r="DA318" i="3"/>
  <c r="DC318" i="3"/>
  <c r="A319" i="3"/>
  <c r="Y319" i="3"/>
  <c r="CX319" i="3"/>
  <c r="CY319" i="3"/>
  <c r="CZ319" i="3"/>
  <c r="DA319" i="3"/>
  <c r="DB319" i="3"/>
  <c r="DC319" i="3"/>
  <c r="DF319" i="3"/>
  <c r="DG319" i="3"/>
  <c r="DH319" i="3"/>
  <c r="DI319" i="3"/>
  <c r="DJ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V322" i="3" s="1"/>
  <c r="CU322" i="3"/>
  <c r="CX322" i="3"/>
  <c r="CY322" i="3"/>
  <c r="CZ322" i="3"/>
  <c r="DA322" i="3"/>
  <c r="DB322" i="3"/>
  <c r="DC322" i="3"/>
  <c r="A323" i="3"/>
  <c r="Y323" i="3"/>
  <c r="CX323" i="3"/>
  <c r="CY323" i="3"/>
  <c r="CZ323" i="3"/>
  <c r="DA323" i="3"/>
  <c r="DB323" i="3"/>
  <c r="DC323" i="3"/>
  <c r="DF323" i="3"/>
  <c r="DG323" i="3"/>
  <c r="DH323" i="3"/>
  <c r="DI323" i="3"/>
  <c r="DJ323" i="3"/>
  <c r="A324" i="3"/>
  <c r="Y324" i="3"/>
  <c r="CW324" i="3" s="1"/>
  <c r="CX324" i="3"/>
  <c r="CY324" i="3"/>
  <c r="CZ324" i="3"/>
  <c r="DB324" i="3" s="1"/>
  <c r="DA324" i="3"/>
  <c r="DC324" i="3"/>
  <c r="DF324" i="3"/>
  <c r="DG324" i="3"/>
  <c r="DH324" i="3"/>
  <c r="DI324" i="3"/>
  <c r="DJ324" i="3"/>
  <c r="A325" i="3"/>
  <c r="Y325" i="3"/>
  <c r="CX325" i="3" s="1"/>
  <c r="CW325" i="3"/>
  <c r="CY325" i="3"/>
  <c r="CZ325" i="3"/>
  <c r="DA325" i="3"/>
  <c r="DB325" i="3"/>
  <c r="DC325" i="3"/>
  <c r="DI325" i="3"/>
  <c r="A326" i="3"/>
  <c r="Y326" i="3"/>
  <c r="CV326" i="3" s="1"/>
  <c r="CU326" i="3"/>
  <c r="CX326" i="3"/>
  <c r="CY326" i="3"/>
  <c r="CZ326" i="3"/>
  <c r="DB326" i="3" s="1"/>
  <c r="DA326" i="3"/>
  <c r="DC326" i="3"/>
  <c r="A327" i="3"/>
  <c r="Y327" i="3"/>
  <c r="CX327" i="3" s="1"/>
  <c r="DI327" i="3" s="1"/>
  <c r="DJ327" i="3" s="1"/>
  <c r="CY327" i="3"/>
  <c r="CZ327" i="3"/>
  <c r="DA327" i="3"/>
  <c r="DB327" i="3"/>
  <c r="DC327" i="3"/>
  <c r="DF327" i="3"/>
  <c r="DG327" i="3"/>
  <c r="DH327" i="3"/>
  <c r="A328" i="3"/>
  <c r="Y328" i="3"/>
  <c r="CW328" i="3" s="1"/>
  <c r="CX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W330" i="3"/>
  <c r="CX330" i="3"/>
  <c r="CY330" i="3"/>
  <c r="CZ330" i="3"/>
  <c r="DB330" i="3" s="1"/>
  <c r="DA330" i="3"/>
  <c r="DC330" i="3"/>
  <c r="DH330" i="3"/>
  <c r="A331" i="3"/>
  <c r="Y331" i="3"/>
  <c r="CX331" i="3"/>
  <c r="CY331" i="3"/>
  <c r="CZ331" i="3"/>
  <c r="DB331" i="3" s="1"/>
  <c r="DA331" i="3"/>
  <c r="DC331" i="3"/>
  <c r="A332" i="3"/>
  <c r="Y332" i="3"/>
  <c r="CX332" i="3"/>
  <c r="CY332" i="3"/>
  <c r="CZ332" i="3"/>
  <c r="DA332" i="3"/>
  <c r="DB332" i="3"/>
  <c r="DC332" i="3"/>
  <c r="DF332" i="3"/>
  <c r="DG332" i="3"/>
  <c r="DH332" i="3"/>
  <c r="DI332" i="3"/>
  <c r="DJ332" i="3"/>
  <c r="A333" i="3"/>
  <c r="Y333" i="3"/>
  <c r="CX333" i="3" s="1"/>
  <c r="CY333" i="3"/>
  <c r="CZ333" i="3"/>
  <c r="DA333" i="3"/>
  <c r="DB333" i="3"/>
  <c r="DC333" i="3"/>
  <c r="DH333" i="3"/>
  <c r="DI333" i="3"/>
  <c r="A334" i="3"/>
  <c r="Y334" i="3"/>
  <c r="CX334" i="3"/>
  <c r="CY334" i="3"/>
  <c r="CZ334" i="3"/>
  <c r="DB334" i="3" s="1"/>
  <c r="DA334" i="3"/>
  <c r="DC334" i="3"/>
  <c r="A335" i="3"/>
  <c r="Y335" i="3"/>
  <c r="CX335" i="3"/>
  <c r="CY335" i="3"/>
  <c r="CZ335" i="3"/>
  <c r="DA335" i="3"/>
  <c r="DB335" i="3"/>
  <c r="DC335" i="3"/>
  <c r="DF335" i="3"/>
  <c r="DJ335" i="3" s="1"/>
  <c r="DG335" i="3"/>
  <c r="DH335" i="3"/>
  <c r="DI335" i="3"/>
  <c r="A336" i="3"/>
  <c r="Y336" i="3"/>
  <c r="CU336" i="3"/>
  <c r="CV336" i="3"/>
  <c r="CX336" i="3"/>
  <c r="CY336" i="3"/>
  <c r="CZ336" i="3"/>
  <c r="DA336" i="3"/>
  <c r="DB336" i="3"/>
  <c r="DC336" i="3"/>
  <c r="A337" i="3"/>
  <c r="Y337" i="3"/>
  <c r="CX337" i="3" s="1"/>
  <c r="CY337" i="3"/>
  <c r="CZ337" i="3"/>
  <c r="DA337" i="3"/>
  <c r="DB337" i="3"/>
  <c r="DC337" i="3"/>
  <c r="DH337" i="3"/>
  <c r="DI337" i="3"/>
  <c r="DJ337" i="3" s="1"/>
  <c r="A338" i="3"/>
  <c r="Y338" i="3"/>
  <c r="CW338" i="3" s="1"/>
  <c r="CY338" i="3"/>
  <c r="CZ338" i="3"/>
  <c r="DB338" i="3" s="1"/>
  <c r="DA338" i="3"/>
  <c r="DC338" i="3"/>
  <c r="A339" i="3"/>
  <c r="Y339" i="3"/>
  <c r="CW339" i="3"/>
  <c r="CX339" i="3"/>
  <c r="CY339" i="3"/>
  <c r="CZ339" i="3"/>
  <c r="DA339" i="3"/>
  <c r="DB339" i="3"/>
  <c r="DC339" i="3"/>
  <c r="A340" i="3"/>
  <c r="Y340" i="3"/>
  <c r="CX340" i="3"/>
  <c r="CY340" i="3"/>
  <c r="CZ340" i="3"/>
  <c r="DA340" i="3"/>
  <c r="DB340" i="3"/>
  <c r="DC340" i="3"/>
  <c r="DF340" i="3"/>
  <c r="DJ340" i="3" s="1"/>
  <c r="DG340" i="3"/>
  <c r="DH340" i="3"/>
  <c r="DI340" i="3"/>
  <c r="A341" i="3"/>
  <c r="Y341" i="3"/>
  <c r="CX341" i="3" s="1"/>
  <c r="CY341" i="3"/>
  <c r="CZ341" i="3"/>
  <c r="DA341" i="3"/>
  <c r="DB341" i="3"/>
  <c r="DC341" i="3"/>
  <c r="A342" i="3"/>
  <c r="Y342" i="3"/>
  <c r="CX342" i="3"/>
  <c r="CY342" i="3"/>
  <c r="CZ342" i="3"/>
  <c r="DA342" i="3"/>
  <c r="DB342" i="3"/>
  <c r="DC342" i="3"/>
  <c r="A343" i="3"/>
  <c r="Y343" i="3"/>
  <c r="CX343" i="3"/>
  <c r="CY343" i="3"/>
  <c r="CZ343" i="3"/>
  <c r="DA343" i="3"/>
  <c r="DB343" i="3"/>
  <c r="DC343" i="3"/>
  <c r="DF343" i="3"/>
  <c r="DJ343" i="3" s="1"/>
  <c r="DG343" i="3"/>
  <c r="DH343" i="3"/>
  <c r="DI343" i="3"/>
  <c r="A344" i="3"/>
  <c r="Y344" i="3"/>
  <c r="CX344" i="3"/>
  <c r="CY344" i="3"/>
  <c r="CZ344" i="3"/>
  <c r="DB344" i="3" s="1"/>
  <c r="DA344" i="3"/>
  <c r="DC344" i="3"/>
  <c r="DF344" i="3"/>
  <c r="DJ344" i="3" s="1"/>
  <c r="DG344" i="3"/>
  <c r="DH344" i="3"/>
  <c r="DI344" i="3"/>
  <c r="A345" i="3"/>
  <c r="Y345" i="3"/>
  <c r="CX345" i="3" s="1"/>
  <c r="CU345" i="3"/>
  <c r="CV345" i="3"/>
  <c r="CY345" i="3"/>
  <c r="CZ345" i="3"/>
  <c r="DA345" i="3"/>
  <c r="DB345" i="3"/>
  <c r="DC345" i="3"/>
  <c r="DH345" i="3"/>
  <c r="DI345" i="3"/>
  <c r="DJ345" i="3"/>
  <c r="A346" i="3"/>
  <c r="Y346" i="3"/>
  <c r="CX346" i="3" s="1"/>
  <c r="CY346" i="3"/>
  <c r="CZ346" i="3"/>
  <c r="DA346" i="3"/>
  <c r="DB346" i="3"/>
  <c r="DC346" i="3"/>
  <c r="A347" i="3"/>
  <c r="Y347" i="3"/>
  <c r="CW347" i="3"/>
  <c r="CX347" i="3"/>
  <c r="CY347" i="3"/>
  <c r="CZ347" i="3"/>
  <c r="DB347" i="3" s="1"/>
  <c r="DA347" i="3"/>
  <c r="DC347" i="3"/>
  <c r="A348" i="3"/>
  <c r="Y348" i="3"/>
  <c r="CW348" i="3"/>
  <c r="CX348" i="3"/>
  <c r="CY348" i="3"/>
  <c r="CZ348" i="3"/>
  <c r="DA348" i="3"/>
  <c r="DB348" i="3"/>
  <c r="DC348" i="3"/>
  <c r="DF348" i="3"/>
  <c r="DG348" i="3"/>
  <c r="DH348" i="3"/>
  <c r="DI348" i="3"/>
  <c r="A349" i="3"/>
  <c r="Y349" i="3"/>
  <c r="CU349" i="3"/>
  <c r="CY349" i="3"/>
  <c r="CZ349" i="3"/>
  <c r="DB349" i="3" s="1"/>
  <c r="DA349" i="3"/>
  <c r="DC349" i="3"/>
  <c r="A350" i="3"/>
  <c r="Y350" i="3"/>
  <c r="CX350" i="3"/>
  <c r="CY350" i="3"/>
  <c r="CZ350" i="3"/>
  <c r="DB350" i="3" s="1"/>
  <c r="DA350" i="3"/>
  <c r="DC350" i="3"/>
  <c r="DH350" i="3"/>
  <c r="A351" i="3"/>
  <c r="Y351" i="3"/>
  <c r="CX351" i="3" s="1"/>
  <c r="CW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U353" i="3"/>
  <c r="CV353" i="3"/>
  <c r="CX353" i="3"/>
  <c r="CY353" i="3"/>
  <c r="CZ353" i="3"/>
  <c r="DA353" i="3"/>
  <c r="DB353" i="3"/>
  <c r="DC353" i="3"/>
  <c r="DF353" i="3"/>
  <c r="DG353" i="3"/>
  <c r="DH353" i="3"/>
  <c r="DI353" i="3"/>
  <c r="DJ353" i="3" s="1"/>
  <c r="A354" i="3"/>
  <c r="Y354" i="3"/>
  <c r="CX354" i="3" s="1"/>
  <c r="CY354" i="3"/>
  <c r="CZ354" i="3"/>
  <c r="DA354" i="3"/>
  <c r="DB354" i="3"/>
  <c r="DC354" i="3"/>
  <c r="DI354" i="3"/>
  <c r="DJ354" i="3" s="1"/>
  <c r="A355" i="3"/>
  <c r="Y355" i="3"/>
  <c r="CX355" i="3" s="1"/>
  <c r="CW355" i="3"/>
  <c r="CY355" i="3"/>
  <c r="CZ355" i="3"/>
  <c r="DB355" i="3" s="1"/>
  <c r="DA355" i="3"/>
  <c r="DC355" i="3"/>
  <c r="A356" i="3"/>
  <c r="Y356" i="3"/>
  <c r="CW356" i="3"/>
  <c r="CX356" i="3"/>
  <c r="DI356" i="3" s="1"/>
  <c r="CY356" i="3"/>
  <c r="CZ356" i="3"/>
  <c r="DA356" i="3"/>
  <c r="DB356" i="3"/>
  <c r="DC356" i="3"/>
  <c r="DF356" i="3"/>
  <c r="DG356" i="3"/>
  <c r="DH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U370" i="3"/>
  <c r="CV370" i="3"/>
  <c r="CX370" i="3"/>
  <c r="CY370" i="3"/>
  <c r="CZ370" i="3"/>
  <c r="DA370" i="3"/>
  <c r="DB370" i="3"/>
  <c r="DC370" i="3"/>
  <c r="A371" i="3"/>
  <c r="Y371" i="3"/>
  <c r="CX371" i="3"/>
  <c r="CY371" i="3"/>
  <c r="CZ371" i="3"/>
  <c r="DA371" i="3"/>
  <c r="DB371" i="3"/>
  <c r="DC371" i="3"/>
  <c r="DF371" i="3"/>
  <c r="DG371" i="3"/>
  <c r="DH371" i="3"/>
  <c r="DI371" i="3"/>
  <c r="DJ371" i="3"/>
  <c r="A372" i="3"/>
  <c r="Y372" i="3"/>
  <c r="CX372" i="3" s="1"/>
  <c r="CW372" i="3"/>
  <c r="CY372" i="3"/>
  <c r="CZ372" i="3"/>
  <c r="DB372" i="3" s="1"/>
  <c r="DA372" i="3"/>
  <c r="DC372" i="3"/>
  <c r="A373" i="3"/>
  <c r="Y373" i="3"/>
  <c r="CW373" i="3"/>
  <c r="CX373" i="3"/>
  <c r="CY373" i="3"/>
  <c r="CZ373" i="3"/>
  <c r="DB373" i="3" s="1"/>
  <c r="DA373" i="3"/>
  <c r="DC373" i="3"/>
  <c r="A374" i="3"/>
  <c r="Y374" i="3"/>
  <c r="CV374" i="3" s="1"/>
  <c r="CU374" i="3"/>
  <c r="CY374" i="3"/>
  <c r="CZ374" i="3"/>
  <c r="DB374" i="3" s="1"/>
  <c r="DA374" i="3"/>
  <c r="DC374" i="3"/>
  <c r="A375" i="3"/>
  <c r="Y375" i="3"/>
  <c r="CX375" i="3"/>
  <c r="DI375" i="3" s="1"/>
  <c r="DJ375" i="3" s="1"/>
  <c r="CY375" i="3"/>
  <c r="CZ375" i="3"/>
  <c r="DA375" i="3"/>
  <c r="DB375" i="3"/>
  <c r="DC375" i="3"/>
  <c r="DF375" i="3"/>
  <c r="DG375" i="3"/>
  <c r="DH375" i="3"/>
  <c r="A376" i="3"/>
  <c r="Y376" i="3"/>
  <c r="CW376" i="3" s="1"/>
  <c r="CX376" i="3"/>
  <c r="CY376" i="3"/>
  <c r="CZ376" i="3"/>
  <c r="DA376" i="3"/>
  <c r="DB376" i="3"/>
  <c r="DC376" i="3"/>
  <c r="DF376" i="3"/>
  <c r="DG376" i="3"/>
  <c r="DJ376" i="3" s="1"/>
  <c r="DH376" i="3"/>
  <c r="DI376" i="3"/>
  <c r="A377" i="3"/>
  <c r="Y377" i="3"/>
  <c r="CY377" i="3"/>
  <c r="CZ377" i="3"/>
  <c r="DA377" i="3"/>
  <c r="DB377" i="3"/>
  <c r="DC377" i="3"/>
  <c r="A378" i="3"/>
  <c r="Y378" i="3"/>
  <c r="CV378" i="3" s="1"/>
  <c r="CU378" i="3"/>
  <c r="CY378" i="3"/>
  <c r="CZ378" i="3"/>
  <c r="DA378" i="3"/>
  <c r="DB378" i="3"/>
  <c r="DC378" i="3"/>
  <c r="A379" i="3"/>
  <c r="Y379" i="3"/>
  <c r="CX379" i="3"/>
  <c r="DF379" i="3" s="1"/>
  <c r="CY379" i="3"/>
  <c r="CZ379" i="3"/>
  <c r="DB379" i="3" s="1"/>
  <c r="DA379" i="3"/>
  <c r="DC379" i="3"/>
  <c r="A380" i="3"/>
  <c r="Y380" i="3"/>
  <c r="CW380" i="3" s="1"/>
  <c r="CY380" i="3"/>
  <c r="CZ380" i="3"/>
  <c r="DA380" i="3"/>
  <c r="DB380" i="3"/>
  <c r="DC380" i="3"/>
  <c r="A381" i="3"/>
  <c r="Y381" i="3"/>
  <c r="CX381" i="3" s="1"/>
  <c r="DF381" i="3" s="1"/>
  <c r="CW381" i="3"/>
  <c r="CY381" i="3"/>
  <c r="CZ381" i="3"/>
  <c r="DB381" i="3" s="1"/>
  <c r="DA381" i="3"/>
  <c r="DC381" i="3"/>
  <c r="DG381" i="3"/>
  <c r="DJ381" i="3" s="1"/>
  <c r="DH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U395" i="3"/>
  <c r="CY395" i="3"/>
  <c r="CZ395" i="3"/>
  <c r="DA395" i="3"/>
  <c r="DB395" i="3"/>
  <c r="DC395" i="3"/>
  <c r="A396" i="3"/>
  <c r="Y396" i="3"/>
  <c r="CX396" i="3" s="1"/>
  <c r="CY396" i="3"/>
  <c r="CZ396" i="3"/>
  <c r="DB396" i="3" s="1"/>
  <c r="DA396" i="3"/>
  <c r="DC396" i="3"/>
  <c r="A397" i="3"/>
  <c r="Y397" i="3"/>
  <c r="CW397" i="3"/>
  <c r="CX397" i="3"/>
  <c r="CY397" i="3"/>
  <c r="CZ397" i="3"/>
  <c r="DB397" i="3" s="1"/>
  <c r="DA397" i="3"/>
  <c r="DC397" i="3"/>
  <c r="DF397" i="3"/>
  <c r="A398" i="3"/>
  <c r="Y398" i="3"/>
  <c r="CW398" i="3" s="1"/>
  <c r="CY398" i="3"/>
  <c r="CZ398" i="3"/>
  <c r="DA398" i="3"/>
  <c r="DB398" i="3"/>
  <c r="DC398" i="3"/>
  <c r="A399" i="3"/>
  <c r="Y399" i="3"/>
  <c r="CV399" i="3" s="1"/>
  <c r="CU399" i="3"/>
  <c r="CY399" i="3"/>
  <c r="CZ399" i="3"/>
  <c r="DA399" i="3"/>
  <c r="DB399" i="3"/>
  <c r="DC399" i="3"/>
  <c r="A400" i="3"/>
  <c r="Y400" i="3"/>
  <c r="CX400" i="3"/>
  <c r="CY400" i="3"/>
  <c r="CZ400" i="3"/>
  <c r="DB400" i="3" s="1"/>
  <c r="DA400" i="3"/>
  <c r="DC400" i="3"/>
  <c r="A401" i="3"/>
  <c r="Y401" i="3"/>
  <c r="CW401" i="3"/>
  <c r="CX401" i="3"/>
  <c r="CY401" i="3"/>
  <c r="CZ401" i="3"/>
  <c r="DA401" i="3"/>
  <c r="DB401" i="3"/>
  <c r="DC401" i="3"/>
  <c r="A402" i="3"/>
  <c r="Y402" i="3"/>
  <c r="CW402" i="3"/>
  <c r="CX402" i="3"/>
  <c r="DI402" i="3" s="1"/>
  <c r="CY402" i="3"/>
  <c r="CZ402" i="3"/>
  <c r="DA402" i="3"/>
  <c r="DB402" i="3"/>
  <c r="DC402" i="3"/>
  <c r="DG402" i="3"/>
  <c r="DJ402" i="3" s="1"/>
  <c r="DH402" i="3"/>
  <c r="A403" i="3"/>
  <c r="Y403" i="3"/>
  <c r="CU403" i="3"/>
  <c r="CV403" i="3"/>
  <c r="CX403" i="3"/>
  <c r="CY403" i="3"/>
  <c r="CZ403" i="3"/>
  <c r="DA403" i="3"/>
  <c r="DB403" i="3"/>
  <c r="DC403" i="3"/>
  <c r="DF403" i="3"/>
  <c r="DG403" i="3"/>
  <c r="DH403" i="3"/>
  <c r="DI403" i="3"/>
  <c r="DJ403" i="3"/>
  <c r="A404" i="3"/>
  <c r="Y404" i="3"/>
  <c r="CX404" i="3" s="1"/>
  <c r="CY404" i="3"/>
  <c r="CZ404" i="3"/>
  <c r="DA404" i="3"/>
  <c r="DB404" i="3"/>
  <c r="DC404" i="3"/>
  <c r="DI404" i="3"/>
  <c r="DJ404" i="3"/>
  <c r="A405" i="3"/>
  <c r="Y405" i="3"/>
  <c r="CX405" i="3" s="1"/>
  <c r="CW405" i="3"/>
  <c r="CY405" i="3"/>
  <c r="CZ405" i="3"/>
  <c r="DB405" i="3" s="1"/>
  <c r="DA405" i="3"/>
  <c r="DC405" i="3"/>
  <c r="A406" i="3"/>
  <c r="Y406" i="3"/>
  <c r="CW406" i="3"/>
  <c r="CX406" i="3"/>
  <c r="CY406" i="3"/>
  <c r="CZ406" i="3"/>
  <c r="DB406" i="3" s="1"/>
  <c r="DA406" i="3"/>
  <c r="DC406" i="3"/>
  <c r="DF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U420" i="3"/>
  <c r="CV420" i="3"/>
  <c r="CX420" i="3"/>
  <c r="CY420" i="3"/>
  <c r="CZ420" i="3"/>
  <c r="DB420" i="3" s="1"/>
  <c r="DA420" i="3"/>
  <c r="DC420" i="3"/>
  <c r="DF420" i="3"/>
  <c r="DG420" i="3"/>
  <c r="A421" i="3"/>
  <c r="Y421" i="3"/>
  <c r="CX421" i="3"/>
  <c r="CY421" i="3"/>
  <c r="CZ421" i="3"/>
  <c r="DA421" i="3"/>
  <c r="DB421" i="3"/>
  <c r="DC421" i="3"/>
  <c r="DF421" i="3"/>
  <c r="DG421" i="3"/>
  <c r="DH421" i="3"/>
  <c r="DI421" i="3"/>
  <c r="DJ421" i="3" s="1"/>
  <c r="A422" i="3"/>
  <c r="Y422" i="3"/>
  <c r="CY422" i="3"/>
  <c r="CZ422" i="3"/>
  <c r="DA422" i="3"/>
  <c r="DB422" i="3"/>
  <c r="DC422" i="3"/>
  <c r="A423" i="3"/>
  <c r="Y423" i="3"/>
  <c r="CW423" i="3"/>
  <c r="CX423" i="3"/>
  <c r="CY423" i="3"/>
  <c r="CZ423" i="3"/>
  <c r="DB423" i="3" s="1"/>
  <c r="DA423" i="3"/>
  <c r="DC423" i="3"/>
  <c r="A424" i="3"/>
  <c r="Y424" i="3"/>
  <c r="CV424" i="3" s="1"/>
  <c r="CU424" i="3"/>
  <c r="CY424" i="3"/>
  <c r="CZ424" i="3"/>
  <c r="DB424" i="3" s="1"/>
  <c r="DA424" i="3"/>
  <c r="DC424" i="3"/>
  <c r="A425" i="3"/>
  <c r="Y425" i="3"/>
  <c r="CX425" i="3"/>
  <c r="CY425" i="3"/>
  <c r="CZ425" i="3"/>
  <c r="DA425" i="3"/>
  <c r="DB425" i="3"/>
  <c r="DC425" i="3"/>
  <c r="DF425" i="3"/>
  <c r="DG425" i="3"/>
  <c r="DH425" i="3"/>
  <c r="DI425" i="3"/>
  <c r="DJ425" i="3"/>
  <c r="A426" i="3"/>
  <c r="Y426" i="3"/>
  <c r="CX426" i="3" s="1"/>
  <c r="CW426" i="3"/>
  <c r="CY426" i="3"/>
  <c r="CZ426" i="3"/>
  <c r="DB426" i="3" s="1"/>
  <c r="DA426" i="3"/>
  <c r="DC426" i="3"/>
  <c r="DF426" i="3"/>
  <c r="DG426" i="3"/>
  <c r="DH426" i="3"/>
  <c r="DI426" i="3"/>
  <c r="DJ426" i="3"/>
  <c r="A427" i="3"/>
  <c r="Y427" i="3"/>
  <c r="CX427" i="3" s="1"/>
  <c r="CW427" i="3"/>
  <c r="CY427" i="3"/>
  <c r="CZ427" i="3"/>
  <c r="DB427" i="3" s="1"/>
  <c r="DA427" i="3"/>
  <c r="DC427" i="3"/>
  <c r="A428" i="3"/>
  <c r="Y428" i="3"/>
  <c r="CU428" i="3"/>
  <c r="CV428" i="3"/>
  <c r="CX428" i="3"/>
  <c r="CY428" i="3"/>
  <c r="CZ428" i="3"/>
  <c r="DB428" i="3" s="1"/>
  <c r="DA428" i="3"/>
  <c r="DC428" i="3"/>
  <c r="A429" i="3"/>
  <c r="Y429" i="3"/>
  <c r="CX429" i="3"/>
  <c r="CY429" i="3"/>
  <c r="CZ429" i="3"/>
  <c r="DB429" i="3" s="1"/>
  <c r="DA429" i="3"/>
  <c r="DC429" i="3"/>
  <c r="A430" i="3"/>
  <c r="Y430" i="3"/>
  <c r="CW430" i="3"/>
  <c r="CX430" i="3"/>
  <c r="CY430" i="3"/>
  <c r="CZ430" i="3"/>
  <c r="DA430" i="3"/>
  <c r="DB430" i="3"/>
  <c r="DC430" i="3"/>
  <c r="DF430" i="3"/>
  <c r="DG430" i="3"/>
  <c r="DJ430" i="3" s="1"/>
  <c r="DH430" i="3"/>
  <c r="DI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X445" i="3" s="1"/>
  <c r="CU445" i="3"/>
  <c r="CV445" i="3"/>
  <c r="CY445" i="3"/>
  <c r="CZ445" i="3"/>
  <c r="DB445" i="3" s="1"/>
  <c r="DA445" i="3"/>
  <c r="DC445" i="3"/>
  <c r="DH445" i="3"/>
  <c r="A446" i="3"/>
  <c r="Y446" i="3"/>
  <c r="CX446" i="3"/>
  <c r="CY446" i="3"/>
  <c r="CZ446" i="3"/>
  <c r="DA446" i="3"/>
  <c r="DB446" i="3"/>
  <c r="DC446" i="3"/>
  <c r="A447" i="3"/>
  <c r="Y447" i="3"/>
  <c r="CW447" i="3"/>
  <c r="CX447" i="3"/>
  <c r="CY447" i="3"/>
  <c r="CZ447" i="3"/>
  <c r="DB447" i="3" s="1"/>
  <c r="DA447" i="3"/>
  <c r="DC447" i="3"/>
  <c r="A448" i="3"/>
  <c r="Y448" i="3"/>
  <c r="CW448" i="3" s="1"/>
  <c r="CX448" i="3"/>
  <c r="CY448" i="3"/>
  <c r="CZ448" i="3"/>
  <c r="DA448" i="3"/>
  <c r="DB448" i="3"/>
  <c r="DC448" i="3"/>
  <c r="DF448" i="3"/>
  <c r="DG448" i="3"/>
  <c r="DH448" i="3"/>
  <c r="DI448" i="3"/>
  <c r="DJ448" i="3"/>
  <c r="A449" i="3"/>
  <c r="Y449" i="3"/>
  <c r="CU449" i="3"/>
  <c r="CY449" i="3"/>
  <c r="CZ449" i="3"/>
  <c r="DA449" i="3"/>
  <c r="DB449" i="3"/>
  <c r="DC449" i="3"/>
  <c r="A450" i="3"/>
  <c r="Y450" i="3"/>
  <c r="CX450" i="3" s="1"/>
  <c r="CY450" i="3"/>
  <c r="CZ450" i="3"/>
  <c r="DB450" i="3" s="1"/>
  <c r="DA450" i="3"/>
  <c r="DC450" i="3"/>
  <c r="A451" i="3"/>
  <c r="Y451" i="3"/>
  <c r="CW451" i="3"/>
  <c r="CX451" i="3"/>
  <c r="CY451" i="3"/>
  <c r="CZ451" i="3"/>
  <c r="DA451" i="3"/>
  <c r="DB451" i="3"/>
  <c r="DC451" i="3"/>
  <c r="DF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U466" i="3"/>
  <c r="CV466" i="3"/>
  <c r="CX466" i="3"/>
  <c r="CY466" i="3"/>
  <c r="CZ466" i="3"/>
  <c r="DB466" i="3" s="1"/>
  <c r="DA466" i="3"/>
  <c r="DC466" i="3"/>
  <c r="DF466" i="3"/>
  <c r="DG466" i="3"/>
  <c r="DH466" i="3"/>
  <c r="DI466" i="3"/>
  <c r="DJ466" i="3" s="1"/>
  <c r="A467" i="3"/>
  <c r="Y467" i="3"/>
  <c r="CX467" i="3"/>
  <c r="CY467" i="3"/>
  <c r="CZ467" i="3"/>
  <c r="DA467" i="3"/>
  <c r="DB467" i="3"/>
  <c r="DC467" i="3"/>
  <c r="DF467" i="3"/>
  <c r="DG467" i="3"/>
  <c r="DH467" i="3"/>
  <c r="DI467" i="3"/>
  <c r="DJ467" i="3"/>
  <c r="A468" i="3"/>
  <c r="Y468" i="3"/>
  <c r="CW468" i="3" s="1"/>
  <c r="CY468" i="3"/>
  <c r="CZ468" i="3"/>
  <c r="DB468" i="3" s="1"/>
  <c r="DA468" i="3"/>
  <c r="DC468" i="3"/>
  <c r="A469" i="3"/>
  <c r="Y469" i="3"/>
  <c r="CV469" i="3" s="1"/>
  <c r="CU469" i="3"/>
  <c r="CX469" i="3"/>
  <c r="CY469" i="3"/>
  <c r="CZ469" i="3"/>
  <c r="DB469" i="3" s="1"/>
  <c r="DA469" i="3"/>
  <c r="DC469" i="3"/>
  <c r="A470" i="3"/>
  <c r="Y470" i="3"/>
  <c r="CX470" i="3"/>
  <c r="CY470" i="3"/>
  <c r="CZ470" i="3"/>
  <c r="DA470" i="3"/>
  <c r="DB470" i="3"/>
  <c r="DC470" i="3"/>
  <c r="DF470" i="3"/>
  <c r="DG470" i="3"/>
  <c r="DH470" i="3"/>
  <c r="DI470" i="3"/>
  <c r="DJ470" i="3"/>
  <c r="A471" i="3"/>
  <c r="Y471" i="3"/>
  <c r="CW471" i="3" s="1"/>
  <c r="CY471" i="3"/>
  <c r="CZ471" i="3"/>
  <c r="DB471" i="3" s="1"/>
  <c r="DA471" i="3"/>
  <c r="DC471" i="3"/>
  <c r="A472" i="3"/>
  <c r="Y472" i="3"/>
  <c r="CW472" i="3"/>
  <c r="CX472" i="3"/>
  <c r="CY472" i="3"/>
  <c r="CZ472" i="3"/>
  <c r="DB472" i="3" s="1"/>
  <c r="DA472" i="3"/>
  <c r="DC472" i="3"/>
  <c r="DF472" i="3"/>
  <c r="A473" i="3"/>
  <c r="Y473" i="3"/>
  <c r="CV473" i="3" s="1"/>
  <c r="CU473" i="3"/>
  <c r="CX473" i="3"/>
  <c r="CY473" i="3"/>
  <c r="CZ473" i="3"/>
  <c r="DB473" i="3" s="1"/>
  <c r="DA473" i="3"/>
  <c r="DC473" i="3"/>
  <c r="DI473" i="3"/>
  <c r="DJ473" i="3"/>
  <c r="A474" i="3"/>
  <c r="Y474" i="3"/>
  <c r="CX474" i="3"/>
  <c r="CY474" i="3"/>
  <c r="CZ474" i="3"/>
  <c r="DB474" i="3" s="1"/>
  <c r="DA474" i="3"/>
  <c r="DC474" i="3"/>
  <c r="A475" i="3"/>
  <c r="Y475" i="3"/>
  <c r="CW475" i="3"/>
  <c r="CX475" i="3"/>
  <c r="DF475" i="3" s="1"/>
  <c r="CY475" i="3"/>
  <c r="CZ475" i="3"/>
  <c r="DA475" i="3"/>
  <c r="DB475" i="3"/>
  <c r="DC475" i="3"/>
  <c r="A476" i="3"/>
  <c r="Y476" i="3"/>
  <c r="CU476" i="3"/>
  <c r="CV476" i="3"/>
  <c r="CX476" i="3"/>
  <c r="DH476" i="3" s="1"/>
  <c r="CY476" i="3"/>
  <c r="CZ476" i="3"/>
  <c r="DA476" i="3"/>
  <c r="DB476" i="3"/>
  <c r="DC476" i="3"/>
  <c r="DF476" i="3"/>
  <c r="DG476" i="3"/>
  <c r="A477" i="3"/>
  <c r="Y477" i="3"/>
  <c r="CX477" i="3"/>
  <c r="CY477" i="3"/>
  <c r="CZ477" i="3"/>
  <c r="DA477" i="3"/>
  <c r="DB477" i="3"/>
  <c r="DC477" i="3"/>
  <c r="DH477" i="3"/>
  <c r="DI477" i="3"/>
  <c r="DJ477" i="3" s="1"/>
  <c r="A478" i="3"/>
  <c r="Y478" i="3"/>
  <c r="CW478" i="3"/>
  <c r="CX478" i="3"/>
  <c r="CY478" i="3"/>
  <c r="CZ478" i="3"/>
  <c r="DB478" i="3" s="1"/>
  <c r="DA478" i="3"/>
  <c r="DC478" i="3"/>
  <c r="A479" i="3"/>
  <c r="Y479" i="3"/>
  <c r="CW479" i="3"/>
  <c r="CX479" i="3"/>
  <c r="CY479" i="3"/>
  <c r="CZ479" i="3"/>
  <c r="DB479" i="3" s="1"/>
  <c r="DA479" i="3"/>
  <c r="DC479" i="3"/>
  <c r="A480" i="3"/>
  <c r="Y480" i="3"/>
  <c r="CU480" i="3"/>
  <c r="CY480" i="3"/>
  <c r="CZ480" i="3"/>
  <c r="DA480" i="3"/>
  <c r="DB480" i="3"/>
  <c r="DC480" i="3"/>
  <c r="A481" i="3"/>
  <c r="Y481" i="3"/>
  <c r="CX481" i="3" s="1"/>
  <c r="CY481" i="3"/>
  <c r="CZ481" i="3"/>
  <c r="DB481" i="3" s="1"/>
  <c r="DA481" i="3"/>
  <c r="DC481" i="3"/>
  <c r="A482" i="3"/>
  <c r="Y482" i="3"/>
  <c r="CX482" i="3" s="1"/>
  <c r="CW482" i="3"/>
  <c r="CY482" i="3"/>
  <c r="CZ482" i="3"/>
  <c r="DB482" i="3" s="1"/>
  <c r="DA482" i="3"/>
  <c r="DC482" i="3"/>
  <c r="A483" i="3"/>
  <c r="Y483" i="3"/>
  <c r="CW483" i="3"/>
  <c r="CX483" i="3"/>
  <c r="CY483" i="3"/>
  <c r="CZ483" i="3"/>
  <c r="DB483" i="3" s="1"/>
  <c r="DA483" i="3"/>
  <c r="DC483" i="3"/>
  <c r="DF483" i="3"/>
  <c r="A484" i="3"/>
  <c r="Y484" i="3"/>
  <c r="CV484" i="3" s="1"/>
  <c r="CU484" i="3"/>
  <c r="CX484" i="3"/>
  <c r="CY484" i="3"/>
  <c r="CZ484" i="3"/>
  <c r="DA484" i="3"/>
  <c r="DB484" i="3"/>
  <c r="DC484" i="3"/>
  <c r="DF484" i="3"/>
  <c r="DG484" i="3"/>
  <c r="DH484" i="3"/>
  <c r="DI484" i="3"/>
  <c r="DJ484" i="3" s="1"/>
  <c r="A485" i="3"/>
  <c r="Y485" i="3"/>
  <c r="CX485" i="3"/>
  <c r="CY485" i="3"/>
  <c r="CZ485" i="3"/>
  <c r="DB485" i="3" s="1"/>
  <c r="DA485" i="3"/>
  <c r="DC485" i="3"/>
  <c r="DF485" i="3"/>
  <c r="DG485" i="3"/>
  <c r="DH485" i="3"/>
  <c r="DI485" i="3"/>
  <c r="DJ485" i="3" s="1"/>
  <c r="A486" i="3"/>
  <c r="Y486" i="3"/>
  <c r="CW486" i="3"/>
  <c r="CX486" i="3"/>
  <c r="CY486" i="3"/>
  <c r="CZ486" i="3"/>
  <c r="DB486" i="3" s="1"/>
  <c r="DA486" i="3"/>
  <c r="DC486" i="3"/>
  <c r="A487" i="3"/>
  <c r="Y487" i="3"/>
  <c r="CX487" i="3" s="1"/>
  <c r="CY487" i="3"/>
  <c r="CZ487" i="3"/>
  <c r="DA487" i="3"/>
  <c r="DB487" i="3"/>
  <c r="DC487" i="3"/>
  <c r="A488" i="3"/>
  <c r="Y488" i="3"/>
  <c r="CU488" i="3"/>
  <c r="CV488" i="3"/>
  <c r="CX488" i="3"/>
  <c r="DH488" i="3" s="1"/>
  <c r="CY488" i="3"/>
  <c r="CZ488" i="3"/>
  <c r="DB488" i="3" s="1"/>
  <c r="DA488" i="3"/>
  <c r="DC488" i="3"/>
  <c r="DF488" i="3"/>
  <c r="DG488" i="3"/>
  <c r="A489" i="3"/>
  <c r="Y489" i="3"/>
  <c r="CX489" i="3"/>
  <c r="CY489" i="3"/>
  <c r="CZ489" i="3"/>
  <c r="DA489" i="3"/>
  <c r="DB489" i="3"/>
  <c r="DC489" i="3"/>
  <c r="DF489" i="3"/>
  <c r="DG489" i="3"/>
  <c r="DH489" i="3"/>
  <c r="DI489" i="3"/>
  <c r="DJ489" i="3" s="1"/>
  <c r="A490" i="3"/>
  <c r="Y490" i="3"/>
  <c r="CY490" i="3"/>
  <c r="CZ490" i="3"/>
  <c r="DA490" i="3"/>
  <c r="DB490" i="3"/>
  <c r="DC490" i="3"/>
  <c r="A491" i="3"/>
  <c r="Y491" i="3"/>
  <c r="CX491" i="3" s="1"/>
  <c r="CW491" i="3"/>
  <c r="CY491" i="3"/>
  <c r="CZ491" i="3"/>
  <c r="DB491" i="3" s="1"/>
  <c r="DA491" i="3"/>
  <c r="DC491" i="3"/>
  <c r="A492" i="3"/>
  <c r="Y492" i="3"/>
  <c r="CU492" i="3"/>
  <c r="CV492" i="3"/>
  <c r="CX492" i="3"/>
  <c r="CY492" i="3"/>
  <c r="CZ492" i="3"/>
  <c r="DB492" i="3" s="1"/>
  <c r="DA492" i="3"/>
  <c r="DC492" i="3"/>
  <c r="A493" i="3"/>
  <c r="Y493" i="3"/>
  <c r="CX493" i="3"/>
  <c r="CY493" i="3"/>
  <c r="CZ493" i="3"/>
  <c r="DA493" i="3"/>
  <c r="DB493" i="3"/>
  <c r="DC493" i="3"/>
  <c r="DF493" i="3"/>
  <c r="DG493" i="3"/>
  <c r="DH493" i="3"/>
  <c r="DI493" i="3"/>
  <c r="DJ493" i="3"/>
  <c r="A494" i="3"/>
  <c r="Y494" i="3"/>
  <c r="CW494" i="3" s="1"/>
  <c r="CY494" i="3"/>
  <c r="CZ494" i="3"/>
  <c r="DB494" i="3" s="1"/>
  <c r="DA494" i="3"/>
  <c r="DC494" i="3"/>
  <c r="A495" i="3"/>
  <c r="Y495" i="3"/>
  <c r="CW495" i="3"/>
  <c r="CX495" i="3"/>
  <c r="CY495" i="3"/>
  <c r="CZ495" i="3"/>
  <c r="DB495" i="3" s="1"/>
  <c r="DA495" i="3"/>
  <c r="DC495" i="3"/>
  <c r="A496" i="3"/>
  <c r="Y496" i="3"/>
  <c r="CX496" i="3" s="1"/>
  <c r="CY496" i="3"/>
  <c r="CZ496" i="3"/>
  <c r="DA496" i="3"/>
  <c r="DB496" i="3"/>
  <c r="DC496" i="3"/>
  <c r="A497" i="3"/>
  <c r="Y497" i="3"/>
  <c r="CU497" i="3"/>
  <c r="CV497" i="3"/>
  <c r="CX497" i="3"/>
  <c r="DH497" i="3" s="1"/>
  <c r="CY497" i="3"/>
  <c r="CZ497" i="3"/>
  <c r="DB497" i="3" s="1"/>
  <c r="DA497" i="3"/>
  <c r="DC497" i="3"/>
  <c r="DF497" i="3"/>
  <c r="DG497" i="3"/>
  <c r="A498" i="3"/>
  <c r="Y498" i="3"/>
  <c r="CX498" i="3"/>
  <c r="CY498" i="3"/>
  <c r="CZ498" i="3"/>
  <c r="DA498" i="3"/>
  <c r="DB498" i="3"/>
  <c r="DC498" i="3"/>
  <c r="DF498" i="3"/>
  <c r="DG498" i="3"/>
  <c r="DH498" i="3"/>
  <c r="DI498" i="3"/>
  <c r="DJ498" i="3" s="1"/>
  <c r="A499" i="3"/>
  <c r="Y499" i="3"/>
  <c r="CY499" i="3"/>
  <c r="CZ499" i="3"/>
  <c r="DA499" i="3"/>
  <c r="DB499" i="3"/>
  <c r="DC499" i="3"/>
  <c r="A500" i="3"/>
  <c r="Y500" i="3"/>
  <c r="CX500" i="3" s="1"/>
  <c r="CW500" i="3"/>
  <c r="CY500" i="3"/>
  <c r="CZ500" i="3"/>
  <c r="DB500" i="3" s="1"/>
  <c r="DA500" i="3"/>
  <c r="DC500" i="3"/>
  <c r="A501" i="3"/>
  <c r="Y501" i="3"/>
  <c r="CW501" i="3"/>
  <c r="CX501" i="3"/>
  <c r="CY501" i="3"/>
  <c r="CZ501" i="3"/>
  <c r="DB501" i="3" s="1"/>
  <c r="DA501" i="3"/>
  <c r="DC501" i="3"/>
  <c r="DF501" i="3"/>
  <c r="A502" i="3"/>
  <c r="Y502" i="3"/>
  <c r="CV502" i="3" s="1"/>
  <c r="CU502" i="3"/>
  <c r="CX502" i="3"/>
  <c r="CY502" i="3"/>
  <c r="CZ502" i="3"/>
  <c r="DA502" i="3"/>
  <c r="DB502" i="3"/>
  <c r="DC502" i="3"/>
  <c r="DF502" i="3"/>
  <c r="DG502" i="3"/>
  <c r="DH502" i="3"/>
  <c r="DI502" i="3"/>
  <c r="DJ502" i="3" s="1"/>
  <c r="A503" i="3"/>
  <c r="Y503" i="3"/>
  <c r="CX503" i="3"/>
  <c r="CY503" i="3"/>
  <c r="CZ503" i="3"/>
  <c r="DB503" i="3" s="1"/>
  <c r="DA503" i="3"/>
  <c r="DC503" i="3"/>
  <c r="DF503" i="3"/>
  <c r="DG503" i="3"/>
  <c r="DH503" i="3"/>
  <c r="DI503" i="3"/>
  <c r="DJ503" i="3" s="1"/>
  <c r="A504" i="3"/>
  <c r="Y504" i="3"/>
  <c r="CW504" i="3"/>
  <c r="CX504" i="3"/>
  <c r="CY504" i="3"/>
  <c r="CZ504" i="3"/>
  <c r="DB504" i="3" s="1"/>
  <c r="DA504" i="3"/>
  <c r="DC504" i="3"/>
  <c r="A505" i="3"/>
  <c r="Y505" i="3"/>
  <c r="CX505" i="3" s="1"/>
  <c r="CW505" i="3"/>
  <c r="CY505" i="3"/>
  <c r="CZ505" i="3"/>
  <c r="DA505" i="3"/>
  <c r="DB505" i="3"/>
  <c r="DC505" i="3"/>
  <c r="A506" i="3"/>
  <c r="Y506" i="3"/>
  <c r="CX506" i="3"/>
  <c r="CY506" i="3"/>
  <c r="CZ506" i="3"/>
  <c r="DA506" i="3"/>
  <c r="DB506" i="3"/>
  <c r="DC506" i="3"/>
  <c r="DF506" i="3"/>
  <c r="DJ506" i="3" s="1"/>
  <c r="DG506" i="3"/>
  <c r="DH506" i="3"/>
  <c r="DI506" i="3"/>
  <c r="A507" i="3"/>
  <c r="Y507" i="3"/>
  <c r="CX507" i="3"/>
  <c r="CY507" i="3"/>
  <c r="CZ507" i="3"/>
  <c r="DB507" i="3" s="1"/>
  <c r="DA507" i="3"/>
  <c r="DC507" i="3"/>
  <c r="DF507" i="3"/>
  <c r="DG507" i="3"/>
  <c r="DH507" i="3"/>
  <c r="DI507" i="3"/>
  <c r="DJ507" i="3"/>
  <c r="A508" i="3"/>
  <c r="Y508" i="3"/>
  <c r="CX508" i="3"/>
  <c r="DF508" i="3" s="1"/>
  <c r="DJ508" i="3" s="1"/>
  <c r="CY508" i="3"/>
  <c r="CZ508" i="3"/>
  <c r="DA508" i="3"/>
  <c r="DB508" i="3"/>
  <c r="DC508" i="3"/>
  <c r="A509" i="3"/>
  <c r="Y509" i="3"/>
  <c r="CU509" i="3"/>
  <c r="CV509" i="3"/>
  <c r="CX509" i="3"/>
  <c r="DF509" i="3" s="1"/>
  <c r="CY509" i="3"/>
  <c r="CZ509" i="3"/>
  <c r="DA509" i="3"/>
  <c r="DB509" i="3"/>
  <c r="DC509" i="3"/>
  <c r="A510" i="3"/>
  <c r="Y510" i="3"/>
  <c r="CX510" i="3"/>
  <c r="CY510" i="3"/>
  <c r="CZ510" i="3"/>
  <c r="DA510" i="3"/>
  <c r="DB510" i="3"/>
  <c r="DC510" i="3"/>
  <c r="DF510" i="3"/>
  <c r="DG510" i="3"/>
  <c r="DH510" i="3"/>
  <c r="DI510" i="3"/>
  <c r="DJ510" i="3" s="1"/>
  <c r="A511" i="3"/>
  <c r="Y511" i="3"/>
  <c r="CW511" i="3"/>
  <c r="CX511" i="3"/>
  <c r="CY511" i="3"/>
  <c r="CZ511" i="3"/>
  <c r="DA511" i="3"/>
  <c r="DB511" i="3"/>
  <c r="DC511" i="3"/>
  <c r="DF511" i="3"/>
  <c r="DG511" i="3"/>
  <c r="DH511" i="3"/>
  <c r="DI511" i="3"/>
  <c r="DJ511" i="3"/>
  <c r="A512" i="3"/>
  <c r="Y512" i="3"/>
  <c r="CX512" i="3" s="1"/>
  <c r="CW512" i="3"/>
  <c r="CY512" i="3"/>
  <c r="CZ512" i="3"/>
  <c r="DA512" i="3"/>
  <c r="DB512" i="3"/>
  <c r="DC512" i="3"/>
  <c r="A513" i="3"/>
  <c r="Y513" i="3"/>
  <c r="CX513" i="3" s="1"/>
  <c r="CY513" i="3"/>
  <c r="CZ513" i="3"/>
  <c r="DA513" i="3"/>
  <c r="DB513" i="3"/>
  <c r="DC513" i="3"/>
  <c r="A514" i="3"/>
  <c r="Y514" i="3"/>
  <c r="CX514" i="3"/>
  <c r="CY514" i="3"/>
  <c r="CZ514" i="3"/>
  <c r="DA514" i="3"/>
  <c r="DB514" i="3"/>
  <c r="DC514" i="3"/>
  <c r="DF514" i="3"/>
  <c r="DJ514" i="3" s="1"/>
  <c r="DG514" i="3"/>
  <c r="DH514" i="3"/>
  <c r="DI514" i="3"/>
  <c r="A515" i="3"/>
  <c r="Y515" i="3"/>
  <c r="CU515" i="3"/>
  <c r="CV515" i="3"/>
  <c r="CX515" i="3"/>
  <c r="CY515" i="3"/>
  <c r="CZ515" i="3"/>
  <c r="DA515" i="3"/>
  <c r="DB515" i="3"/>
  <c r="DC515" i="3"/>
  <c r="DF515" i="3"/>
  <c r="DG515" i="3"/>
  <c r="DH515" i="3"/>
  <c r="DI515" i="3"/>
  <c r="DJ515" i="3" s="1"/>
  <c r="A516" i="3"/>
  <c r="Y516" i="3"/>
  <c r="CX516" i="3" s="1"/>
  <c r="CY516" i="3"/>
  <c r="CZ516" i="3"/>
  <c r="DA516" i="3"/>
  <c r="DB516" i="3"/>
  <c r="DC516" i="3"/>
  <c r="A517" i="3"/>
  <c r="Y517" i="3"/>
  <c r="CW517" i="3" s="1"/>
  <c r="CY517" i="3"/>
  <c r="CZ517" i="3"/>
  <c r="DB517" i="3" s="1"/>
  <c r="DA517" i="3"/>
  <c r="DC517" i="3"/>
  <c r="A518" i="3"/>
  <c r="Y518" i="3"/>
  <c r="CW518" i="3"/>
  <c r="CX518" i="3"/>
  <c r="DH518" i="3" s="1"/>
  <c r="CY518" i="3"/>
  <c r="CZ518" i="3"/>
  <c r="DA518" i="3"/>
  <c r="DB518" i="3"/>
  <c r="DC518" i="3"/>
  <c r="DF518" i="3"/>
  <c r="DG518" i="3"/>
  <c r="DJ518" i="3" s="1"/>
  <c r="A519" i="3"/>
  <c r="Y519" i="3"/>
  <c r="CX519" i="3" s="1"/>
  <c r="CW519" i="3"/>
  <c r="CY519" i="3"/>
  <c r="CZ519" i="3"/>
  <c r="DA519" i="3"/>
  <c r="DB519" i="3"/>
  <c r="DC519" i="3"/>
  <c r="DF519" i="3"/>
  <c r="DH519" i="3"/>
  <c r="A520" i="3"/>
  <c r="Y520" i="3"/>
  <c r="CV520" i="3" s="1"/>
  <c r="CU520" i="3"/>
  <c r="CX520" i="3"/>
  <c r="CY520" i="3"/>
  <c r="CZ520" i="3"/>
  <c r="DB520" i="3" s="1"/>
  <c r="DA520" i="3"/>
  <c r="DC520" i="3"/>
  <c r="DF520" i="3"/>
  <c r="DG520" i="3"/>
  <c r="DH520" i="3"/>
  <c r="DI520" i="3"/>
  <c r="DJ520" i="3" s="1"/>
  <c r="A521" i="3"/>
  <c r="Y521" i="3"/>
  <c r="CX521" i="3"/>
  <c r="DF521" i="3" s="1"/>
  <c r="CY521" i="3"/>
  <c r="CZ521" i="3"/>
  <c r="DB521" i="3" s="1"/>
  <c r="DA521" i="3"/>
  <c r="DC521" i="3"/>
  <c r="A522" i="3"/>
  <c r="Y522" i="3"/>
  <c r="CW522" i="3"/>
  <c r="CX522" i="3"/>
  <c r="CY522" i="3"/>
  <c r="CZ522" i="3"/>
  <c r="DB522" i="3" s="1"/>
  <c r="DA522" i="3"/>
  <c r="DC522" i="3"/>
  <c r="A523" i="3"/>
  <c r="Y523" i="3"/>
  <c r="CW523" i="3"/>
  <c r="CX523" i="3"/>
  <c r="CY523" i="3"/>
  <c r="CZ523" i="3"/>
  <c r="DA523" i="3"/>
  <c r="DB523" i="3"/>
  <c r="DC523" i="3"/>
  <c r="DF523" i="3"/>
  <c r="DG523" i="3"/>
  <c r="DJ523" i="3" s="1"/>
  <c r="DH523" i="3"/>
  <c r="DI523" i="3"/>
  <c r="A524" i="3"/>
  <c r="Y524" i="3"/>
  <c r="CU524" i="3"/>
  <c r="CV524" i="3"/>
  <c r="CX524" i="3"/>
  <c r="CY524" i="3"/>
  <c r="CZ524" i="3"/>
  <c r="DA524" i="3"/>
  <c r="DB524" i="3"/>
  <c r="DC524" i="3"/>
  <c r="DF524" i="3"/>
  <c r="DG524" i="3"/>
  <c r="DH524" i="3"/>
  <c r="DI524" i="3"/>
  <c r="DJ524" i="3" s="1"/>
  <c r="A525" i="3"/>
  <c r="Y525" i="3"/>
  <c r="CX525" i="3" s="1"/>
  <c r="CY525" i="3"/>
  <c r="CZ525" i="3"/>
  <c r="DA525" i="3"/>
  <c r="DB525" i="3"/>
  <c r="DC525" i="3"/>
  <c r="A526" i="3"/>
  <c r="Y526" i="3"/>
  <c r="CW526" i="3" s="1"/>
  <c r="CY526" i="3"/>
  <c r="CZ526" i="3"/>
  <c r="DB526" i="3" s="1"/>
  <c r="DA526" i="3"/>
  <c r="DC526" i="3"/>
  <c r="A527" i="3"/>
  <c r="Y527" i="3"/>
  <c r="CW527" i="3"/>
  <c r="CX527" i="3"/>
  <c r="DH527" i="3" s="1"/>
  <c r="CY527" i="3"/>
  <c r="CZ527" i="3"/>
  <c r="DA527" i="3"/>
  <c r="DB527" i="3"/>
  <c r="DC527" i="3"/>
  <c r="DF527" i="3"/>
  <c r="DG527" i="3"/>
  <c r="DJ527" i="3" s="1"/>
  <c r="A528" i="3"/>
  <c r="Y528" i="3"/>
  <c r="CV528" i="3" s="1"/>
  <c r="CU528" i="3"/>
  <c r="CX528" i="3"/>
  <c r="CY528" i="3"/>
  <c r="CZ528" i="3"/>
  <c r="DA528" i="3"/>
  <c r="DB528" i="3"/>
  <c r="DC528" i="3"/>
  <c r="DF528" i="3"/>
  <c r="DG528" i="3"/>
  <c r="DH528" i="3"/>
  <c r="DI528" i="3"/>
  <c r="DJ528" i="3"/>
  <c r="A529" i="3"/>
  <c r="Y529" i="3"/>
  <c r="CW529" i="3" s="1"/>
  <c r="CX529" i="3"/>
  <c r="CY529" i="3"/>
  <c r="CZ529" i="3"/>
  <c r="DB529" i="3" s="1"/>
  <c r="DA529" i="3"/>
  <c r="DC529" i="3"/>
  <c r="DF529" i="3"/>
  <c r="DG529" i="3"/>
  <c r="DH529" i="3"/>
  <c r="DJ529" i="3" s="1"/>
  <c r="DI529" i="3"/>
  <c r="A530" i="3"/>
  <c r="Y530" i="3"/>
  <c r="CX530" i="3"/>
  <c r="DF530" i="3" s="1"/>
  <c r="DJ530" i="3" s="1"/>
  <c r="CY530" i="3"/>
  <c r="CZ530" i="3"/>
  <c r="DA530" i="3"/>
  <c r="DB530" i="3"/>
  <c r="DC530" i="3"/>
  <c r="A531" i="3"/>
  <c r="Y531" i="3"/>
  <c r="CX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X558" i="3" s="1"/>
  <c r="CY558" i="3"/>
  <c r="CZ558" i="3"/>
  <c r="DA558" i="3"/>
  <c r="DB558" i="3"/>
  <c r="DC5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W28" i="1"/>
  <c r="AC28" i="1"/>
  <c r="AE28" i="1"/>
  <c r="AD28" i="1" s="1"/>
  <c r="AF28" i="1"/>
  <c r="AG28" i="1"/>
  <c r="AH28" i="1"/>
  <c r="AI28" i="1"/>
  <c r="AJ28" i="1"/>
  <c r="CX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 s="1"/>
  <c r="GX28" i="1" s="1"/>
  <c r="I29" i="1"/>
  <c r="R29" i="1" s="1"/>
  <c r="Q29" i="1"/>
  <c r="S29" i="1"/>
  <c r="W29" i="1"/>
  <c r="AC29" i="1"/>
  <c r="AE29" i="1"/>
  <c r="AD29" i="1" s="1"/>
  <c r="AF29" i="1"/>
  <c r="AG29" i="1"/>
  <c r="CU29" i="1" s="1"/>
  <c r="T29" i="1" s="1"/>
  <c r="AH29" i="1"/>
  <c r="CV29" i="1" s="1"/>
  <c r="U29" i="1" s="1"/>
  <c r="AI29" i="1"/>
  <c r="AJ29" i="1"/>
  <c r="CX29" i="1" s="1"/>
  <c r="CQ29" i="1"/>
  <c r="P29" i="1" s="1"/>
  <c r="CR29" i="1"/>
  <c r="CS29" i="1"/>
  <c r="CT29" i="1"/>
  <c r="CW29" i="1"/>
  <c r="V29" i="1" s="1"/>
  <c r="FR29" i="1"/>
  <c r="GL29" i="1"/>
  <c r="GO29" i="1"/>
  <c r="GP29" i="1"/>
  <c r="GV29" i="1"/>
  <c r="HC29" i="1" s="1"/>
  <c r="GX29" i="1" s="1"/>
  <c r="I30" i="1"/>
  <c r="R30" i="1" s="1"/>
  <c r="AC30" i="1"/>
  <c r="AD30" i="1"/>
  <c r="AE30" i="1"/>
  <c r="AF30" i="1"/>
  <c r="AG30" i="1"/>
  <c r="CU30" i="1" s="1"/>
  <c r="T30" i="1" s="1"/>
  <c r="AH30" i="1"/>
  <c r="CV30" i="1" s="1"/>
  <c r="U30" i="1" s="1"/>
  <c r="AI30" i="1"/>
  <c r="AJ30" i="1"/>
  <c r="CQ30" i="1"/>
  <c r="P30" i="1" s="1"/>
  <c r="CR30" i="1"/>
  <c r="Q30" i="1" s="1"/>
  <c r="CS30" i="1"/>
  <c r="CT30" i="1"/>
  <c r="S30" i="1" s="1"/>
  <c r="CW30" i="1"/>
  <c r="V30" i="1" s="1"/>
  <c r="CX30" i="1"/>
  <c r="W30" i="1" s="1"/>
  <c r="FR30" i="1"/>
  <c r="GL30" i="1"/>
  <c r="GO30" i="1"/>
  <c r="GP30" i="1"/>
  <c r="GV30" i="1"/>
  <c r="HC30" i="1"/>
  <c r="GX30" i="1" s="1"/>
  <c r="I31" i="1"/>
  <c r="P31" i="1"/>
  <c r="S31" i="1"/>
  <c r="V31" i="1"/>
  <c r="AC31" i="1"/>
  <c r="AE31" i="1"/>
  <c r="AD31" i="1" s="1"/>
  <c r="AF31" i="1"/>
  <c r="AB31" i="1" s="1"/>
  <c r="AG31" i="1"/>
  <c r="AH31" i="1"/>
  <c r="AI31" i="1"/>
  <c r="AJ31" i="1"/>
  <c r="CQ31" i="1"/>
  <c r="CR31" i="1"/>
  <c r="Q31" i="1" s="1"/>
  <c r="CS31" i="1"/>
  <c r="R31" i="1" s="1"/>
  <c r="CT31" i="1"/>
  <c r="CU31" i="1"/>
  <c r="T31" i="1" s="1"/>
  <c r="CV31" i="1"/>
  <c r="U31" i="1" s="1"/>
  <c r="CW31" i="1"/>
  <c r="CX31" i="1"/>
  <c r="W31" i="1" s="1"/>
  <c r="CY31" i="1"/>
  <c r="X31" i="1" s="1"/>
  <c r="CZ31" i="1"/>
  <c r="Y31" i="1" s="1"/>
  <c r="FR31" i="1"/>
  <c r="GL31" i="1"/>
  <c r="GO31" i="1"/>
  <c r="GP31" i="1"/>
  <c r="GV31" i="1"/>
  <c r="HC31" i="1" s="1"/>
  <c r="GX31" i="1" s="1"/>
  <c r="C32" i="1"/>
  <c r="D32" i="1"/>
  <c r="V32" i="1"/>
  <c r="G76" i="6" s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FR32" i="1"/>
  <c r="GL32" i="1"/>
  <c r="GO32" i="1"/>
  <c r="GP32" i="1"/>
  <c r="GV32" i="1"/>
  <c r="HC32" i="1"/>
  <c r="GX32" i="1" s="1"/>
  <c r="I33" i="1"/>
  <c r="R33" i="1"/>
  <c r="S33" i="1"/>
  <c r="CZ33" i="1" s="1"/>
  <c r="Y33" i="1" s="1"/>
  <c r="T33" i="1"/>
  <c r="W33" i="1"/>
  <c r="AC33" i="1"/>
  <c r="AB33" i="1" s="1"/>
  <c r="AD33" i="1"/>
  <c r="AE33" i="1"/>
  <c r="AF33" i="1"/>
  <c r="AG33" i="1"/>
  <c r="CU33" i="1" s="1"/>
  <c r="AH33" i="1"/>
  <c r="AI33" i="1"/>
  <c r="AJ33" i="1"/>
  <c r="CX33" i="1" s="1"/>
  <c r="CQ33" i="1"/>
  <c r="P33" i="1" s="1"/>
  <c r="CR33" i="1"/>
  <c r="Q33" i="1" s="1"/>
  <c r="CS33" i="1"/>
  <c r="CT33" i="1"/>
  <c r="CV33" i="1"/>
  <c r="U33" i="1" s="1"/>
  <c r="CW33" i="1"/>
  <c r="V33" i="1" s="1"/>
  <c r="FR33" i="1"/>
  <c r="GL33" i="1"/>
  <c r="GO33" i="1"/>
  <c r="GP33" i="1"/>
  <c r="GV33" i="1"/>
  <c r="HC33" i="1"/>
  <c r="GX33" i="1" s="1"/>
  <c r="I34" i="1"/>
  <c r="P34" i="1" s="1"/>
  <c r="R34" i="1"/>
  <c r="S34" i="1"/>
  <c r="U34" i="1"/>
  <c r="W34" i="1"/>
  <c r="AC34" i="1"/>
  <c r="AE34" i="1"/>
  <c r="AD34" i="1" s="1"/>
  <c r="AB34" i="1" s="1"/>
  <c r="AF34" i="1"/>
  <c r="AG34" i="1"/>
  <c r="AH34" i="1"/>
  <c r="AI34" i="1"/>
  <c r="AJ34" i="1"/>
  <c r="CX34" i="1" s="1"/>
  <c r="CQ34" i="1"/>
  <c r="CR34" i="1"/>
  <c r="CS34" i="1"/>
  <c r="CT34" i="1"/>
  <c r="CU34" i="1"/>
  <c r="T34" i="1" s="1"/>
  <c r="CV34" i="1"/>
  <c r="CW34" i="1"/>
  <c r="V34" i="1" s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O35" i="1"/>
  <c r="GP35" i="1"/>
  <c r="GV35" i="1"/>
  <c r="HC35" i="1" s="1"/>
  <c r="GX35" i="1"/>
  <c r="I36" i="1"/>
  <c r="AC36" i="1"/>
  <c r="AB36" i="1" s="1"/>
  <c r="AE36" i="1"/>
  <c r="AD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CS36" i="1"/>
  <c r="CT36" i="1"/>
  <c r="FR36" i="1"/>
  <c r="GL36" i="1"/>
  <c r="GO36" i="1"/>
  <c r="GP36" i="1"/>
  <c r="GV36" i="1"/>
  <c r="HC36" i="1"/>
  <c r="AC37" i="1"/>
  <c r="AE37" i="1"/>
  <c r="AD37" i="1" s="1"/>
  <c r="AB37" i="1" s="1"/>
  <c r="AF37" i="1"/>
  <c r="AG37" i="1"/>
  <c r="CU37" i="1" s="1"/>
  <c r="AH37" i="1"/>
  <c r="CV37" i="1" s="1"/>
  <c r="AI37" i="1"/>
  <c r="CW37" i="1" s="1"/>
  <c r="AJ37" i="1"/>
  <c r="CX37" i="1" s="1"/>
  <c r="CQ37" i="1"/>
  <c r="CR37" i="1"/>
  <c r="CS37" i="1"/>
  <c r="CT37" i="1"/>
  <c r="FR37" i="1"/>
  <c r="GL37" i="1"/>
  <c r="GO37" i="1"/>
  <c r="GP37" i="1"/>
  <c r="GV37" i="1"/>
  <c r="HC37" i="1" s="1"/>
  <c r="AC38" i="1"/>
  <c r="AB38" i="1" s="1"/>
  <c r="AD38" i="1"/>
  <c r="AE38" i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FR38" i="1"/>
  <c r="GL38" i="1"/>
  <c r="GO38" i="1"/>
  <c r="GP38" i="1"/>
  <c r="GV38" i="1"/>
  <c r="HC38" i="1"/>
  <c r="C39" i="1"/>
  <c r="D39" i="1"/>
  <c r="U39" i="1"/>
  <c r="G115" i="6" s="1"/>
  <c r="W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FR39" i="1"/>
  <c r="GL39" i="1"/>
  <c r="GO39" i="1"/>
  <c r="GP39" i="1"/>
  <c r="GV39" i="1"/>
  <c r="HC39" i="1"/>
  <c r="GX39" i="1" s="1"/>
  <c r="I40" i="1"/>
  <c r="Q40" i="1"/>
  <c r="R40" i="1"/>
  <c r="S40" i="1"/>
  <c r="U40" i="1"/>
  <c r="AC40" i="1"/>
  <c r="AB40" i="1" s="1"/>
  <c r="AD40" i="1"/>
  <c r="AE40" i="1"/>
  <c r="AF40" i="1"/>
  <c r="AG40" i="1"/>
  <c r="CU40" i="1" s="1"/>
  <c r="T40" i="1" s="1"/>
  <c r="AH40" i="1"/>
  <c r="CV40" i="1" s="1"/>
  <c r="AI40" i="1"/>
  <c r="CW40" i="1" s="1"/>
  <c r="V40" i="1" s="1"/>
  <c r="AJ40" i="1"/>
  <c r="CX40" i="1" s="1"/>
  <c r="W40" i="1" s="1"/>
  <c r="CQ40" i="1"/>
  <c r="P40" i="1" s="1"/>
  <c r="CP40" i="1" s="1"/>
  <c r="O40" i="1" s="1"/>
  <c r="CR40" i="1"/>
  <c r="CS40" i="1"/>
  <c r="CT40" i="1"/>
  <c r="FR40" i="1"/>
  <c r="GL40" i="1"/>
  <c r="GO40" i="1"/>
  <c r="GP40" i="1"/>
  <c r="GV40" i="1"/>
  <c r="HC40" i="1"/>
  <c r="GX40" i="1" s="1"/>
  <c r="I41" i="1"/>
  <c r="Q41" i="1" s="1"/>
  <c r="P41" i="1"/>
  <c r="AC41" i="1"/>
  <c r="AE41" i="1"/>
  <c r="AD41" i="1" s="1"/>
  <c r="AF41" i="1"/>
  <c r="AG41" i="1"/>
  <c r="CU41" i="1" s="1"/>
  <c r="AH41" i="1"/>
  <c r="CV41" i="1" s="1"/>
  <c r="AI41" i="1"/>
  <c r="CW41" i="1" s="1"/>
  <c r="AJ41" i="1"/>
  <c r="CX41" i="1" s="1"/>
  <c r="CQ41" i="1"/>
  <c r="CR41" i="1"/>
  <c r="CS41" i="1"/>
  <c r="CT41" i="1"/>
  <c r="S41" i="1" s="1"/>
  <c r="FR41" i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BB43" i="1"/>
  <c r="BB26" i="1" s="1"/>
  <c r="BX43" i="1"/>
  <c r="BX26" i="1" s="1"/>
  <c r="CK43" i="1"/>
  <c r="CK26" i="1" s="1"/>
  <c r="CL43" i="1"/>
  <c r="CL26" i="1" s="1"/>
  <c r="CM43" i="1"/>
  <c r="CM26" i="1" s="1"/>
  <c r="D73" i="1"/>
  <c r="B75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U77" i="1"/>
  <c r="G165" i="6" s="1"/>
  <c r="V77" i="1"/>
  <c r="G168" i="6" s="1"/>
  <c r="W77" i="1"/>
  <c r="AC77" i="1"/>
  <c r="AE77" i="1"/>
  <c r="AD77" i="1" s="1"/>
  <c r="AF77" i="1"/>
  <c r="AG77" i="1"/>
  <c r="CU77" i="1" s="1"/>
  <c r="T77" i="1" s="1"/>
  <c r="AH77" i="1"/>
  <c r="AI77" i="1"/>
  <c r="AJ77" i="1"/>
  <c r="CQ77" i="1"/>
  <c r="CR77" i="1"/>
  <c r="CS77" i="1"/>
  <c r="CT77" i="1"/>
  <c r="CV77" i="1"/>
  <c r="CW77" i="1"/>
  <c r="CX77" i="1"/>
  <c r="FR77" i="1"/>
  <c r="GL77" i="1"/>
  <c r="GO77" i="1"/>
  <c r="GP77" i="1"/>
  <c r="GV77" i="1"/>
  <c r="HC77" i="1"/>
  <c r="GX77" i="1" s="1"/>
  <c r="CJ80" i="1" s="1"/>
  <c r="CJ75" i="1" s="1"/>
  <c r="C78" i="1"/>
  <c r="D78" i="1"/>
  <c r="U78" i="1"/>
  <c r="V78" i="1"/>
  <c r="AC78" i="1"/>
  <c r="AE78" i="1"/>
  <c r="AD78" i="1" s="1"/>
  <c r="AF78" i="1"/>
  <c r="AG78" i="1"/>
  <c r="AH78" i="1"/>
  <c r="AI78" i="1"/>
  <c r="AJ78" i="1"/>
  <c r="CQ78" i="1"/>
  <c r="CR78" i="1"/>
  <c r="CS78" i="1"/>
  <c r="CT78" i="1"/>
  <c r="CU78" i="1"/>
  <c r="T78" i="1" s="1"/>
  <c r="CV78" i="1"/>
  <c r="CW78" i="1"/>
  <c r="CX78" i="1"/>
  <c r="W78" i="1" s="1"/>
  <c r="AJ80" i="1" s="1"/>
  <c r="FR78" i="1"/>
  <c r="GL78" i="1"/>
  <c r="GO78" i="1"/>
  <c r="GP78" i="1"/>
  <c r="GV78" i="1"/>
  <c r="HC78" i="1"/>
  <c r="GX78" i="1" s="1"/>
  <c r="B80" i="1"/>
  <c r="C80" i="1"/>
  <c r="C75" i="1" s="1"/>
  <c r="D80" i="1"/>
  <c r="D75" i="1" s="1"/>
  <c r="F80" i="1"/>
  <c r="F75" i="1" s="1"/>
  <c r="G80" i="1"/>
  <c r="G75" i="1" s="1"/>
  <c r="AG80" i="1"/>
  <c r="BA80" i="1"/>
  <c r="BB80" i="1"/>
  <c r="BD80" i="1"/>
  <c r="BX80" i="1"/>
  <c r="AO80" i="1" s="1"/>
  <c r="CK80" i="1"/>
  <c r="CK75" i="1" s="1"/>
  <c r="CL80" i="1"/>
  <c r="CM80" i="1"/>
  <c r="CM75" i="1" s="1"/>
  <c r="D110" i="1"/>
  <c r="E112" i="1"/>
  <c r="G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L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I114" i="1"/>
  <c r="K114" i="1"/>
  <c r="AC114" i="1"/>
  <c r="AE114" i="1"/>
  <c r="AD114" i="1" s="1"/>
  <c r="AF114" i="1"/>
  <c r="AG114" i="1"/>
  <c r="CU114" i="1" s="1"/>
  <c r="T114" i="1" s="1"/>
  <c r="AG118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FR114" i="1"/>
  <c r="GL114" i="1"/>
  <c r="GN114" i="1"/>
  <c r="GP114" i="1"/>
  <c r="GV114" i="1"/>
  <c r="GX114" i="1"/>
  <c r="HC114" i="1"/>
  <c r="C115" i="1"/>
  <c r="D115" i="1"/>
  <c r="I115" i="1"/>
  <c r="K115" i="1"/>
  <c r="W115" i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T115" i="1" s="1"/>
  <c r="CV115" i="1"/>
  <c r="CW115" i="1"/>
  <c r="CX115" i="1"/>
  <c r="FR115" i="1"/>
  <c r="GL115" i="1"/>
  <c r="GN115" i="1"/>
  <c r="GP115" i="1"/>
  <c r="GV115" i="1"/>
  <c r="HC115" i="1"/>
  <c r="GX115" i="1" s="1"/>
  <c r="C116" i="1"/>
  <c r="D116" i="1"/>
  <c r="T116" i="1"/>
  <c r="U116" i="1"/>
  <c r="G277" i="6" s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CV116" i="1"/>
  <c r="CW116" i="1"/>
  <c r="FR116" i="1"/>
  <c r="GL116" i="1"/>
  <c r="GN116" i="1"/>
  <c r="GP116" i="1"/>
  <c r="GV116" i="1"/>
  <c r="HC116" i="1" s="1"/>
  <c r="GX116" i="1" s="1"/>
  <c r="B118" i="1"/>
  <c r="B112" i="1" s="1"/>
  <c r="C118" i="1"/>
  <c r="C112" i="1" s="1"/>
  <c r="D118" i="1"/>
  <c r="D112" i="1" s="1"/>
  <c r="F118" i="1"/>
  <c r="F112" i="1" s="1"/>
  <c r="G118" i="1"/>
  <c r="BC118" i="1"/>
  <c r="BC112" i="1" s="1"/>
  <c r="BX118" i="1"/>
  <c r="BX112" i="1" s="1"/>
  <c r="CJ118" i="1"/>
  <c r="BA118" i="1" s="1"/>
  <c r="CK118" i="1"/>
  <c r="CL118" i="1"/>
  <c r="CM118" i="1"/>
  <c r="CM112" i="1" s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K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U152" i="1"/>
  <c r="G330" i="6" s="1"/>
  <c r="V152" i="1"/>
  <c r="G333" i="6" s="1"/>
  <c r="AC152" i="1"/>
  <c r="AE152" i="1"/>
  <c r="AD152" i="1" s="1"/>
  <c r="AF152" i="1"/>
  <c r="AG152" i="1"/>
  <c r="CU152" i="1" s="1"/>
  <c r="T152" i="1" s="1"/>
  <c r="AH152" i="1"/>
  <c r="AI152" i="1"/>
  <c r="AJ152" i="1"/>
  <c r="CX152" i="1" s="1"/>
  <c r="W152" i="1" s="1"/>
  <c r="CQ152" i="1"/>
  <c r="CR152" i="1"/>
  <c r="CS152" i="1"/>
  <c r="CT152" i="1"/>
  <c r="CV152" i="1"/>
  <c r="CW152" i="1"/>
  <c r="FR152" i="1"/>
  <c r="GL152" i="1"/>
  <c r="GO152" i="1"/>
  <c r="GP152" i="1"/>
  <c r="GV152" i="1"/>
  <c r="HC152" i="1"/>
  <c r="GX152" i="1" s="1"/>
  <c r="I153" i="1"/>
  <c r="AC153" i="1"/>
  <c r="AB153" i="1" s="1"/>
  <c r="AE153" i="1"/>
  <c r="AD153" i="1" s="1"/>
  <c r="AF153" i="1"/>
  <c r="AG153" i="1"/>
  <c r="CU153" i="1" s="1"/>
  <c r="AH153" i="1"/>
  <c r="CV153" i="1" s="1"/>
  <c r="AI153" i="1"/>
  <c r="CW153" i="1" s="1"/>
  <c r="AJ153" i="1"/>
  <c r="CX153" i="1" s="1"/>
  <c r="CQ153" i="1"/>
  <c r="CR153" i="1"/>
  <c r="CS153" i="1"/>
  <c r="CT153" i="1"/>
  <c r="FR153" i="1"/>
  <c r="GL153" i="1"/>
  <c r="GO153" i="1"/>
  <c r="GP153" i="1"/>
  <c r="GV153" i="1"/>
  <c r="HC153" i="1" s="1"/>
  <c r="GX153" i="1" s="1"/>
  <c r="I154" i="1"/>
  <c r="Q154" i="1"/>
  <c r="R154" i="1"/>
  <c r="U154" i="1"/>
  <c r="V154" i="1"/>
  <c r="AB154" i="1"/>
  <c r="AC154" i="1"/>
  <c r="AE154" i="1"/>
  <c r="AD154" i="1" s="1"/>
  <c r="AF154" i="1"/>
  <c r="AG154" i="1"/>
  <c r="AH154" i="1"/>
  <c r="AI154" i="1"/>
  <c r="AJ154" i="1"/>
  <c r="CQ154" i="1"/>
  <c r="P154" i="1" s="1"/>
  <c r="CR154" i="1"/>
  <c r="CS154" i="1"/>
  <c r="CT154" i="1"/>
  <c r="S154" i="1" s="1"/>
  <c r="CU154" i="1"/>
  <c r="T154" i="1" s="1"/>
  <c r="CV154" i="1"/>
  <c r="CW154" i="1"/>
  <c r="CX154" i="1"/>
  <c r="W154" i="1" s="1"/>
  <c r="FR154" i="1"/>
  <c r="GL154" i="1"/>
  <c r="GO154" i="1"/>
  <c r="GP154" i="1"/>
  <c r="GV154" i="1"/>
  <c r="GX154" i="1"/>
  <c r="HC154" i="1"/>
  <c r="I155" i="1"/>
  <c r="P155" i="1"/>
  <c r="Q155" i="1"/>
  <c r="U155" i="1"/>
  <c r="AC155" i="1"/>
  <c r="AE155" i="1"/>
  <c r="AD155" i="1" s="1"/>
  <c r="AB155" i="1" s="1"/>
  <c r="AF155" i="1"/>
  <c r="AG155" i="1"/>
  <c r="AH155" i="1"/>
  <c r="AI155" i="1"/>
  <c r="AJ155" i="1"/>
  <c r="CX155" i="1" s="1"/>
  <c r="W155" i="1" s="1"/>
  <c r="CQ155" i="1"/>
  <c r="CR155" i="1"/>
  <c r="CS155" i="1"/>
  <c r="R155" i="1" s="1"/>
  <c r="CT155" i="1"/>
  <c r="S155" i="1" s="1"/>
  <c r="CU155" i="1"/>
  <c r="T155" i="1" s="1"/>
  <c r="CV155" i="1"/>
  <c r="CW155" i="1"/>
  <c r="V155" i="1" s="1"/>
  <c r="FR155" i="1"/>
  <c r="GL155" i="1"/>
  <c r="GO155" i="1"/>
  <c r="GP155" i="1"/>
  <c r="GV155" i="1"/>
  <c r="HC155" i="1" s="1"/>
  <c r="GX155" i="1"/>
  <c r="I156" i="1"/>
  <c r="P156" i="1"/>
  <c r="R156" i="1"/>
  <c r="S156" i="1"/>
  <c r="AC156" i="1"/>
  <c r="AE156" i="1"/>
  <c r="AD156" i="1" s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X156" i="1" s="1"/>
  <c r="W156" i="1" s="1"/>
  <c r="CQ156" i="1"/>
  <c r="CR156" i="1"/>
  <c r="Q156" i="1" s="1"/>
  <c r="CP156" i="1" s="1"/>
  <c r="O156" i="1" s="1"/>
  <c r="CS156" i="1"/>
  <c r="CT156" i="1"/>
  <c r="FR156" i="1"/>
  <c r="GL156" i="1"/>
  <c r="GO156" i="1"/>
  <c r="GP156" i="1"/>
  <c r="GV156" i="1"/>
  <c r="HC156" i="1" s="1"/>
  <c r="GX156" i="1" s="1"/>
  <c r="I157" i="1"/>
  <c r="AC157" i="1"/>
  <c r="AD157" i="1"/>
  <c r="AE157" i="1"/>
  <c r="AF157" i="1"/>
  <c r="AG157" i="1"/>
  <c r="CU157" i="1" s="1"/>
  <c r="AH157" i="1"/>
  <c r="CV157" i="1" s="1"/>
  <c r="AI157" i="1"/>
  <c r="AJ157" i="1"/>
  <c r="CQ157" i="1"/>
  <c r="CR157" i="1"/>
  <c r="CS157" i="1"/>
  <c r="CT157" i="1"/>
  <c r="CW157" i="1"/>
  <c r="CX157" i="1"/>
  <c r="FR157" i="1"/>
  <c r="GL157" i="1"/>
  <c r="GO157" i="1"/>
  <c r="GP157" i="1"/>
  <c r="GV157" i="1"/>
  <c r="HC157" i="1" s="1"/>
  <c r="GX157" i="1" s="1"/>
  <c r="I158" i="1"/>
  <c r="P158" i="1"/>
  <c r="CP158" i="1" s="1"/>
  <c r="O158" i="1" s="1"/>
  <c r="S158" i="1"/>
  <c r="T158" i="1"/>
  <c r="AC158" i="1"/>
  <c r="AB158" i="1" s="1"/>
  <c r="AD158" i="1"/>
  <c r="AE158" i="1"/>
  <c r="AF158" i="1"/>
  <c r="AG158" i="1"/>
  <c r="AH158" i="1"/>
  <c r="AI158" i="1"/>
  <c r="AJ158" i="1"/>
  <c r="CQ158" i="1"/>
  <c r="CR158" i="1"/>
  <c r="Q158" i="1" s="1"/>
  <c r="CS158" i="1"/>
  <c r="R158" i="1" s="1"/>
  <c r="CT158" i="1"/>
  <c r="CU158" i="1"/>
  <c r="CV158" i="1"/>
  <c r="U158" i="1" s="1"/>
  <c r="CW158" i="1"/>
  <c r="V158" i="1" s="1"/>
  <c r="CX158" i="1"/>
  <c r="W158" i="1" s="1"/>
  <c r="FR158" i="1"/>
  <c r="GL158" i="1"/>
  <c r="GO158" i="1"/>
  <c r="GP158" i="1"/>
  <c r="GV158" i="1"/>
  <c r="HC158" i="1" s="1"/>
  <c r="GX158" i="1" s="1"/>
  <c r="I159" i="1"/>
  <c r="R159" i="1"/>
  <c r="S159" i="1"/>
  <c r="T159" i="1"/>
  <c r="V159" i="1"/>
  <c r="AC159" i="1"/>
  <c r="AB159" i="1" s="1"/>
  <c r="AD159" i="1"/>
  <c r="AE159" i="1"/>
  <c r="AF159" i="1"/>
  <c r="AG159" i="1"/>
  <c r="AH159" i="1"/>
  <c r="CV159" i="1" s="1"/>
  <c r="U159" i="1" s="1"/>
  <c r="AI159" i="1"/>
  <c r="CW159" i="1" s="1"/>
  <c r="AJ159" i="1"/>
  <c r="CQ159" i="1"/>
  <c r="P159" i="1" s="1"/>
  <c r="CR159" i="1"/>
  <c r="Q159" i="1" s="1"/>
  <c r="CS159" i="1"/>
  <c r="CT159" i="1"/>
  <c r="CU159" i="1"/>
  <c r="CX159" i="1"/>
  <c r="W159" i="1" s="1"/>
  <c r="FR159" i="1"/>
  <c r="GL159" i="1"/>
  <c r="GO159" i="1"/>
  <c r="GP159" i="1"/>
  <c r="GV159" i="1"/>
  <c r="HC159" i="1"/>
  <c r="GX159" i="1" s="1"/>
  <c r="I160" i="1"/>
  <c r="AC160" i="1"/>
  <c r="AB160" i="1" s="1"/>
  <c r="AD160" i="1"/>
  <c r="AE160" i="1"/>
  <c r="AF160" i="1"/>
  <c r="AG160" i="1"/>
  <c r="CU160" i="1" s="1"/>
  <c r="AH160" i="1"/>
  <c r="CV160" i="1" s="1"/>
  <c r="AI160" i="1"/>
  <c r="CW160" i="1" s="1"/>
  <c r="AJ160" i="1"/>
  <c r="CX160" i="1" s="1"/>
  <c r="CQ160" i="1"/>
  <c r="CR160" i="1"/>
  <c r="CS160" i="1"/>
  <c r="CT160" i="1"/>
  <c r="FR160" i="1"/>
  <c r="GL160" i="1"/>
  <c r="GO160" i="1"/>
  <c r="GP160" i="1"/>
  <c r="GV160" i="1"/>
  <c r="HC160" i="1" s="1"/>
  <c r="GX160" i="1" s="1"/>
  <c r="C161" i="1"/>
  <c r="D161" i="1"/>
  <c r="U161" i="1"/>
  <c r="G359" i="6" s="1"/>
  <c r="V161" i="1"/>
  <c r="G362" i="6" s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FR161" i="1"/>
  <c r="GL161" i="1"/>
  <c r="GO161" i="1"/>
  <c r="GP161" i="1"/>
  <c r="GV161" i="1"/>
  <c r="GX161" i="1"/>
  <c r="HC161" i="1"/>
  <c r="C162" i="1"/>
  <c r="D162" i="1"/>
  <c r="T162" i="1"/>
  <c r="U162" i="1"/>
  <c r="G372" i="6" s="1"/>
  <c r="V162" i="1"/>
  <c r="G375" i="6" s="1"/>
  <c r="AC162" i="1"/>
  <c r="AE162" i="1"/>
  <c r="AD162" i="1" s="1"/>
  <c r="AF162" i="1"/>
  <c r="AG162" i="1"/>
  <c r="AH162" i="1"/>
  <c r="AI162" i="1"/>
  <c r="AJ162" i="1"/>
  <c r="CX162" i="1" s="1"/>
  <c r="W162" i="1" s="1"/>
  <c r="CQ162" i="1"/>
  <c r="CR162" i="1"/>
  <c r="CS162" i="1"/>
  <c r="CT162" i="1"/>
  <c r="CU162" i="1"/>
  <c r="CV162" i="1"/>
  <c r="CW162" i="1"/>
  <c r="FR162" i="1"/>
  <c r="GL162" i="1"/>
  <c r="GO162" i="1"/>
  <c r="GP162" i="1"/>
  <c r="GV162" i="1"/>
  <c r="HC162" i="1" s="1"/>
  <c r="GX162" i="1" s="1"/>
  <c r="C163" i="1"/>
  <c r="D163" i="1"/>
  <c r="U163" i="1"/>
  <c r="G386" i="6" s="1"/>
  <c r="V163" i="1"/>
  <c r="G389" i="6" s="1"/>
  <c r="AC163" i="1"/>
  <c r="AE163" i="1"/>
  <c r="AD163" i="1" s="1"/>
  <c r="AF163" i="1"/>
  <c r="AG163" i="1"/>
  <c r="CU163" i="1" s="1"/>
  <c r="T163" i="1" s="1"/>
  <c r="AH163" i="1"/>
  <c r="AI163" i="1"/>
  <c r="AJ163" i="1"/>
  <c r="CX163" i="1" s="1"/>
  <c r="W163" i="1" s="1"/>
  <c r="CQ163" i="1"/>
  <c r="CR163" i="1"/>
  <c r="CS163" i="1"/>
  <c r="CT163" i="1"/>
  <c r="CV163" i="1"/>
  <c r="CW163" i="1"/>
  <c r="FR163" i="1"/>
  <c r="GL163" i="1"/>
  <c r="GO163" i="1"/>
  <c r="GP163" i="1"/>
  <c r="GV163" i="1"/>
  <c r="HC163" i="1" s="1"/>
  <c r="GX163" i="1" s="1"/>
  <c r="I164" i="1"/>
  <c r="R164" i="1"/>
  <c r="CY164" i="1" s="1"/>
  <c r="X164" i="1" s="1"/>
  <c r="S164" i="1"/>
  <c r="V164" i="1"/>
  <c r="W164" i="1"/>
  <c r="AC164" i="1"/>
  <c r="AB164" i="1" s="1"/>
  <c r="AD164" i="1"/>
  <c r="AE164" i="1"/>
  <c r="AF164" i="1"/>
  <c r="AG164" i="1"/>
  <c r="AH164" i="1"/>
  <c r="AI164" i="1"/>
  <c r="AJ164" i="1"/>
  <c r="CQ164" i="1"/>
  <c r="P164" i="1" s="1"/>
  <c r="CR164" i="1"/>
  <c r="Q164" i="1" s="1"/>
  <c r="CS164" i="1"/>
  <c r="CT164" i="1"/>
  <c r="CU164" i="1"/>
  <c r="T164" i="1" s="1"/>
  <c r="CV164" i="1"/>
  <c r="U164" i="1" s="1"/>
  <c r="CW164" i="1"/>
  <c r="CX164" i="1"/>
  <c r="FR164" i="1"/>
  <c r="GL164" i="1"/>
  <c r="GO164" i="1"/>
  <c r="GP164" i="1"/>
  <c r="GV164" i="1"/>
  <c r="HC164" i="1"/>
  <c r="GX164" i="1" s="1"/>
  <c r="I165" i="1"/>
  <c r="Q165" i="1" s="1"/>
  <c r="R165" i="1"/>
  <c r="U165" i="1"/>
  <c r="V165" i="1"/>
  <c r="AC165" i="1"/>
  <c r="AE165" i="1"/>
  <c r="AD165" i="1" s="1"/>
  <c r="AB165" i="1" s="1"/>
  <c r="AF165" i="1"/>
  <c r="AG165" i="1"/>
  <c r="AH165" i="1"/>
  <c r="AI165" i="1"/>
  <c r="AJ165" i="1"/>
  <c r="CQ165" i="1"/>
  <c r="P165" i="1" s="1"/>
  <c r="CR165" i="1"/>
  <c r="CS165" i="1"/>
  <c r="CT165" i="1"/>
  <c r="S165" i="1" s="1"/>
  <c r="CU165" i="1"/>
  <c r="T165" i="1" s="1"/>
  <c r="CV165" i="1"/>
  <c r="CW165" i="1"/>
  <c r="CX165" i="1"/>
  <c r="W165" i="1" s="1"/>
  <c r="FR165" i="1"/>
  <c r="GL165" i="1"/>
  <c r="GO165" i="1"/>
  <c r="GP165" i="1"/>
  <c r="GV165" i="1"/>
  <c r="HC165" i="1"/>
  <c r="GX165" i="1" s="1"/>
  <c r="I166" i="1"/>
  <c r="P166" i="1"/>
  <c r="CP166" i="1" s="1"/>
  <c r="O166" i="1" s="1"/>
  <c r="Q166" i="1"/>
  <c r="S166" i="1"/>
  <c r="U166" i="1"/>
  <c r="AB166" i="1"/>
  <c r="AC166" i="1"/>
  <c r="AD166" i="1"/>
  <c r="AE166" i="1"/>
  <c r="AF166" i="1"/>
  <c r="AG166" i="1"/>
  <c r="CU166" i="1" s="1"/>
  <c r="T166" i="1" s="1"/>
  <c r="AH166" i="1"/>
  <c r="AI166" i="1"/>
  <c r="CW166" i="1" s="1"/>
  <c r="V166" i="1" s="1"/>
  <c r="AJ166" i="1"/>
  <c r="CX166" i="1" s="1"/>
  <c r="W166" i="1" s="1"/>
  <c r="CQ166" i="1"/>
  <c r="CR166" i="1"/>
  <c r="CS166" i="1"/>
  <c r="R166" i="1" s="1"/>
  <c r="CT166" i="1"/>
  <c r="CV166" i="1"/>
  <c r="FR166" i="1"/>
  <c r="GL166" i="1"/>
  <c r="GO166" i="1"/>
  <c r="GP166" i="1"/>
  <c r="GV166" i="1"/>
  <c r="HC166" i="1" s="1"/>
  <c r="GX166" i="1" s="1"/>
  <c r="I167" i="1"/>
  <c r="P167" i="1" s="1"/>
  <c r="U167" i="1"/>
  <c r="AC167" i="1"/>
  <c r="AE167" i="1"/>
  <c r="AD167" i="1" s="1"/>
  <c r="AF167" i="1"/>
  <c r="AB167" i="1" s="1"/>
  <c r="AG167" i="1"/>
  <c r="CU167" i="1" s="1"/>
  <c r="T167" i="1" s="1"/>
  <c r="AH167" i="1"/>
  <c r="CV167" i="1" s="1"/>
  <c r="AI167" i="1"/>
  <c r="CW167" i="1" s="1"/>
  <c r="V167" i="1" s="1"/>
  <c r="AJ167" i="1"/>
  <c r="CQ167" i="1"/>
  <c r="CR167" i="1"/>
  <c r="Q167" i="1" s="1"/>
  <c r="CS167" i="1"/>
  <c r="R167" i="1" s="1"/>
  <c r="CT167" i="1"/>
  <c r="S167" i="1" s="1"/>
  <c r="CZ167" i="1" s="1"/>
  <c r="Y167" i="1" s="1"/>
  <c r="CX167" i="1"/>
  <c r="W167" i="1" s="1"/>
  <c r="FR167" i="1"/>
  <c r="GL167" i="1"/>
  <c r="GO167" i="1"/>
  <c r="GP167" i="1"/>
  <c r="GV167" i="1"/>
  <c r="HC167" i="1" s="1"/>
  <c r="GX167" i="1" s="1"/>
  <c r="I168" i="1"/>
  <c r="P168" i="1"/>
  <c r="CP168" i="1" s="1"/>
  <c r="O168" i="1" s="1"/>
  <c r="Q168" i="1"/>
  <c r="T168" i="1"/>
  <c r="U168" i="1"/>
  <c r="X168" i="1"/>
  <c r="AC168" i="1"/>
  <c r="AD168" i="1"/>
  <c r="AB168" i="1" s="1"/>
  <c r="AE168" i="1"/>
  <c r="AF168" i="1"/>
  <c r="AG168" i="1"/>
  <c r="AH168" i="1"/>
  <c r="AI168" i="1"/>
  <c r="AJ168" i="1"/>
  <c r="CQ168" i="1"/>
  <c r="CR168" i="1"/>
  <c r="CS168" i="1"/>
  <c r="R168" i="1" s="1"/>
  <c r="CT168" i="1"/>
  <c r="S168" i="1" s="1"/>
  <c r="CU168" i="1"/>
  <c r="CV168" i="1"/>
  <c r="CW168" i="1"/>
  <c r="V168" i="1" s="1"/>
  <c r="CX168" i="1"/>
  <c r="W168" i="1" s="1"/>
  <c r="CY168" i="1"/>
  <c r="FR168" i="1"/>
  <c r="GL168" i="1"/>
  <c r="GO168" i="1"/>
  <c r="GP168" i="1"/>
  <c r="GV168" i="1"/>
  <c r="HC168" i="1" s="1"/>
  <c r="GX168" i="1" s="1"/>
  <c r="I169" i="1"/>
  <c r="P169" i="1"/>
  <c r="T169" i="1"/>
  <c r="U169" i="1"/>
  <c r="AC169" i="1"/>
  <c r="AE169" i="1"/>
  <c r="AD169" i="1" s="1"/>
  <c r="AF169" i="1"/>
  <c r="AG169" i="1"/>
  <c r="AH169" i="1"/>
  <c r="AI169" i="1"/>
  <c r="CW169" i="1" s="1"/>
  <c r="V169" i="1" s="1"/>
  <c r="AJ169" i="1"/>
  <c r="CX169" i="1" s="1"/>
  <c r="W169" i="1" s="1"/>
  <c r="CQ169" i="1"/>
  <c r="CR169" i="1"/>
  <c r="Q169" i="1" s="1"/>
  <c r="CS169" i="1"/>
  <c r="R169" i="1" s="1"/>
  <c r="CT169" i="1"/>
  <c r="S169" i="1" s="1"/>
  <c r="CU169" i="1"/>
  <c r="CV169" i="1"/>
  <c r="FR169" i="1"/>
  <c r="GL169" i="1"/>
  <c r="GO169" i="1"/>
  <c r="GP169" i="1"/>
  <c r="GV169" i="1"/>
  <c r="HC169" i="1" s="1"/>
  <c r="GX169" i="1" s="1"/>
  <c r="I170" i="1"/>
  <c r="P170" i="1"/>
  <c r="R170" i="1"/>
  <c r="AC170" i="1"/>
  <c r="AE170" i="1"/>
  <c r="AD170" i="1" s="1"/>
  <c r="AF170" i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CR170" i="1"/>
  <c r="CS170" i="1"/>
  <c r="CT170" i="1"/>
  <c r="FR170" i="1"/>
  <c r="GL170" i="1"/>
  <c r="GO170" i="1"/>
  <c r="GP170" i="1"/>
  <c r="GV170" i="1"/>
  <c r="HC170" i="1" s="1"/>
  <c r="GX170" i="1" s="1"/>
  <c r="I171" i="1"/>
  <c r="S171" i="1"/>
  <c r="W171" i="1"/>
  <c r="AC171" i="1"/>
  <c r="AB171" i="1" s="1"/>
  <c r="AD171" i="1"/>
  <c r="AE171" i="1"/>
  <c r="AF171" i="1"/>
  <c r="AG171" i="1"/>
  <c r="CU171" i="1" s="1"/>
  <c r="T171" i="1" s="1"/>
  <c r="AH171" i="1"/>
  <c r="AI171" i="1"/>
  <c r="AJ171" i="1"/>
  <c r="CQ171" i="1"/>
  <c r="P171" i="1" s="1"/>
  <c r="CR171" i="1"/>
  <c r="Q171" i="1" s="1"/>
  <c r="CS171" i="1"/>
  <c r="R171" i="1" s="1"/>
  <c r="CY171" i="1" s="1"/>
  <c r="X171" i="1" s="1"/>
  <c r="CT171" i="1"/>
  <c r="CV171" i="1"/>
  <c r="U171" i="1" s="1"/>
  <c r="CW171" i="1"/>
  <c r="V171" i="1" s="1"/>
  <c r="CX171" i="1"/>
  <c r="FR171" i="1"/>
  <c r="GL171" i="1"/>
  <c r="GO171" i="1"/>
  <c r="GP171" i="1"/>
  <c r="GV171" i="1"/>
  <c r="HC171" i="1" s="1"/>
  <c r="GX171" i="1" s="1"/>
  <c r="C172" i="1"/>
  <c r="D172" i="1"/>
  <c r="T172" i="1"/>
  <c r="U172" i="1"/>
  <c r="G415" i="6" s="1"/>
  <c r="V172" i="1"/>
  <c r="G418" i="6" s="1"/>
  <c r="AC172" i="1"/>
  <c r="AE172" i="1"/>
  <c r="AD172" i="1" s="1"/>
  <c r="AF172" i="1"/>
  <c r="AG172" i="1"/>
  <c r="AH172" i="1"/>
  <c r="AI172" i="1"/>
  <c r="AJ172" i="1"/>
  <c r="CQ172" i="1"/>
  <c r="CR172" i="1"/>
  <c r="CS172" i="1"/>
  <c r="CT172" i="1"/>
  <c r="CU172" i="1"/>
  <c r="CV172" i="1"/>
  <c r="CW172" i="1"/>
  <c r="CX172" i="1"/>
  <c r="W172" i="1" s="1"/>
  <c r="FR172" i="1"/>
  <c r="GL172" i="1"/>
  <c r="GO172" i="1"/>
  <c r="GP172" i="1"/>
  <c r="GV172" i="1"/>
  <c r="GX172" i="1"/>
  <c r="HC172" i="1"/>
  <c r="C173" i="1"/>
  <c r="D173" i="1"/>
  <c r="U173" i="1"/>
  <c r="G428" i="6" s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W173" i="1" s="1"/>
  <c r="FR173" i="1"/>
  <c r="GL173" i="1"/>
  <c r="GO173" i="1"/>
  <c r="GP173" i="1"/>
  <c r="GV173" i="1"/>
  <c r="HC173" i="1" s="1"/>
  <c r="GX173" i="1" s="1"/>
  <c r="C174" i="1"/>
  <c r="D174" i="1"/>
  <c r="T174" i="1"/>
  <c r="U174" i="1"/>
  <c r="G441" i="6" s="1"/>
  <c r="V174" i="1"/>
  <c r="G444" i="6" s="1"/>
  <c r="W174" i="1"/>
  <c r="AC174" i="1"/>
  <c r="AE174" i="1"/>
  <c r="AD174" i="1" s="1"/>
  <c r="AF174" i="1"/>
  <c r="AG174" i="1"/>
  <c r="CU174" i="1" s="1"/>
  <c r="AH174" i="1"/>
  <c r="AI174" i="1"/>
  <c r="AJ174" i="1"/>
  <c r="CQ174" i="1"/>
  <c r="CR174" i="1"/>
  <c r="CS174" i="1"/>
  <c r="CT174" i="1"/>
  <c r="CV174" i="1"/>
  <c r="CW174" i="1"/>
  <c r="CX174" i="1"/>
  <c r="FR174" i="1"/>
  <c r="GL174" i="1"/>
  <c r="GO174" i="1"/>
  <c r="GP174" i="1"/>
  <c r="GV174" i="1"/>
  <c r="HC174" i="1"/>
  <c r="GX174" i="1" s="1"/>
  <c r="I175" i="1"/>
  <c r="R175" i="1" s="1"/>
  <c r="U175" i="1"/>
  <c r="X175" i="1"/>
  <c r="AB175" i="1"/>
  <c r="AC175" i="1"/>
  <c r="AD175" i="1"/>
  <c r="AE175" i="1"/>
  <c r="AF175" i="1"/>
  <c r="AG175" i="1"/>
  <c r="AH175" i="1"/>
  <c r="AI175" i="1"/>
  <c r="AJ175" i="1"/>
  <c r="CQ175" i="1"/>
  <c r="P175" i="1" s="1"/>
  <c r="CR175" i="1"/>
  <c r="CS175" i="1"/>
  <c r="CT175" i="1"/>
  <c r="S175" i="1" s="1"/>
  <c r="CU175" i="1"/>
  <c r="T175" i="1" s="1"/>
  <c r="CV175" i="1"/>
  <c r="CW175" i="1"/>
  <c r="V175" i="1" s="1"/>
  <c r="CX175" i="1"/>
  <c r="W175" i="1" s="1"/>
  <c r="CY175" i="1"/>
  <c r="FR175" i="1"/>
  <c r="GL175" i="1"/>
  <c r="GO175" i="1"/>
  <c r="GP175" i="1"/>
  <c r="GV175" i="1"/>
  <c r="HC175" i="1"/>
  <c r="I176" i="1"/>
  <c r="P176" i="1"/>
  <c r="CP176" i="1" s="1"/>
  <c r="O176" i="1" s="1"/>
  <c r="Q176" i="1"/>
  <c r="AC176" i="1"/>
  <c r="AB176" i="1" s="1"/>
  <c r="AD176" i="1"/>
  <c r="AE176" i="1"/>
  <c r="AF176" i="1"/>
  <c r="AG176" i="1"/>
  <c r="CU176" i="1" s="1"/>
  <c r="T176" i="1" s="1"/>
  <c r="AH176" i="1"/>
  <c r="CV176" i="1" s="1"/>
  <c r="U176" i="1" s="1"/>
  <c r="AI176" i="1"/>
  <c r="AJ176" i="1"/>
  <c r="CX176" i="1" s="1"/>
  <c r="W176" i="1" s="1"/>
  <c r="CQ176" i="1"/>
  <c r="CR176" i="1"/>
  <c r="CS176" i="1"/>
  <c r="R176" i="1" s="1"/>
  <c r="CT176" i="1"/>
  <c r="S176" i="1" s="1"/>
  <c r="CW176" i="1"/>
  <c r="V176" i="1" s="1"/>
  <c r="FR176" i="1"/>
  <c r="GL176" i="1"/>
  <c r="GO176" i="1"/>
  <c r="GP176" i="1"/>
  <c r="GV176" i="1"/>
  <c r="HC176" i="1" s="1"/>
  <c r="GX176" i="1" s="1"/>
  <c r="I177" i="1"/>
  <c r="Q177" i="1"/>
  <c r="R177" i="1"/>
  <c r="U177" i="1"/>
  <c r="V177" i="1"/>
  <c r="AC177" i="1"/>
  <c r="AE177" i="1"/>
  <c r="AD177" i="1" s="1"/>
  <c r="AB177" i="1" s="1"/>
  <c r="AF177" i="1"/>
  <c r="AG177" i="1"/>
  <c r="AH177" i="1"/>
  <c r="AI177" i="1"/>
  <c r="AJ177" i="1"/>
  <c r="CQ177" i="1"/>
  <c r="P177" i="1" s="1"/>
  <c r="CP177" i="1" s="1"/>
  <c r="O177" i="1" s="1"/>
  <c r="CR177" i="1"/>
  <c r="CS177" i="1"/>
  <c r="CT177" i="1"/>
  <c r="S177" i="1" s="1"/>
  <c r="CU177" i="1"/>
  <c r="T177" i="1" s="1"/>
  <c r="CV177" i="1"/>
  <c r="CW177" i="1"/>
  <c r="CX177" i="1"/>
  <c r="W177" i="1" s="1"/>
  <c r="FR177" i="1"/>
  <c r="GL177" i="1"/>
  <c r="GO177" i="1"/>
  <c r="GP177" i="1"/>
  <c r="GV177" i="1"/>
  <c r="GX177" i="1"/>
  <c r="HC177" i="1"/>
  <c r="I178" i="1"/>
  <c r="P178" i="1"/>
  <c r="Q178" i="1"/>
  <c r="U178" i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R178" i="1" s="1"/>
  <c r="CT178" i="1"/>
  <c r="S178" i="1" s="1"/>
  <c r="CU178" i="1"/>
  <c r="T178" i="1" s="1"/>
  <c r="CV178" i="1"/>
  <c r="CW178" i="1"/>
  <c r="V178" i="1" s="1"/>
  <c r="FR178" i="1"/>
  <c r="GL178" i="1"/>
  <c r="GO178" i="1"/>
  <c r="GP178" i="1"/>
  <c r="GV178" i="1"/>
  <c r="HC178" i="1" s="1"/>
  <c r="GX178" i="1" s="1"/>
  <c r="I179" i="1"/>
  <c r="R179" i="1" s="1"/>
  <c r="P179" i="1"/>
  <c r="S179" i="1"/>
  <c r="AC179" i="1"/>
  <c r="AE179" i="1"/>
  <c r="AD179" i="1" s="1"/>
  <c r="AB179" i="1" s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P179" i="1"/>
  <c r="O179" i="1" s="1"/>
  <c r="CQ179" i="1"/>
  <c r="CR179" i="1"/>
  <c r="Q179" i="1" s="1"/>
  <c r="CS179" i="1"/>
  <c r="CT179" i="1"/>
  <c r="FR179" i="1"/>
  <c r="GL179" i="1"/>
  <c r="GO179" i="1"/>
  <c r="GP179" i="1"/>
  <c r="GV179" i="1"/>
  <c r="HC179" i="1" s="1"/>
  <c r="GX179" i="1" s="1"/>
  <c r="I180" i="1"/>
  <c r="AC180" i="1"/>
  <c r="AD180" i="1"/>
  <c r="AE180" i="1"/>
  <c r="AF180" i="1"/>
  <c r="AG180" i="1"/>
  <c r="CU180" i="1" s="1"/>
  <c r="T180" i="1" s="1"/>
  <c r="AH180" i="1"/>
  <c r="CV180" i="1" s="1"/>
  <c r="U180" i="1" s="1"/>
  <c r="AI180" i="1"/>
  <c r="AJ180" i="1"/>
  <c r="CQ180" i="1"/>
  <c r="CR180" i="1"/>
  <c r="CS180" i="1"/>
  <c r="CT180" i="1"/>
  <c r="CW180" i="1"/>
  <c r="CX180" i="1"/>
  <c r="FR180" i="1"/>
  <c r="GL180" i="1"/>
  <c r="GO180" i="1"/>
  <c r="GP180" i="1"/>
  <c r="GV180" i="1"/>
  <c r="HC180" i="1" s="1"/>
  <c r="GX180" i="1" s="1"/>
  <c r="I181" i="1"/>
  <c r="P181" i="1"/>
  <c r="CP181" i="1" s="1"/>
  <c r="O181" i="1" s="1"/>
  <c r="S181" i="1"/>
  <c r="T181" i="1"/>
  <c r="X181" i="1"/>
  <c r="Y181" i="1"/>
  <c r="AC181" i="1"/>
  <c r="AB181" i="1" s="1"/>
  <c r="AE181" i="1"/>
  <c r="AD181" i="1" s="1"/>
  <c r="AF181" i="1"/>
  <c r="AG181" i="1"/>
  <c r="AH181" i="1"/>
  <c r="AI181" i="1"/>
  <c r="AJ181" i="1"/>
  <c r="CQ181" i="1"/>
  <c r="CR181" i="1"/>
  <c r="Q181" i="1" s="1"/>
  <c r="CS181" i="1"/>
  <c r="R181" i="1" s="1"/>
  <c r="CY181" i="1" s="1"/>
  <c r="CT181" i="1"/>
  <c r="CU181" i="1"/>
  <c r="CV181" i="1"/>
  <c r="U181" i="1" s="1"/>
  <c r="CW181" i="1"/>
  <c r="V181" i="1" s="1"/>
  <c r="CX181" i="1"/>
  <c r="W181" i="1" s="1"/>
  <c r="CZ181" i="1"/>
  <c r="FR181" i="1"/>
  <c r="GL181" i="1"/>
  <c r="GO181" i="1"/>
  <c r="GP181" i="1"/>
  <c r="GV181" i="1"/>
  <c r="HC181" i="1" s="1"/>
  <c r="GX181" i="1" s="1"/>
  <c r="I182" i="1"/>
  <c r="R182" i="1"/>
  <c r="S182" i="1"/>
  <c r="AC182" i="1"/>
  <c r="AB182" i="1" s="1"/>
  <c r="AD182" i="1"/>
  <c r="AE182" i="1"/>
  <c r="AF182" i="1"/>
  <c r="AG182" i="1"/>
  <c r="AH182" i="1"/>
  <c r="CV182" i="1" s="1"/>
  <c r="U182" i="1" s="1"/>
  <c r="AI182" i="1"/>
  <c r="CW182" i="1" s="1"/>
  <c r="V182" i="1" s="1"/>
  <c r="AJ182" i="1"/>
  <c r="CX182" i="1" s="1"/>
  <c r="W182" i="1" s="1"/>
  <c r="CQ182" i="1"/>
  <c r="P182" i="1" s="1"/>
  <c r="CP182" i="1" s="1"/>
  <c r="O182" i="1" s="1"/>
  <c r="CR182" i="1"/>
  <c r="Q182" i="1" s="1"/>
  <c r="CS182" i="1"/>
  <c r="CT182" i="1"/>
  <c r="CU182" i="1"/>
  <c r="T182" i="1" s="1"/>
  <c r="FR182" i="1"/>
  <c r="GL182" i="1"/>
  <c r="GO182" i="1"/>
  <c r="GP182" i="1"/>
  <c r="GV182" i="1"/>
  <c r="HC182" i="1"/>
  <c r="GX182" i="1" s="1"/>
  <c r="I183" i="1"/>
  <c r="Q183" i="1" s="1"/>
  <c r="AC183" i="1"/>
  <c r="AB183" i="1" s="1"/>
  <c r="AD183" i="1"/>
  <c r="AE183" i="1"/>
  <c r="AF183" i="1"/>
  <c r="AG183" i="1"/>
  <c r="CU183" i="1" s="1"/>
  <c r="T183" i="1" s="1"/>
  <c r="AH183" i="1"/>
  <c r="CV183" i="1" s="1"/>
  <c r="AI183" i="1"/>
  <c r="CW183" i="1" s="1"/>
  <c r="AJ183" i="1"/>
  <c r="CX183" i="1" s="1"/>
  <c r="CQ183" i="1"/>
  <c r="CR183" i="1"/>
  <c r="CS183" i="1"/>
  <c r="CT183" i="1"/>
  <c r="FR183" i="1"/>
  <c r="GL183" i="1"/>
  <c r="GO183" i="1"/>
  <c r="GP183" i="1"/>
  <c r="GV183" i="1"/>
  <c r="HC183" i="1" s="1"/>
  <c r="GX183" i="1"/>
  <c r="I184" i="1"/>
  <c r="R184" i="1"/>
  <c r="S184" i="1"/>
  <c r="V184" i="1"/>
  <c r="W184" i="1"/>
  <c r="AC184" i="1"/>
  <c r="AB184" i="1" s="1"/>
  <c r="AD184" i="1"/>
  <c r="AE184" i="1"/>
  <c r="AF184" i="1"/>
  <c r="AG184" i="1"/>
  <c r="AH184" i="1"/>
  <c r="AI184" i="1"/>
  <c r="AJ184" i="1"/>
  <c r="CQ184" i="1"/>
  <c r="P184" i="1" s="1"/>
  <c r="CR184" i="1"/>
  <c r="Q184" i="1" s="1"/>
  <c r="CS184" i="1"/>
  <c r="CT184" i="1"/>
  <c r="CU184" i="1"/>
  <c r="T184" i="1" s="1"/>
  <c r="CV184" i="1"/>
  <c r="U184" i="1" s="1"/>
  <c r="CW184" i="1"/>
  <c r="CX184" i="1"/>
  <c r="CY184" i="1"/>
  <c r="X184" i="1" s="1"/>
  <c r="CZ184" i="1"/>
  <c r="Y184" i="1" s="1"/>
  <c r="FR184" i="1"/>
  <c r="GL184" i="1"/>
  <c r="GO184" i="1"/>
  <c r="GP184" i="1"/>
  <c r="GV184" i="1"/>
  <c r="HC184" i="1"/>
  <c r="GX184" i="1" s="1"/>
  <c r="C185" i="1"/>
  <c r="D185" i="1"/>
  <c r="T185" i="1"/>
  <c r="U185" i="1"/>
  <c r="G472" i="6" s="1"/>
  <c r="AC185" i="1"/>
  <c r="AE185" i="1"/>
  <c r="AD185" i="1" s="1"/>
  <c r="AF185" i="1"/>
  <c r="AG185" i="1"/>
  <c r="AH185" i="1"/>
  <c r="AI185" i="1"/>
  <c r="AJ185" i="1"/>
  <c r="CX185" i="1" s="1"/>
  <c r="W185" i="1" s="1"/>
  <c r="CQ185" i="1"/>
  <c r="CR185" i="1"/>
  <c r="CS185" i="1"/>
  <c r="CT185" i="1"/>
  <c r="CU185" i="1"/>
  <c r="CV185" i="1"/>
  <c r="CW185" i="1"/>
  <c r="FR185" i="1"/>
  <c r="GL185" i="1"/>
  <c r="GO185" i="1"/>
  <c r="GP185" i="1"/>
  <c r="GV185" i="1"/>
  <c r="HC185" i="1" s="1"/>
  <c r="GX185" i="1" s="1"/>
  <c r="C186" i="1"/>
  <c r="D186" i="1"/>
  <c r="U186" i="1"/>
  <c r="G485" i="6" s="1"/>
  <c r="V186" i="1"/>
  <c r="G488" i="6" s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W186" i="1" s="1"/>
  <c r="CQ186" i="1"/>
  <c r="CR186" i="1"/>
  <c r="CS186" i="1"/>
  <c r="CT186" i="1"/>
  <c r="CV186" i="1"/>
  <c r="CW186" i="1"/>
  <c r="FR186" i="1"/>
  <c r="GL186" i="1"/>
  <c r="GO186" i="1"/>
  <c r="GP186" i="1"/>
  <c r="GV186" i="1"/>
  <c r="HC186" i="1"/>
  <c r="GX186" i="1" s="1"/>
  <c r="C187" i="1"/>
  <c r="D187" i="1"/>
  <c r="U187" i="1"/>
  <c r="G499" i="6" s="1"/>
  <c r="V187" i="1"/>
  <c r="G502" i="6" s="1"/>
  <c r="W187" i="1"/>
  <c r="AC187" i="1"/>
  <c r="AE187" i="1"/>
  <c r="AD187" i="1" s="1"/>
  <c r="AF187" i="1"/>
  <c r="AG187" i="1"/>
  <c r="AH187" i="1"/>
  <c r="AI187" i="1"/>
  <c r="AJ187" i="1"/>
  <c r="CQ187" i="1"/>
  <c r="CR187" i="1"/>
  <c r="CS187" i="1"/>
  <c r="CT187" i="1"/>
  <c r="CU187" i="1"/>
  <c r="T187" i="1" s="1"/>
  <c r="CV187" i="1"/>
  <c r="CW187" i="1"/>
  <c r="CX187" i="1"/>
  <c r="FR187" i="1"/>
  <c r="GL187" i="1"/>
  <c r="GO187" i="1"/>
  <c r="GP187" i="1"/>
  <c r="GV187" i="1"/>
  <c r="HC187" i="1"/>
  <c r="GX187" i="1" s="1"/>
  <c r="I188" i="1"/>
  <c r="Q188" i="1"/>
  <c r="R188" i="1"/>
  <c r="U188" i="1"/>
  <c r="V188" i="1"/>
  <c r="W188" i="1"/>
  <c r="AC188" i="1"/>
  <c r="AB188" i="1" s="1"/>
  <c r="AD188" i="1"/>
  <c r="AE188" i="1"/>
  <c r="AF188" i="1"/>
  <c r="AG188" i="1"/>
  <c r="AH188" i="1"/>
  <c r="AI188" i="1"/>
  <c r="AJ188" i="1"/>
  <c r="CQ188" i="1"/>
  <c r="P188" i="1" s="1"/>
  <c r="CR188" i="1"/>
  <c r="CS188" i="1"/>
  <c r="CT188" i="1"/>
  <c r="S188" i="1" s="1"/>
  <c r="CU188" i="1"/>
  <c r="T188" i="1" s="1"/>
  <c r="CV188" i="1"/>
  <c r="CW188" i="1"/>
  <c r="CX188" i="1"/>
  <c r="FR188" i="1"/>
  <c r="GL188" i="1"/>
  <c r="GO188" i="1"/>
  <c r="GP188" i="1"/>
  <c r="GV188" i="1"/>
  <c r="HC188" i="1"/>
  <c r="GX188" i="1" s="1"/>
  <c r="I189" i="1"/>
  <c r="P189" i="1"/>
  <c r="CP189" i="1" s="1"/>
  <c r="O189" i="1" s="1"/>
  <c r="Q189" i="1"/>
  <c r="S189" i="1"/>
  <c r="AC189" i="1"/>
  <c r="AE189" i="1"/>
  <c r="AD189" i="1" s="1"/>
  <c r="AB189" i="1" s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X189" i="1" s="1"/>
  <c r="W189" i="1" s="1"/>
  <c r="CQ189" i="1"/>
  <c r="CR189" i="1"/>
  <c r="CS189" i="1"/>
  <c r="R189" i="1" s="1"/>
  <c r="CT189" i="1"/>
  <c r="FR189" i="1"/>
  <c r="GL189" i="1"/>
  <c r="GO189" i="1"/>
  <c r="GP189" i="1"/>
  <c r="GV189" i="1"/>
  <c r="HC189" i="1"/>
  <c r="GX189" i="1" s="1"/>
  <c r="I190" i="1"/>
  <c r="Q190" i="1" s="1"/>
  <c r="AC190" i="1"/>
  <c r="AE190" i="1"/>
  <c r="AD190" i="1" s="1"/>
  <c r="AB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Q190" i="1"/>
  <c r="P190" i="1" s="1"/>
  <c r="CP190" i="1" s="1"/>
  <c r="O190" i="1" s="1"/>
  <c r="CR190" i="1"/>
  <c r="CS190" i="1"/>
  <c r="R190" i="1" s="1"/>
  <c r="CT190" i="1"/>
  <c r="S190" i="1" s="1"/>
  <c r="CY190" i="1" s="1"/>
  <c r="X190" i="1" s="1"/>
  <c r="CX190" i="1"/>
  <c r="W190" i="1" s="1"/>
  <c r="FR190" i="1"/>
  <c r="GL190" i="1"/>
  <c r="GO190" i="1"/>
  <c r="GP190" i="1"/>
  <c r="GV190" i="1"/>
  <c r="HC190" i="1"/>
  <c r="I191" i="1"/>
  <c r="P191" i="1"/>
  <c r="CP191" i="1" s="1"/>
  <c r="O191" i="1" s="1"/>
  <c r="Q191" i="1"/>
  <c r="T191" i="1"/>
  <c r="U191" i="1"/>
  <c r="AB191" i="1"/>
  <c r="AC191" i="1"/>
  <c r="AD191" i="1"/>
  <c r="AE191" i="1"/>
  <c r="AF191" i="1"/>
  <c r="AG191" i="1"/>
  <c r="AH191" i="1"/>
  <c r="AI191" i="1"/>
  <c r="AJ191" i="1"/>
  <c r="CQ191" i="1"/>
  <c r="CR191" i="1"/>
  <c r="CS191" i="1"/>
  <c r="R191" i="1" s="1"/>
  <c r="CT191" i="1"/>
  <c r="S191" i="1" s="1"/>
  <c r="CU191" i="1"/>
  <c r="CV191" i="1"/>
  <c r="CW191" i="1"/>
  <c r="V191" i="1" s="1"/>
  <c r="CX191" i="1"/>
  <c r="W191" i="1" s="1"/>
  <c r="FR191" i="1"/>
  <c r="GL191" i="1"/>
  <c r="GO191" i="1"/>
  <c r="GP191" i="1"/>
  <c r="GV191" i="1"/>
  <c r="HC191" i="1" s="1"/>
  <c r="GX191" i="1" s="1"/>
  <c r="I192" i="1"/>
  <c r="P192" i="1"/>
  <c r="S192" i="1"/>
  <c r="T192" i="1"/>
  <c r="U192" i="1"/>
  <c r="W192" i="1"/>
  <c r="AC192" i="1"/>
  <c r="AE192" i="1"/>
  <c r="AD192" i="1" s="1"/>
  <c r="AB192" i="1" s="1"/>
  <c r="AF192" i="1"/>
  <c r="AG192" i="1"/>
  <c r="AH192" i="1"/>
  <c r="AI192" i="1"/>
  <c r="CW192" i="1" s="1"/>
  <c r="V192" i="1" s="1"/>
  <c r="AJ192" i="1"/>
  <c r="CX192" i="1" s="1"/>
  <c r="CQ192" i="1"/>
  <c r="CR192" i="1"/>
  <c r="Q192" i="1" s="1"/>
  <c r="CS192" i="1"/>
  <c r="R192" i="1" s="1"/>
  <c r="CT192" i="1"/>
  <c r="CU192" i="1"/>
  <c r="CV192" i="1"/>
  <c r="FR192" i="1"/>
  <c r="GL192" i="1"/>
  <c r="GO192" i="1"/>
  <c r="GP192" i="1"/>
  <c r="GV192" i="1"/>
  <c r="HC192" i="1" s="1"/>
  <c r="GX192" i="1" s="1"/>
  <c r="I193" i="1"/>
  <c r="Q193" i="1" s="1"/>
  <c r="P193" i="1"/>
  <c r="R193" i="1"/>
  <c r="AC193" i="1"/>
  <c r="AE193" i="1"/>
  <c r="AD193" i="1" s="1"/>
  <c r="AF193" i="1"/>
  <c r="AG193" i="1"/>
  <c r="CU193" i="1" s="1"/>
  <c r="AH193" i="1"/>
  <c r="CV193" i="1" s="1"/>
  <c r="AI193" i="1"/>
  <c r="CW193" i="1" s="1"/>
  <c r="AJ193" i="1"/>
  <c r="CX193" i="1" s="1"/>
  <c r="CQ193" i="1"/>
  <c r="CR193" i="1"/>
  <c r="CS193" i="1"/>
  <c r="CT193" i="1"/>
  <c r="FR193" i="1"/>
  <c r="GL193" i="1"/>
  <c r="GO193" i="1"/>
  <c r="GP193" i="1"/>
  <c r="GV193" i="1"/>
  <c r="HC193" i="1" s="1"/>
  <c r="GX193" i="1" s="1"/>
  <c r="I194" i="1"/>
  <c r="S194" i="1"/>
  <c r="W194" i="1"/>
  <c r="AC194" i="1"/>
  <c r="AB194" i="1" s="1"/>
  <c r="AD194" i="1"/>
  <c r="AE194" i="1"/>
  <c r="AF194" i="1"/>
  <c r="AG194" i="1"/>
  <c r="CU194" i="1" s="1"/>
  <c r="T194" i="1" s="1"/>
  <c r="AH194" i="1"/>
  <c r="AI194" i="1"/>
  <c r="AJ194" i="1"/>
  <c r="CQ194" i="1"/>
  <c r="P194" i="1" s="1"/>
  <c r="CR194" i="1"/>
  <c r="Q194" i="1" s="1"/>
  <c r="CS194" i="1"/>
  <c r="R194" i="1" s="1"/>
  <c r="CY194" i="1" s="1"/>
  <c r="X194" i="1" s="1"/>
  <c r="CT194" i="1"/>
  <c r="CV194" i="1"/>
  <c r="U194" i="1" s="1"/>
  <c r="CW194" i="1"/>
  <c r="V194" i="1" s="1"/>
  <c r="CX194" i="1"/>
  <c r="CZ194" i="1"/>
  <c r="Y194" i="1" s="1"/>
  <c r="FR194" i="1"/>
  <c r="GL194" i="1"/>
  <c r="GO194" i="1"/>
  <c r="GP194" i="1"/>
  <c r="GV194" i="1"/>
  <c r="HC194" i="1"/>
  <c r="GX194" i="1" s="1"/>
  <c r="I195" i="1"/>
  <c r="R195" i="1" s="1"/>
  <c r="S195" i="1"/>
  <c r="W195" i="1"/>
  <c r="AB195" i="1"/>
  <c r="AC195" i="1"/>
  <c r="AD195" i="1"/>
  <c r="AE195" i="1"/>
  <c r="AF195" i="1"/>
  <c r="AG195" i="1"/>
  <c r="AH195" i="1"/>
  <c r="AI195" i="1"/>
  <c r="AJ195" i="1"/>
  <c r="CQ195" i="1"/>
  <c r="P195" i="1" s="1"/>
  <c r="CR195" i="1"/>
  <c r="Q195" i="1" s="1"/>
  <c r="CS195" i="1"/>
  <c r="CT195" i="1"/>
  <c r="CU195" i="1"/>
  <c r="T195" i="1" s="1"/>
  <c r="CV195" i="1"/>
  <c r="U195" i="1" s="1"/>
  <c r="CW195" i="1"/>
  <c r="V195" i="1" s="1"/>
  <c r="CX195" i="1"/>
  <c r="CY195" i="1"/>
  <c r="X195" i="1" s="1"/>
  <c r="FR195" i="1"/>
  <c r="GL195" i="1"/>
  <c r="GO195" i="1"/>
  <c r="GP195" i="1"/>
  <c r="GV195" i="1"/>
  <c r="HC195" i="1"/>
  <c r="GX195" i="1" s="1"/>
  <c r="I196" i="1"/>
  <c r="R196" i="1" s="1"/>
  <c r="AC196" i="1"/>
  <c r="AB196" i="1" s="1"/>
  <c r="AD196" i="1"/>
  <c r="AE196" i="1"/>
  <c r="AF196" i="1"/>
  <c r="AG196" i="1"/>
  <c r="CU196" i="1" s="1"/>
  <c r="AH196" i="1"/>
  <c r="CV196" i="1" s="1"/>
  <c r="U196" i="1" s="1"/>
  <c r="AI196" i="1"/>
  <c r="CW196" i="1" s="1"/>
  <c r="AJ196" i="1"/>
  <c r="CX196" i="1" s="1"/>
  <c r="CQ196" i="1"/>
  <c r="CR196" i="1"/>
  <c r="CS196" i="1"/>
  <c r="CT196" i="1"/>
  <c r="FR196" i="1"/>
  <c r="GL196" i="1"/>
  <c r="GO196" i="1"/>
  <c r="GP196" i="1"/>
  <c r="GV196" i="1"/>
  <c r="HC196" i="1"/>
  <c r="GX196" i="1" s="1"/>
  <c r="I197" i="1"/>
  <c r="P197" i="1" s="1"/>
  <c r="AC197" i="1"/>
  <c r="AE197" i="1"/>
  <c r="AD197" i="1" s="1"/>
  <c r="AF197" i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W197" i="1" s="1"/>
  <c r="CQ197" i="1"/>
  <c r="CR197" i="1"/>
  <c r="CS197" i="1"/>
  <c r="CT197" i="1"/>
  <c r="S197" i="1" s="1"/>
  <c r="FR197" i="1"/>
  <c r="GL197" i="1"/>
  <c r="GO197" i="1"/>
  <c r="GP197" i="1"/>
  <c r="GV197" i="1"/>
  <c r="HC197" i="1" s="1"/>
  <c r="GX197" i="1" s="1"/>
  <c r="C198" i="1"/>
  <c r="D198" i="1"/>
  <c r="T198" i="1"/>
  <c r="U198" i="1"/>
  <c r="G530" i="6" s="1"/>
  <c r="V198" i="1"/>
  <c r="G533" i="6" s="1"/>
  <c r="AC198" i="1"/>
  <c r="AE198" i="1"/>
  <c r="AD198" i="1" s="1"/>
  <c r="AF198" i="1"/>
  <c r="AG198" i="1"/>
  <c r="AH198" i="1"/>
  <c r="AI198" i="1"/>
  <c r="AJ198" i="1"/>
  <c r="CQ198" i="1"/>
  <c r="CR198" i="1"/>
  <c r="CS198" i="1"/>
  <c r="CT198" i="1"/>
  <c r="CU198" i="1"/>
  <c r="CV198" i="1"/>
  <c r="CW198" i="1"/>
  <c r="CX198" i="1"/>
  <c r="W198" i="1" s="1"/>
  <c r="FR198" i="1"/>
  <c r="GL198" i="1"/>
  <c r="GO198" i="1"/>
  <c r="GP198" i="1"/>
  <c r="GV198" i="1"/>
  <c r="HC198" i="1" s="1"/>
  <c r="GX198" i="1" s="1"/>
  <c r="C199" i="1"/>
  <c r="D199" i="1"/>
  <c r="U199" i="1"/>
  <c r="G543" i="6" s="1"/>
  <c r="V199" i="1"/>
  <c r="G546" i="6" s="1"/>
  <c r="AC199" i="1"/>
  <c r="AE199" i="1"/>
  <c r="AD199" i="1" s="1"/>
  <c r="AF199" i="1"/>
  <c r="AG199" i="1"/>
  <c r="AH199" i="1"/>
  <c r="AI199" i="1"/>
  <c r="AJ199" i="1"/>
  <c r="CX199" i="1" s="1"/>
  <c r="W199" i="1" s="1"/>
  <c r="CQ199" i="1"/>
  <c r="CR199" i="1"/>
  <c r="CS199" i="1"/>
  <c r="CT199" i="1"/>
  <c r="CU199" i="1"/>
  <c r="T199" i="1" s="1"/>
  <c r="CV199" i="1"/>
  <c r="CW199" i="1"/>
  <c r="FR199" i="1"/>
  <c r="GL199" i="1"/>
  <c r="GO199" i="1"/>
  <c r="GP199" i="1"/>
  <c r="GV199" i="1"/>
  <c r="HC199" i="1"/>
  <c r="GX199" i="1" s="1"/>
  <c r="C200" i="1"/>
  <c r="D200" i="1"/>
  <c r="U200" i="1"/>
  <c r="G556" i="6" s="1"/>
  <c r="V200" i="1"/>
  <c r="G559" i="6" s="1"/>
  <c r="AC200" i="1"/>
  <c r="AE200" i="1"/>
  <c r="AD200" i="1" s="1"/>
  <c r="AF200" i="1"/>
  <c r="AG200" i="1"/>
  <c r="CU200" i="1" s="1"/>
  <c r="T200" i="1" s="1"/>
  <c r="AH200" i="1"/>
  <c r="AI200" i="1"/>
  <c r="AJ200" i="1"/>
  <c r="CX200" i="1" s="1"/>
  <c r="W200" i="1" s="1"/>
  <c r="CQ200" i="1"/>
  <c r="CR200" i="1"/>
  <c r="CS200" i="1"/>
  <c r="CT200" i="1"/>
  <c r="CV200" i="1"/>
  <c r="CW200" i="1"/>
  <c r="FR200" i="1"/>
  <c r="GL200" i="1"/>
  <c r="GO200" i="1"/>
  <c r="GP200" i="1"/>
  <c r="GV200" i="1"/>
  <c r="HC200" i="1" s="1"/>
  <c r="GX200" i="1" s="1"/>
  <c r="I201" i="1"/>
  <c r="Q201" i="1"/>
  <c r="R201" i="1"/>
  <c r="U201" i="1"/>
  <c r="V201" i="1"/>
  <c r="AB201" i="1"/>
  <c r="AC201" i="1"/>
  <c r="AE201" i="1"/>
  <c r="AD201" i="1" s="1"/>
  <c r="AF201" i="1"/>
  <c r="AG201" i="1"/>
  <c r="AH201" i="1"/>
  <c r="AI201" i="1"/>
  <c r="AJ201" i="1"/>
  <c r="CQ201" i="1"/>
  <c r="P201" i="1" s="1"/>
  <c r="CP201" i="1" s="1"/>
  <c r="O201" i="1" s="1"/>
  <c r="CR201" i="1"/>
  <c r="CS201" i="1"/>
  <c r="CT201" i="1"/>
  <c r="S201" i="1" s="1"/>
  <c r="CU201" i="1"/>
  <c r="T201" i="1" s="1"/>
  <c r="CV201" i="1"/>
  <c r="CW201" i="1"/>
  <c r="CX201" i="1"/>
  <c r="W201" i="1" s="1"/>
  <c r="CY201" i="1"/>
  <c r="X201" i="1" s="1"/>
  <c r="CZ201" i="1"/>
  <c r="Y201" i="1" s="1"/>
  <c r="FR201" i="1"/>
  <c r="GL201" i="1"/>
  <c r="GO201" i="1"/>
  <c r="GP201" i="1"/>
  <c r="GV201" i="1"/>
  <c r="GX201" i="1"/>
  <c r="HC201" i="1"/>
  <c r="I202" i="1"/>
  <c r="P202" i="1"/>
  <c r="Q202" i="1"/>
  <c r="U202" i="1"/>
  <c r="AC202" i="1"/>
  <c r="AE202" i="1"/>
  <c r="AD202" i="1" s="1"/>
  <c r="AB202" i="1" s="1"/>
  <c r="AF202" i="1"/>
  <c r="AG202" i="1"/>
  <c r="AH202" i="1"/>
  <c r="AI202" i="1"/>
  <c r="AJ202" i="1"/>
  <c r="CX202" i="1" s="1"/>
  <c r="W202" i="1" s="1"/>
  <c r="CQ202" i="1"/>
  <c r="CR202" i="1"/>
  <c r="CS202" i="1"/>
  <c r="R202" i="1" s="1"/>
  <c r="CT202" i="1"/>
  <c r="S202" i="1" s="1"/>
  <c r="CU202" i="1"/>
  <c r="T202" i="1" s="1"/>
  <c r="CV202" i="1"/>
  <c r="CW202" i="1"/>
  <c r="V202" i="1" s="1"/>
  <c r="FR202" i="1"/>
  <c r="GL202" i="1"/>
  <c r="GO202" i="1"/>
  <c r="GP202" i="1"/>
  <c r="GV202" i="1"/>
  <c r="HC202" i="1" s="1"/>
  <c r="GX202" i="1"/>
  <c r="I203" i="1"/>
  <c r="R203" i="1" s="1"/>
  <c r="P203" i="1"/>
  <c r="S203" i="1"/>
  <c r="AC203" i="1"/>
  <c r="AE203" i="1"/>
  <c r="AD203" i="1" s="1"/>
  <c r="AB203" i="1" s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CQ203" i="1"/>
  <c r="CR203" i="1"/>
  <c r="Q203" i="1" s="1"/>
  <c r="CS203" i="1"/>
  <c r="CT203" i="1"/>
  <c r="FR203" i="1"/>
  <c r="GL203" i="1"/>
  <c r="GO203" i="1"/>
  <c r="GP203" i="1"/>
  <c r="GV203" i="1"/>
  <c r="HC203" i="1" s="1"/>
  <c r="GX203" i="1"/>
  <c r="I204" i="1"/>
  <c r="P204" i="1" s="1"/>
  <c r="AC204" i="1"/>
  <c r="AB204" i="1" s="1"/>
  <c r="AD204" i="1"/>
  <c r="AE204" i="1"/>
  <c r="AF204" i="1"/>
  <c r="AG204" i="1"/>
  <c r="CU204" i="1" s="1"/>
  <c r="AH204" i="1"/>
  <c r="CV204" i="1" s="1"/>
  <c r="AI204" i="1"/>
  <c r="AJ204" i="1"/>
  <c r="CQ204" i="1"/>
  <c r="CR204" i="1"/>
  <c r="CS204" i="1"/>
  <c r="CT204" i="1"/>
  <c r="CW204" i="1"/>
  <c r="CX204" i="1"/>
  <c r="FR204" i="1"/>
  <c r="GL204" i="1"/>
  <c r="GO204" i="1"/>
  <c r="GP204" i="1"/>
  <c r="GV204" i="1"/>
  <c r="HC204" i="1" s="1"/>
  <c r="I205" i="1"/>
  <c r="P205" i="1" s="1"/>
  <c r="S205" i="1"/>
  <c r="T205" i="1"/>
  <c r="W205" i="1"/>
  <c r="AC205" i="1"/>
  <c r="AE205" i="1"/>
  <c r="AD205" i="1" s="1"/>
  <c r="AF205" i="1"/>
  <c r="AG205" i="1"/>
  <c r="AH205" i="1"/>
  <c r="AI205" i="1"/>
  <c r="AJ205" i="1"/>
  <c r="CQ205" i="1"/>
  <c r="CR205" i="1"/>
  <c r="Q205" i="1" s="1"/>
  <c r="CS205" i="1"/>
  <c r="R205" i="1" s="1"/>
  <c r="CY205" i="1" s="1"/>
  <c r="X205" i="1" s="1"/>
  <c r="CT205" i="1"/>
  <c r="CU205" i="1"/>
  <c r="CV205" i="1"/>
  <c r="U205" i="1" s="1"/>
  <c r="CW205" i="1"/>
  <c r="V205" i="1" s="1"/>
  <c r="CX205" i="1"/>
  <c r="FR205" i="1"/>
  <c r="GL205" i="1"/>
  <c r="GO205" i="1"/>
  <c r="GP205" i="1"/>
  <c r="GV205" i="1"/>
  <c r="HC205" i="1" s="1"/>
  <c r="GX205" i="1" s="1"/>
  <c r="I206" i="1"/>
  <c r="R206" i="1"/>
  <c r="S206" i="1"/>
  <c r="T206" i="1"/>
  <c r="V206" i="1"/>
  <c r="AC206" i="1"/>
  <c r="AB206" i="1" s="1"/>
  <c r="AD206" i="1"/>
  <c r="AE206" i="1"/>
  <c r="AF206" i="1"/>
  <c r="AG206" i="1"/>
  <c r="AH206" i="1"/>
  <c r="CV206" i="1" s="1"/>
  <c r="U206" i="1" s="1"/>
  <c r="AI206" i="1"/>
  <c r="CW206" i="1" s="1"/>
  <c r="AJ206" i="1"/>
  <c r="CX206" i="1" s="1"/>
  <c r="W206" i="1" s="1"/>
  <c r="CQ206" i="1"/>
  <c r="P206" i="1" s="1"/>
  <c r="CR206" i="1"/>
  <c r="Q206" i="1" s="1"/>
  <c r="CS206" i="1"/>
  <c r="CT206" i="1"/>
  <c r="CU206" i="1"/>
  <c r="FR206" i="1"/>
  <c r="GL206" i="1"/>
  <c r="GO206" i="1"/>
  <c r="GP206" i="1"/>
  <c r="GV206" i="1"/>
  <c r="HC206" i="1"/>
  <c r="GX206" i="1" s="1"/>
  <c r="I207" i="1"/>
  <c r="AC207" i="1"/>
  <c r="AB207" i="1" s="1"/>
  <c r="AD207" i="1"/>
  <c r="AE207" i="1"/>
  <c r="AF207" i="1"/>
  <c r="AG207" i="1"/>
  <c r="CU207" i="1" s="1"/>
  <c r="AH207" i="1"/>
  <c r="AI207" i="1"/>
  <c r="CW207" i="1" s="1"/>
  <c r="AJ207" i="1"/>
  <c r="CX207" i="1" s="1"/>
  <c r="CQ207" i="1"/>
  <c r="CR207" i="1"/>
  <c r="CS207" i="1"/>
  <c r="CT207" i="1"/>
  <c r="CV207" i="1"/>
  <c r="U207" i="1" s="1"/>
  <c r="FR207" i="1"/>
  <c r="GL207" i="1"/>
  <c r="GO207" i="1"/>
  <c r="GP207" i="1"/>
  <c r="GV207" i="1"/>
  <c r="HC207" i="1" s="1"/>
  <c r="I208" i="1"/>
  <c r="S208" i="1" s="1"/>
  <c r="CY208" i="1" s="1"/>
  <c r="X208" i="1" s="1"/>
  <c r="R208" i="1"/>
  <c r="V208" i="1"/>
  <c r="AC208" i="1"/>
  <c r="AE208" i="1"/>
  <c r="AD208" i="1" s="1"/>
  <c r="AB208" i="1" s="1"/>
  <c r="AF208" i="1"/>
  <c r="AG208" i="1"/>
  <c r="AH208" i="1"/>
  <c r="AI208" i="1"/>
  <c r="AJ208" i="1"/>
  <c r="CQ208" i="1"/>
  <c r="P208" i="1" s="1"/>
  <c r="CR208" i="1"/>
  <c r="Q208" i="1" s="1"/>
  <c r="CS208" i="1"/>
  <c r="CT208" i="1"/>
  <c r="CU208" i="1"/>
  <c r="T208" i="1" s="1"/>
  <c r="CV208" i="1"/>
  <c r="U208" i="1" s="1"/>
  <c r="CW208" i="1"/>
  <c r="CX208" i="1"/>
  <c r="W208" i="1" s="1"/>
  <c r="CZ208" i="1"/>
  <c r="Y208" i="1" s="1"/>
  <c r="FR208" i="1"/>
  <c r="GL208" i="1"/>
  <c r="GO208" i="1"/>
  <c r="GP208" i="1"/>
  <c r="GV208" i="1"/>
  <c r="HC208" i="1"/>
  <c r="GX208" i="1" s="1"/>
  <c r="I209" i="1"/>
  <c r="Q209" i="1"/>
  <c r="AC209" i="1"/>
  <c r="AE209" i="1"/>
  <c r="AD209" i="1" s="1"/>
  <c r="AF209" i="1"/>
  <c r="AG209" i="1"/>
  <c r="CU209" i="1" s="1"/>
  <c r="T209" i="1" s="1"/>
  <c r="AH209" i="1"/>
  <c r="AI209" i="1"/>
  <c r="AJ209" i="1"/>
  <c r="CQ209" i="1"/>
  <c r="P209" i="1" s="1"/>
  <c r="CP209" i="1" s="1"/>
  <c r="O209" i="1" s="1"/>
  <c r="CR209" i="1"/>
  <c r="CS209" i="1"/>
  <c r="R209" i="1" s="1"/>
  <c r="CT209" i="1"/>
  <c r="S209" i="1" s="1"/>
  <c r="CV209" i="1"/>
  <c r="U209" i="1" s="1"/>
  <c r="CW209" i="1"/>
  <c r="V209" i="1" s="1"/>
  <c r="CX209" i="1"/>
  <c r="W209" i="1" s="1"/>
  <c r="FR209" i="1"/>
  <c r="GL209" i="1"/>
  <c r="GO209" i="1"/>
  <c r="GP209" i="1"/>
  <c r="GV209" i="1"/>
  <c r="HC209" i="1"/>
  <c r="GX209" i="1" s="1"/>
  <c r="I210" i="1"/>
  <c r="P210" i="1"/>
  <c r="CP210" i="1" s="1"/>
  <c r="O210" i="1" s="1"/>
  <c r="S210" i="1"/>
  <c r="AC210" i="1"/>
  <c r="AE210" i="1"/>
  <c r="AD210" i="1" s="1"/>
  <c r="AB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Q210" i="1" s="1"/>
  <c r="CS210" i="1"/>
  <c r="R210" i="1" s="1"/>
  <c r="CT210" i="1"/>
  <c r="CY210" i="1"/>
  <c r="X210" i="1" s="1"/>
  <c r="FR210" i="1"/>
  <c r="GL210" i="1"/>
  <c r="GO210" i="1"/>
  <c r="GP210" i="1"/>
  <c r="GV210" i="1"/>
  <c r="HC210" i="1"/>
  <c r="GX210" i="1" s="1"/>
  <c r="C211" i="1"/>
  <c r="D211" i="1"/>
  <c r="T211" i="1"/>
  <c r="U211" i="1"/>
  <c r="G587" i="6" s="1"/>
  <c r="V211" i="1"/>
  <c r="G590" i="6" s="1"/>
  <c r="AC211" i="1"/>
  <c r="AE211" i="1"/>
  <c r="AD211" i="1" s="1"/>
  <c r="AF211" i="1"/>
  <c r="AG211" i="1"/>
  <c r="CU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FR211" i="1"/>
  <c r="GL211" i="1"/>
  <c r="GO211" i="1"/>
  <c r="GP211" i="1"/>
  <c r="GV211" i="1"/>
  <c r="HC211" i="1" s="1"/>
  <c r="GX211" i="1" s="1"/>
  <c r="C212" i="1"/>
  <c r="D212" i="1"/>
  <c r="U212" i="1"/>
  <c r="G600" i="6" s="1"/>
  <c r="AC212" i="1"/>
  <c r="AE212" i="1"/>
  <c r="AD212" i="1" s="1"/>
  <c r="AF212" i="1"/>
  <c r="AG212" i="1"/>
  <c r="AH212" i="1"/>
  <c r="AI212" i="1"/>
  <c r="AJ212" i="1"/>
  <c r="CQ212" i="1"/>
  <c r="CR212" i="1"/>
  <c r="CS212" i="1"/>
  <c r="CT212" i="1"/>
  <c r="CU212" i="1"/>
  <c r="T212" i="1" s="1"/>
  <c r="CV212" i="1"/>
  <c r="CW212" i="1"/>
  <c r="CX212" i="1"/>
  <c r="W212" i="1" s="1"/>
  <c r="FR212" i="1"/>
  <c r="GL212" i="1"/>
  <c r="GO212" i="1"/>
  <c r="GP212" i="1"/>
  <c r="GV212" i="1"/>
  <c r="HC212" i="1"/>
  <c r="GX212" i="1" s="1"/>
  <c r="C213" i="1"/>
  <c r="D213" i="1"/>
  <c r="U213" i="1"/>
  <c r="G614" i="6" s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FR213" i="1"/>
  <c r="GL213" i="1"/>
  <c r="GO213" i="1"/>
  <c r="GP213" i="1"/>
  <c r="GV213" i="1"/>
  <c r="HC213" i="1"/>
  <c r="GX213" i="1" s="1"/>
  <c r="I214" i="1"/>
  <c r="AC214" i="1"/>
  <c r="AE214" i="1"/>
  <c r="AD214" i="1" s="1"/>
  <c r="AB214" i="1" s="1"/>
  <c r="AF214" i="1"/>
  <c r="AG214" i="1"/>
  <c r="CU214" i="1" s="1"/>
  <c r="AH214" i="1"/>
  <c r="CV214" i="1" s="1"/>
  <c r="AI214" i="1"/>
  <c r="CW214" i="1" s="1"/>
  <c r="AJ214" i="1"/>
  <c r="CQ214" i="1"/>
  <c r="CR214" i="1"/>
  <c r="Q214" i="1" s="1"/>
  <c r="CS214" i="1"/>
  <c r="CT214" i="1"/>
  <c r="S214" i="1" s="1"/>
  <c r="CX214" i="1"/>
  <c r="W214" i="1" s="1"/>
  <c r="FR214" i="1"/>
  <c r="GL214" i="1"/>
  <c r="GO214" i="1"/>
  <c r="GP214" i="1"/>
  <c r="GV214" i="1"/>
  <c r="HC214" i="1" s="1"/>
  <c r="GX214" i="1" s="1"/>
  <c r="I215" i="1"/>
  <c r="P215" i="1"/>
  <c r="V215" i="1"/>
  <c r="Y215" i="1"/>
  <c r="AB215" i="1"/>
  <c r="AC215" i="1"/>
  <c r="AD215" i="1"/>
  <c r="AE215" i="1"/>
  <c r="AF215" i="1"/>
  <c r="AG215" i="1"/>
  <c r="AH215" i="1"/>
  <c r="AI215" i="1"/>
  <c r="AJ215" i="1"/>
  <c r="CQ215" i="1"/>
  <c r="CR215" i="1"/>
  <c r="Q215" i="1" s="1"/>
  <c r="CS215" i="1"/>
  <c r="R215" i="1" s="1"/>
  <c r="CT215" i="1"/>
  <c r="S215" i="1" s="1"/>
  <c r="CU215" i="1"/>
  <c r="T215" i="1" s="1"/>
  <c r="CV215" i="1"/>
  <c r="U215" i="1" s="1"/>
  <c r="CW215" i="1"/>
  <c r="CX215" i="1"/>
  <c r="W215" i="1" s="1"/>
  <c r="CY215" i="1"/>
  <c r="X215" i="1" s="1"/>
  <c r="CZ215" i="1"/>
  <c r="FR215" i="1"/>
  <c r="GL215" i="1"/>
  <c r="GO215" i="1"/>
  <c r="GP215" i="1"/>
  <c r="GV215" i="1"/>
  <c r="HC215" i="1" s="1"/>
  <c r="GX215" i="1" s="1"/>
  <c r="I216" i="1"/>
  <c r="Q216" i="1"/>
  <c r="T216" i="1"/>
  <c r="U216" i="1"/>
  <c r="AC216" i="1"/>
  <c r="AE216" i="1"/>
  <c r="AD216" i="1" s="1"/>
  <c r="AB216" i="1" s="1"/>
  <c r="AF216" i="1"/>
  <c r="AG216" i="1"/>
  <c r="AH216" i="1"/>
  <c r="AI216" i="1"/>
  <c r="CW216" i="1" s="1"/>
  <c r="V216" i="1" s="1"/>
  <c r="AJ216" i="1"/>
  <c r="CX216" i="1" s="1"/>
  <c r="W216" i="1" s="1"/>
  <c r="CQ216" i="1"/>
  <c r="P216" i="1" s="1"/>
  <c r="CR216" i="1"/>
  <c r="CS216" i="1"/>
  <c r="R216" i="1" s="1"/>
  <c r="CT216" i="1"/>
  <c r="S216" i="1" s="1"/>
  <c r="CU216" i="1"/>
  <c r="CV216" i="1"/>
  <c r="FR216" i="1"/>
  <c r="GL216" i="1"/>
  <c r="GO216" i="1"/>
  <c r="GP216" i="1"/>
  <c r="GV216" i="1"/>
  <c r="HC216" i="1"/>
  <c r="GX216" i="1" s="1"/>
  <c r="I217" i="1"/>
  <c r="P217" i="1" s="1"/>
  <c r="AC217" i="1"/>
  <c r="AE217" i="1"/>
  <c r="AD217" i="1" s="1"/>
  <c r="AF217" i="1"/>
  <c r="AG217" i="1"/>
  <c r="CU217" i="1" s="1"/>
  <c r="AH217" i="1"/>
  <c r="CV217" i="1" s="1"/>
  <c r="AI217" i="1"/>
  <c r="AJ217" i="1"/>
  <c r="CX217" i="1" s="1"/>
  <c r="CQ217" i="1"/>
  <c r="CR217" i="1"/>
  <c r="CS217" i="1"/>
  <c r="CT217" i="1"/>
  <c r="CW217" i="1"/>
  <c r="FR217" i="1"/>
  <c r="GL217" i="1"/>
  <c r="GO217" i="1"/>
  <c r="GP217" i="1"/>
  <c r="GV217" i="1"/>
  <c r="HC217" i="1" s="1"/>
  <c r="GX217" i="1" s="1"/>
  <c r="I218" i="1"/>
  <c r="S218" i="1"/>
  <c r="CY218" i="1" s="1"/>
  <c r="X218" i="1" s="1"/>
  <c r="AC218" i="1"/>
  <c r="AB218" i="1" s="1"/>
  <c r="AD218" i="1"/>
  <c r="AE218" i="1"/>
  <c r="AF218" i="1"/>
  <c r="AG218" i="1"/>
  <c r="CU218" i="1" s="1"/>
  <c r="T218" i="1" s="1"/>
  <c r="AH218" i="1"/>
  <c r="CV218" i="1" s="1"/>
  <c r="U218" i="1" s="1"/>
  <c r="AI218" i="1"/>
  <c r="AJ218" i="1"/>
  <c r="CQ218" i="1"/>
  <c r="P218" i="1" s="1"/>
  <c r="CR218" i="1"/>
  <c r="Q218" i="1" s="1"/>
  <c r="CS218" i="1"/>
  <c r="R218" i="1" s="1"/>
  <c r="CT218" i="1"/>
  <c r="CW218" i="1"/>
  <c r="V218" i="1" s="1"/>
  <c r="CX218" i="1"/>
  <c r="W218" i="1" s="1"/>
  <c r="CZ218" i="1"/>
  <c r="Y218" i="1" s="1"/>
  <c r="FR218" i="1"/>
  <c r="GL218" i="1"/>
  <c r="GO218" i="1"/>
  <c r="GP218" i="1"/>
  <c r="GV218" i="1"/>
  <c r="HC218" i="1"/>
  <c r="GX218" i="1" s="1"/>
  <c r="I219" i="1"/>
  <c r="S219" i="1"/>
  <c r="CY219" i="1" s="1"/>
  <c r="X219" i="1" s="1"/>
  <c r="T219" i="1"/>
  <c r="AC219" i="1"/>
  <c r="AD219" i="1"/>
  <c r="AE219" i="1"/>
  <c r="AF219" i="1"/>
  <c r="AG219" i="1"/>
  <c r="AH219" i="1"/>
  <c r="CV219" i="1" s="1"/>
  <c r="U219" i="1" s="1"/>
  <c r="AI219" i="1"/>
  <c r="AJ219" i="1"/>
  <c r="CQ219" i="1"/>
  <c r="P219" i="1" s="1"/>
  <c r="CR219" i="1"/>
  <c r="Q219" i="1" s="1"/>
  <c r="CS219" i="1"/>
  <c r="R219" i="1" s="1"/>
  <c r="CT219" i="1"/>
  <c r="CU219" i="1"/>
  <c r="CW219" i="1"/>
  <c r="V219" i="1" s="1"/>
  <c r="CX219" i="1"/>
  <c r="W219" i="1" s="1"/>
  <c r="FR219" i="1"/>
  <c r="GL219" i="1"/>
  <c r="GO219" i="1"/>
  <c r="GP219" i="1"/>
  <c r="GV219" i="1"/>
  <c r="HC219" i="1" s="1"/>
  <c r="GX219" i="1" s="1"/>
  <c r="I220" i="1"/>
  <c r="S220" i="1"/>
  <c r="T220" i="1"/>
  <c r="AC220" i="1"/>
  <c r="AB220" i="1" s="1"/>
  <c r="AD220" i="1"/>
  <c r="AE220" i="1"/>
  <c r="AF220" i="1"/>
  <c r="AG220" i="1"/>
  <c r="AH220" i="1"/>
  <c r="AI220" i="1"/>
  <c r="AJ220" i="1"/>
  <c r="CQ220" i="1"/>
  <c r="P220" i="1" s="1"/>
  <c r="CR220" i="1"/>
  <c r="Q220" i="1" s="1"/>
  <c r="CS220" i="1"/>
  <c r="R220" i="1" s="1"/>
  <c r="CT220" i="1"/>
  <c r="CU220" i="1"/>
  <c r="CV220" i="1"/>
  <c r="U220" i="1" s="1"/>
  <c r="CW220" i="1"/>
  <c r="V220" i="1" s="1"/>
  <c r="CX220" i="1"/>
  <c r="W220" i="1" s="1"/>
  <c r="FR220" i="1"/>
  <c r="GL220" i="1"/>
  <c r="GO220" i="1"/>
  <c r="GP220" i="1"/>
  <c r="GV220" i="1"/>
  <c r="HC220" i="1"/>
  <c r="GX220" i="1" s="1"/>
  <c r="I221" i="1"/>
  <c r="R221" i="1"/>
  <c r="S221" i="1"/>
  <c r="T221" i="1"/>
  <c r="U221" i="1"/>
  <c r="V221" i="1"/>
  <c r="AC221" i="1"/>
  <c r="AB221" i="1" s="1"/>
  <c r="AD221" i="1"/>
  <c r="AE221" i="1"/>
  <c r="AF221" i="1"/>
  <c r="AG221" i="1"/>
  <c r="AH221" i="1"/>
  <c r="AI221" i="1"/>
  <c r="CW221" i="1" s="1"/>
  <c r="AJ221" i="1"/>
  <c r="CX221" i="1" s="1"/>
  <c r="W221" i="1" s="1"/>
  <c r="CQ221" i="1"/>
  <c r="P221" i="1" s="1"/>
  <c r="CR221" i="1"/>
  <c r="Q221" i="1" s="1"/>
  <c r="CS221" i="1"/>
  <c r="CT221" i="1"/>
  <c r="CU221" i="1"/>
  <c r="CV221" i="1"/>
  <c r="FR221" i="1"/>
  <c r="GL221" i="1"/>
  <c r="GO221" i="1"/>
  <c r="GP221" i="1"/>
  <c r="GV221" i="1"/>
  <c r="HC221" i="1"/>
  <c r="GX221" i="1" s="1"/>
  <c r="I222" i="1"/>
  <c r="Q222" i="1"/>
  <c r="AC222" i="1"/>
  <c r="AB222" i="1" s="1"/>
  <c r="AD222" i="1"/>
  <c r="AE222" i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Q222" i="1"/>
  <c r="CR222" i="1"/>
  <c r="CS222" i="1"/>
  <c r="CT222" i="1"/>
  <c r="FR222" i="1"/>
  <c r="GL222" i="1"/>
  <c r="GO222" i="1"/>
  <c r="GP222" i="1"/>
  <c r="GV222" i="1"/>
  <c r="HC222" i="1" s="1"/>
  <c r="GX222" i="1" s="1"/>
  <c r="I223" i="1"/>
  <c r="R223" i="1"/>
  <c r="V223" i="1"/>
  <c r="W223" i="1"/>
  <c r="AC223" i="1"/>
  <c r="AD223" i="1"/>
  <c r="AB223" i="1" s="1"/>
  <c r="AE223" i="1"/>
  <c r="AF223" i="1"/>
  <c r="AG223" i="1"/>
  <c r="AH223" i="1"/>
  <c r="AI223" i="1"/>
  <c r="AJ223" i="1"/>
  <c r="CQ223" i="1"/>
  <c r="P223" i="1" s="1"/>
  <c r="CR223" i="1"/>
  <c r="Q223" i="1" s="1"/>
  <c r="CS223" i="1"/>
  <c r="CT223" i="1"/>
  <c r="S223" i="1" s="1"/>
  <c r="CU223" i="1"/>
  <c r="T223" i="1" s="1"/>
  <c r="CV223" i="1"/>
  <c r="U223" i="1" s="1"/>
  <c r="CW223" i="1"/>
  <c r="CX223" i="1"/>
  <c r="CY223" i="1"/>
  <c r="X223" i="1" s="1"/>
  <c r="CZ223" i="1"/>
  <c r="Y223" i="1" s="1"/>
  <c r="FR223" i="1"/>
  <c r="GL223" i="1"/>
  <c r="GO223" i="1"/>
  <c r="GP223" i="1"/>
  <c r="GV223" i="1"/>
  <c r="HC223" i="1"/>
  <c r="GX223" i="1" s="1"/>
  <c r="C224" i="1"/>
  <c r="D224" i="1"/>
  <c r="U224" i="1"/>
  <c r="G645" i="6" s="1"/>
  <c r="V224" i="1"/>
  <c r="G648" i="6" s="1"/>
  <c r="AC224" i="1"/>
  <c r="AE224" i="1"/>
  <c r="AD224" i="1" s="1"/>
  <c r="AF224" i="1"/>
  <c r="AG224" i="1"/>
  <c r="AH224" i="1"/>
  <c r="AI224" i="1"/>
  <c r="AJ224" i="1"/>
  <c r="CX224" i="1" s="1"/>
  <c r="W224" i="1" s="1"/>
  <c r="CQ224" i="1"/>
  <c r="CR224" i="1"/>
  <c r="CS224" i="1"/>
  <c r="CT224" i="1"/>
  <c r="CU224" i="1"/>
  <c r="T224" i="1" s="1"/>
  <c r="CV224" i="1"/>
  <c r="CW224" i="1"/>
  <c r="FR224" i="1"/>
  <c r="GL224" i="1"/>
  <c r="GO224" i="1"/>
  <c r="GP224" i="1"/>
  <c r="GV224" i="1"/>
  <c r="HC224" i="1" s="1"/>
  <c r="GX224" i="1" s="1"/>
  <c r="C225" i="1"/>
  <c r="D225" i="1"/>
  <c r="U225" i="1"/>
  <c r="G658" i="6" s="1"/>
  <c r="V225" i="1"/>
  <c r="G661" i="6" s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FR225" i="1"/>
  <c r="GL225" i="1"/>
  <c r="GO225" i="1"/>
  <c r="GP225" i="1"/>
  <c r="GV225" i="1"/>
  <c r="HC225" i="1" s="1"/>
  <c r="GX225" i="1" s="1"/>
  <c r="C226" i="1"/>
  <c r="D226" i="1"/>
  <c r="I226" i="1"/>
  <c r="K226" i="1"/>
  <c r="T226" i="1"/>
  <c r="AC226" i="1"/>
  <c r="AE226" i="1"/>
  <c r="AD226" i="1" s="1"/>
  <c r="AF226" i="1"/>
  <c r="AG226" i="1"/>
  <c r="AH226" i="1"/>
  <c r="AI226" i="1"/>
  <c r="AJ226" i="1"/>
  <c r="CQ226" i="1"/>
  <c r="CR226" i="1"/>
  <c r="CS226" i="1"/>
  <c r="CT226" i="1"/>
  <c r="CU226" i="1"/>
  <c r="CV226" i="1"/>
  <c r="CW226" i="1"/>
  <c r="CX226" i="1"/>
  <c r="W226" i="1" s="1"/>
  <c r="FR226" i="1"/>
  <c r="GL226" i="1"/>
  <c r="GN226" i="1"/>
  <c r="GP226" i="1"/>
  <c r="GV226" i="1"/>
  <c r="HC226" i="1" s="1"/>
  <c r="GX226" i="1" s="1"/>
  <c r="C227" i="1"/>
  <c r="D227" i="1"/>
  <c r="T227" i="1"/>
  <c r="V227" i="1"/>
  <c r="G694" i="6" s="1"/>
  <c r="AC227" i="1"/>
  <c r="AE227" i="1"/>
  <c r="AD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CV227" i="1"/>
  <c r="CW227" i="1"/>
  <c r="FR227" i="1"/>
  <c r="GL227" i="1"/>
  <c r="GO227" i="1"/>
  <c r="GP227" i="1"/>
  <c r="GV227" i="1"/>
  <c r="HC227" i="1"/>
  <c r="GX227" i="1" s="1"/>
  <c r="C228" i="1"/>
  <c r="D228" i="1"/>
  <c r="U228" i="1"/>
  <c r="G713" i="6" s="1"/>
  <c r="V228" i="1"/>
  <c r="G716" i="6" s="1"/>
  <c r="AC228" i="1"/>
  <c r="AE228" i="1"/>
  <c r="AD228" i="1" s="1"/>
  <c r="AF228" i="1"/>
  <c r="AG228" i="1"/>
  <c r="CU228" i="1" s="1"/>
  <c r="T228" i="1" s="1"/>
  <c r="AH228" i="1"/>
  <c r="AI228" i="1"/>
  <c r="AJ228" i="1"/>
  <c r="CX228" i="1" s="1"/>
  <c r="W228" i="1" s="1"/>
  <c r="CQ228" i="1"/>
  <c r="CR228" i="1"/>
  <c r="CS228" i="1"/>
  <c r="CT228" i="1"/>
  <c r="CV228" i="1"/>
  <c r="CW228" i="1"/>
  <c r="FR228" i="1"/>
  <c r="GL228" i="1"/>
  <c r="GO228" i="1"/>
  <c r="GP228" i="1"/>
  <c r="GV228" i="1"/>
  <c r="HC228" i="1" s="1"/>
  <c r="GX228" i="1" s="1"/>
  <c r="C229" i="1"/>
  <c r="D229" i="1"/>
  <c r="T229" i="1"/>
  <c r="U229" i="1"/>
  <c r="G729" i="6" s="1"/>
  <c r="AC229" i="1"/>
  <c r="AE229" i="1"/>
  <c r="AD229" i="1" s="1"/>
  <c r="AB229" i="1" s="1"/>
  <c r="AF229" i="1"/>
  <c r="AG229" i="1"/>
  <c r="AH229" i="1"/>
  <c r="AI229" i="1"/>
  <c r="AJ229" i="1"/>
  <c r="CQ229" i="1"/>
  <c r="CR229" i="1"/>
  <c r="CS229" i="1"/>
  <c r="CT229" i="1"/>
  <c r="CU229" i="1"/>
  <c r="CV229" i="1"/>
  <c r="CW229" i="1"/>
  <c r="CX229" i="1"/>
  <c r="W229" i="1" s="1"/>
  <c r="FR229" i="1"/>
  <c r="GL229" i="1"/>
  <c r="GO229" i="1"/>
  <c r="GP229" i="1"/>
  <c r="GV229" i="1"/>
  <c r="HC229" i="1" s="1"/>
  <c r="GX229" i="1" s="1"/>
  <c r="C230" i="1"/>
  <c r="D230" i="1"/>
  <c r="T230" i="1"/>
  <c r="U230" i="1"/>
  <c r="G743" i="6" s="1"/>
  <c r="V230" i="1"/>
  <c r="G746" i="6" s="1"/>
  <c r="AC230" i="1"/>
  <c r="AE230" i="1"/>
  <c r="AD230" i="1" s="1"/>
  <c r="AF230" i="1"/>
  <c r="AG230" i="1"/>
  <c r="AH230" i="1"/>
  <c r="AI230" i="1"/>
  <c r="AJ230" i="1"/>
  <c r="CX230" i="1" s="1"/>
  <c r="W230" i="1" s="1"/>
  <c r="CQ230" i="1"/>
  <c r="CR230" i="1"/>
  <c r="CS230" i="1"/>
  <c r="CT230" i="1"/>
  <c r="CU230" i="1"/>
  <c r="CV230" i="1"/>
  <c r="CW230" i="1"/>
  <c r="FR230" i="1"/>
  <c r="GL230" i="1"/>
  <c r="GO230" i="1"/>
  <c r="GP230" i="1"/>
  <c r="GV230" i="1"/>
  <c r="HC230" i="1"/>
  <c r="GX230" i="1" s="1"/>
  <c r="B232" i="1"/>
  <c r="B150" i="1" s="1"/>
  <c r="C232" i="1"/>
  <c r="C150" i="1" s="1"/>
  <c r="D232" i="1"/>
  <c r="D150" i="1" s="1"/>
  <c r="F232" i="1"/>
  <c r="F150" i="1" s="1"/>
  <c r="G232" i="1"/>
  <c r="G150" i="1" s="1"/>
  <c r="AO232" i="1"/>
  <c r="AO150" i="1" s="1"/>
  <c r="BB232" i="1"/>
  <c r="BB150" i="1" s="1"/>
  <c r="BX232" i="1"/>
  <c r="BX150" i="1" s="1"/>
  <c r="CK232" i="1"/>
  <c r="CL232" i="1"/>
  <c r="CM232" i="1"/>
  <c r="CM150" i="1" s="1"/>
  <c r="D262" i="1"/>
  <c r="D264" i="1"/>
  <c r="E264" i="1"/>
  <c r="F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T266" i="1"/>
  <c r="AC266" i="1"/>
  <c r="AE266" i="1"/>
  <c r="AD266" i="1" s="1"/>
  <c r="AF266" i="1"/>
  <c r="AG266" i="1"/>
  <c r="CU266" i="1" s="1"/>
  <c r="AH266" i="1"/>
  <c r="AI266" i="1"/>
  <c r="AJ266" i="1"/>
  <c r="CX266" i="1" s="1"/>
  <c r="W266" i="1" s="1"/>
  <c r="CQ266" i="1"/>
  <c r="CR266" i="1"/>
  <c r="CS266" i="1"/>
  <c r="CT266" i="1"/>
  <c r="CV266" i="1"/>
  <c r="CW266" i="1"/>
  <c r="FR266" i="1"/>
  <c r="GL266" i="1"/>
  <c r="GO266" i="1"/>
  <c r="GP266" i="1"/>
  <c r="GV266" i="1"/>
  <c r="HC266" i="1" s="1"/>
  <c r="GX266" i="1"/>
  <c r="C267" i="1"/>
  <c r="D267" i="1"/>
  <c r="U267" i="1"/>
  <c r="G805" i="6" s="1"/>
  <c r="V267" i="1"/>
  <c r="G808" i="6" s="1"/>
  <c r="W267" i="1"/>
  <c r="AC267" i="1"/>
  <c r="AE267" i="1"/>
  <c r="AD267" i="1" s="1"/>
  <c r="AF267" i="1"/>
  <c r="AG267" i="1"/>
  <c r="CU267" i="1" s="1"/>
  <c r="T267" i="1" s="1"/>
  <c r="AH267" i="1"/>
  <c r="AI267" i="1"/>
  <c r="AJ267" i="1"/>
  <c r="CQ267" i="1"/>
  <c r="CR267" i="1"/>
  <c r="CS267" i="1"/>
  <c r="CT267" i="1"/>
  <c r="CV267" i="1"/>
  <c r="CW267" i="1"/>
  <c r="CX267" i="1"/>
  <c r="FR267" i="1"/>
  <c r="GL267" i="1"/>
  <c r="GO267" i="1"/>
  <c r="GP267" i="1"/>
  <c r="GV267" i="1"/>
  <c r="HC267" i="1"/>
  <c r="GX267" i="1" s="1"/>
  <c r="C268" i="1"/>
  <c r="D268" i="1"/>
  <c r="U268" i="1"/>
  <c r="G820" i="6" s="1"/>
  <c r="V268" i="1"/>
  <c r="G823" i="6" s="1"/>
  <c r="W268" i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CV268" i="1"/>
  <c r="CW268" i="1"/>
  <c r="CX268" i="1"/>
  <c r="FR268" i="1"/>
  <c r="GL268" i="1"/>
  <c r="GO268" i="1"/>
  <c r="GP268" i="1"/>
  <c r="GV268" i="1"/>
  <c r="HC268" i="1"/>
  <c r="GX268" i="1" s="1"/>
  <c r="C269" i="1"/>
  <c r="D269" i="1"/>
  <c r="I269" i="1"/>
  <c r="K269" i="1"/>
  <c r="AC269" i="1"/>
  <c r="AE269" i="1"/>
  <c r="AD269" i="1" s="1"/>
  <c r="AF269" i="1"/>
  <c r="AG269" i="1"/>
  <c r="CU269" i="1" s="1"/>
  <c r="T269" i="1" s="1"/>
  <c r="AH269" i="1"/>
  <c r="AI269" i="1"/>
  <c r="AJ269" i="1"/>
  <c r="CX269" i="1" s="1"/>
  <c r="CQ269" i="1"/>
  <c r="CR269" i="1"/>
  <c r="CS269" i="1"/>
  <c r="CT269" i="1"/>
  <c r="CV269" i="1"/>
  <c r="CW269" i="1"/>
  <c r="FR269" i="1"/>
  <c r="GL269" i="1"/>
  <c r="GO269" i="1"/>
  <c r="GP269" i="1"/>
  <c r="GV269" i="1"/>
  <c r="HC269" i="1"/>
  <c r="GX269" i="1" s="1"/>
  <c r="AB270" i="1"/>
  <c r="AC270" i="1"/>
  <c r="AD270" i="1"/>
  <c r="AE270" i="1"/>
  <c r="AF270" i="1"/>
  <c r="AG270" i="1"/>
  <c r="CU270" i="1" s="1"/>
  <c r="AH270" i="1"/>
  <c r="AI270" i="1"/>
  <c r="AJ270" i="1"/>
  <c r="CQ270" i="1"/>
  <c r="CR270" i="1"/>
  <c r="CS270" i="1"/>
  <c r="CT270" i="1"/>
  <c r="CV270" i="1"/>
  <c r="CW270" i="1"/>
  <c r="CX270" i="1"/>
  <c r="FR270" i="1"/>
  <c r="GL270" i="1"/>
  <c r="GO270" i="1"/>
  <c r="GP270" i="1"/>
  <c r="GV270" i="1"/>
  <c r="HC270" i="1"/>
  <c r="AC271" i="1"/>
  <c r="AE271" i="1"/>
  <c r="AD271" i="1" s="1"/>
  <c r="AB271" i="1" s="1"/>
  <c r="AF271" i="1"/>
  <c r="AG271" i="1"/>
  <c r="AH271" i="1"/>
  <c r="AI271" i="1"/>
  <c r="AJ271" i="1"/>
  <c r="CQ271" i="1"/>
  <c r="CR271" i="1"/>
  <c r="CS271" i="1"/>
  <c r="CT271" i="1"/>
  <c r="CU271" i="1"/>
  <c r="CV271" i="1"/>
  <c r="CW271" i="1"/>
  <c r="CX271" i="1"/>
  <c r="FR271" i="1"/>
  <c r="GL271" i="1"/>
  <c r="GO271" i="1"/>
  <c r="GP271" i="1"/>
  <c r="GV271" i="1"/>
  <c r="HC271" i="1"/>
  <c r="AC272" i="1"/>
  <c r="AE272" i="1"/>
  <c r="AD272" i="1" s="1"/>
  <c r="AB272" i="1" s="1"/>
  <c r="AF272" i="1"/>
  <c r="AG272" i="1"/>
  <c r="CU272" i="1" s="1"/>
  <c r="AH272" i="1"/>
  <c r="CV272" i="1" s="1"/>
  <c r="AI272" i="1"/>
  <c r="CW272" i="1" s="1"/>
  <c r="AJ272" i="1"/>
  <c r="CX272" i="1" s="1"/>
  <c r="CQ272" i="1"/>
  <c r="CR272" i="1"/>
  <c r="CS272" i="1"/>
  <c r="CT272" i="1"/>
  <c r="FR272" i="1"/>
  <c r="GL272" i="1"/>
  <c r="GO272" i="1"/>
  <c r="GP272" i="1"/>
  <c r="GV272" i="1"/>
  <c r="HC272" i="1"/>
  <c r="C273" i="1"/>
  <c r="D273" i="1"/>
  <c r="V273" i="1"/>
  <c r="G867" i="6" s="1"/>
  <c r="AC273" i="1"/>
  <c r="AE273" i="1"/>
  <c r="AD273" i="1" s="1"/>
  <c r="AF273" i="1"/>
  <c r="AG273" i="1"/>
  <c r="CU273" i="1" s="1"/>
  <c r="T273" i="1" s="1"/>
  <c r="AH273" i="1"/>
  <c r="AI273" i="1"/>
  <c r="AJ273" i="1"/>
  <c r="CQ273" i="1"/>
  <c r="CR273" i="1"/>
  <c r="CS273" i="1"/>
  <c r="CT273" i="1"/>
  <c r="CV273" i="1"/>
  <c r="CW273" i="1"/>
  <c r="CX273" i="1"/>
  <c r="W273" i="1" s="1"/>
  <c r="FR273" i="1"/>
  <c r="GL273" i="1"/>
  <c r="GO273" i="1"/>
  <c r="GP273" i="1"/>
  <c r="GV273" i="1"/>
  <c r="HC273" i="1" s="1"/>
  <c r="GX273" i="1" s="1"/>
  <c r="I274" i="1"/>
  <c r="P274" i="1"/>
  <c r="CP274" i="1" s="1"/>
  <c r="O274" i="1" s="1"/>
  <c r="S274" i="1"/>
  <c r="T274" i="1"/>
  <c r="X274" i="1"/>
  <c r="AC274" i="1"/>
  <c r="AB274" i="1" s="1"/>
  <c r="AD274" i="1"/>
  <c r="AE274" i="1"/>
  <c r="AF274" i="1"/>
  <c r="AG274" i="1"/>
  <c r="AH274" i="1"/>
  <c r="AI274" i="1"/>
  <c r="AJ274" i="1"/>
  <c r="CQ274" i="1"/>
  <c r="CR274" i="1"/>
  <c r="Q274" i="1" s="1"/>
  <c r="CS274" i="1"/>
  <c r="R274" i="1" s="1"/>
  <c r="CY274" i="1" s="1"/>
  <c r="CT274" i="1"/>
  <c r="CU274" i="1"/>
  <c r="CV274" i="1"/>
  <c r="U274" i="1" s="1"/>
  <c r="CW274" i="1"/>
  <c r="V274" i="1" s="1"/>
  <c r="CX274" i="1"/>
  <c r="W274" i="1" s="1"/>
  <c r="CZ274" i="1"/>
  <c r="Y274" i="1" s="1"/>
  <c r="FR274" i="1"/>
  <c r="GL274" i="1"/>
  <c r="GO274" i="1"/>
  <c r="GP274" i="1"/>
  <c r="GV274" i="1"/>
  <c r="HC274" i="1" s="1"/>
  <c r="GX274" i="1" s="1"/>
  <c r="I275" i="1"/>
  <c r="S275" i="1"/>
  <c r="T275" i="1"/>
  <c r="V275" i="1"/>
  <c r="W275" i="1"/>
  <c r="AC275" i="1"/>
  <c r="AD275" i="1"/>
  <c r="AB275" i="1" s="1"/>
  <c r="AE275" i="1"/>
  <c r="AF275" i="1"/>
  <c r="AG275" i="1"/>
  <c r="AH275" i="1"/>
  <c r="AI275" i="1"/>
  <c r="CW275" i="1" s="1"/>
  <c r="AJ275" i="1"/>
  <c r="CX275" i="1" s="1"/>
  <c r="CQ275" i="1"/>
  <c r="P275" i="1" s="1"/>
  <c r="CR275" i="1"/>
  <c r="Q275" i="1" s="1"/>
  <c r="CS275" i="1"/>
  <c r="R275" i="1" s="1"/>
  <c r="CT275" i="1"/>
  <c r="CU275" i="1"/>
  <c r="CV275" i="1"/>
  <c r="U275" i="1" s="1"/>
  <c r="FR275" i="1"/>
  <c r="GL275" i="1"/>
  <c r="GO275" i="1"/>
  <c r="GP275" i="1"/>
  <c r="GV275" i="1"/>
  <c r="HC275" i="1"/>
  <c r="GX275" i="1" s="1"/>
  <c r="C276" i="1"/>
  <c r="D276" i="1"/>
  <c r="U276" i="1"/>
  <c r="G879" i="6" s="1"/>
  <c r="V276" i="1"/>
  <c r="G882" i="6" s="1"/>
  <c r="AC276" i="1"/>
  <c r="AE276" i="1"/>
  <c r="AD276" i="1" s="1"/>
  <c r="AF276" i="1"/>
  <c r="AG276" i="1"/>
  <c r="CU276" i="1" s="1"/>
  <c r="T276" i="1" s="1"/>
  <c r="AH276" i="1"/>
  <c r="AI276" i="1"/>
  <c r="AJ276" i="1"/>
  <c r="CX276" i="1" s="1"/>
  <c r="W276" i="1" s="1"/>
  <c r="CQ276" i="1"/>
  <c r="CR276" i="1"/>
  <c r="CS276" i="1"/>
  <c r="CT276" i="1"/>
  <c r="CV276" i="1"/>
  <c r="CW276" i="1"/>
  <c r="FR276" i="1"/>
  <c r="GL276" i="1"/>
  <c r="GO276" i="1"/>
  <c r="GP276" i="1"/>
  <c r="GV276" i="1"/>
  <c r="HC276" i="1" s="1"/>
  <c r="GX276" i="1" s="1"/>
  <c r="C277" i="1"/>
  <c r="D277" i="1"/>
  <c r="T277" i="1"/>
  <c r="U277" i="1"/>
  <c r="G894" i="6" s="1"/>
  <c r="AC277" i="1"/>
  <c r="AE277" i="1"/>
  <c r="AD277" i="1" s="1"/>
  <c r="AF277" i="1"/>
  <c r="AG277" i="1"/>
  <c r="AH277" i="1"/>
  <c r="AI277" i="1"/>
  <c r="AJ277" i="1"/>
  <c r="CQ277" i="1"/>
  <c r="CR277" i="1"/>
  <c r="CS277" i="1"/>
  <c r="CT277" i="1"/>
  <c r="CU277" i="1"/>
  <c r="CV277" i="1"/>
  <c r="CW277" i="1"/>
  <c r="CX277" i="1"/>
  <c r="W277" i="1" s="1"/>
  <c r="FR277" i="1"/>
  <c r="GL277" i="1"/>
  <c r="GO277" i="1"/>
  <c r="GP277" i="1"/>
  <c r="GV277" i="1"/>
  <c r="HC277" i="1" s="1"/>
  <c r="GX277" i="1" s="1"/>
  <c r="C278" i="1"/>
  <c r="D278" i="1"/>
  <c r="T278" i="1"/>
  <c r="U278" i="1"/>
  <c r="G909" i="6" s="1"/>
  <c r="AC278" i="1"/>
  <c r="AE278" i="1"/>
  <c r="AD278" i="1" s="1"/>
  <c r="AF278" i="1"/>
  <c r="AG278" i="1"/>
  <c r="AH278" i="1"/>
  <c r="AI278" i="1"/>
  <c r="AJ278" i="1"/>
  <c r="CX278" i="1" s="1"/>
  <c r="W278" i="1" s="1"/>
  <c r="CQ278" i="1"/>
  <c r="CR278" i="1"/>
  <c r="CS278" i="1"/>
  <c r="CT278" i="1"/>
  <c r="CU278" i="1"/>
  <c r="CV278" i="1"/>
  <c r="CW278" i="1"/>
  <c r="FR278" i="1"/>
  <c r="GL278" i="1"/>
  <c r="GO278" i="1"/>
  <c r="GP278" i="1"/>
  <c r="GV278" i="1"/>
  <c r="HC278" i="1"/>
  <c r="GX278" i="1" s="1"/>
  <c r="C279" i="1"/>
  <c r="D279" i="1"/>
  <c r="I279" i="1"/>
  <c r="K279" i="1"/>
  <c r="AC279" i="1"/>
  <c r="AE279" i="1"/>
  <c r="AD279" i="1" s="1"/>
  <c r="AF279" i="1"/>
  <c r="AG279" i="1"/>
  <c r="CU279" i="1" s="1"/>
  <c r="T279" i="1" s="1"/>
  <c r="AH279" i="1"/>
  <c r="AI279" i="1"/>
  <c r="AJ279" i="1"/>
  <c r="CQ279" i="1"/>
  <c r="CR279" i="1"/>
  <c r="CS279" i="1"/>
  <c r="CT279" i="1"/>
  <c r="CV279" i="1"/>
  <c r="CW279" i="1"/>
  <c r="CX279" i="1"/>
  <c r="W279" i="1" s="1"/>
  <c r="FR279" i="1"/>
  <c r="GL279" i="1"/>
  <c r="GO279" i="1"/>
  <c r="GP279" i="1"/>
  <c r="GV279" i="1"/>
  <c r="HC279" i="1"/>
  <c r="GX279" i="1" s="1"/>
  <c r="AC280" i="1"/>
  <c r="AD280" i="1"/>
  <c r="AE280" i="1"/>
  <c r="AF280" i="1"/>
  <c r="AG280" i="1"/>
  <c r="AH280" i="1"/>
  <c r="AI280" i="1"/>
  <c r="AJ280" i="1"/>
  <c r="CQ280" i="1"/>
  <c r="CR280" i="1"/>
  <c r="CS280" i="1"/>
  <c r="CT280" i="1"/>
  <c r="CU280" i="1"/>
  <c r="CV280" i="1"/>
  <c r="CW280" i="1"/>
  <c r="CX280" i="1"/>
  <c r="FR280" i="1"/>
  <c r="GL280" i="1"/>
  <c r="GO280" i="1"/>
  <c r="GP280" i="1"/>
  <c r="GV280" i="1"/>
  <c r="HC280" i="1" s="1"/>
  <c r="I281" i="1"/>
  <c r="R281" i="1"/>
  <c r="S281" i="1"/>
  <c r="V281" i="1"/>
  <c r="W281" i="1"/>
  <c r="AC281" i="1"/>
  <c r="AD281" i="1"/>
  <c r="AB281" i="1" s="1"/>
  <c r="AE281" i="1"/>
  <c r="AF281" i="1"/>
  <c r="AG281" i="1"/>
  <c r="AH281" i="1"/>
  <c r="AI281" i="1"/>
  <c r="CW281" i="1" s="1"/>
  <c r="AJ281" i="1"/>
  <c r="CX281" i="1" s="1"/>
  <c r="CQ281" i="1"/>
  <c r="P281" i="1" s="1"/>
  <c r="CR281" i="1"/>
  <c r="Q281" i="1" s="1"/>
  <c r="CS281" i="1"/>
  <c r="CT281" i="1"/>
  <c r="CU281" i="1"/>
  <c r="T281" i="1" s="1"/>
  <c r="CV281" i="1"/>
  <c r="U281" i="1" s="1"/>
  <c r="FR281" i="1"/>
  <c r="GL281" i="1"/>
  <c r="GO281" i="1"/>
  <c r="GP281" i="1"/>
  <c r="GV281" i="1"/>
  <c r="HC281" i="1"/>
  <c r="GX281" i="1" s="1"/>
  <c r="I282" i="1"/>
  <c r="Q282" i="1"/>
  <c r="R282" i="1"/>
  <c r="AC282" i="1"/>
  <c r="AD282" i="1"/>
  <c r="AE282" i="1"/>
  <c r="AF282" i="1"/>
  <c r="AG282" i="1"/>
  <c r="CU282" i="1" s="1"/>
  <c r="T282" i="1" s="1"/>
  <c r="AH282" i="1"/>
  <c r="CV282" i="1" s="1"/>
  <c r="U282" i="1" s="1"/>
  <c r="AI282" i="1"/>
  <c r="CW282" i="1" s="1"/>
  <c r="V282" i="1" s="1"/>
  <c r="AJ282" i="1"/>
  <c r="CX282" i="1" s="1"/>
  <c r="W282" i="1" s="1"/>
  <c r="CQ282" i="1"/>
  <c r="P282" i="1" s="1"/>
  <c r="CP282" i="1" s="1"/>
  <c r="O282" i="1" s="1"/>
  <c r="CR282" i="1"/>
  <c r="CS282" i="1"/>
  <c r="CT282" i="1"/>
  <c r="S282" i="1" s="1"/>
  <c r="FR282" i="1"/>
  <c r="GL282" i="1"/>
  <c r="GO282" i="1"/>
  <c r="GP282" i="1"/>
  <c r="GV282" i="1"/>
  <c r="GX282" i="1"/>
  <c r="HC282" i="1"/>
  <c r="C283" i="1"/>
  <c r="D283" i="1"/>
  <c r="V283" i="1"/>
  <c r="G956" i="6" s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W283" i="1" s="1"/>
  <c r="FR283" i="1"/>
  <c r="GL283" i="1"/>
  <c r="GO283" i="1"/>
  <c r="GP283" i="1"/>
  <c r="GV283" i="1"/>
  <c r="GX283" i="1"/>
  <c r="HC283" i="1"/>
  <c r="I284" i="1"/>
  <c r="P284" i="1"/>
  <c r="Q284" i="1"/>
  <c r="CP284" i="1" s="1"/>
  <c r="O284" i="1" s="1"/>
  <c r="U284" i="1"/>
  <c r="AC284" i="1"/>
  <c r="AD284" i="1"/>
  <c r="AB284" i="1" s="1"/>
  <c r="AE284" i="1"/>
  <c r="AF284" i="1"/>
  <c r="AG284" i="1"/>
  <c r="AH284" i="1"/>
  <c r="AI284" i="1"/>
  <c r="AJ284" i="1"/>
  <c r="CQ284" i="1"/>
  <c r="CR284" i="1"/>
  <c r="CS284" i="1"/>
  <c r="R284" i="1" s="1"/>
  <c r="CT284" i="1"/>
  <c r="S284" i="1" s="1"/>
  <c r="CU284" i="1"/>
  <c r="T284" i="1" s="1"/>
  <c r="CV284" i="1"/>
  <c r="CW284" i="1"/>
  <c r="V284" i="1" s="1"/>
  <c r="CX284" i="1"/>
  <c r="W284" i="1" s="1"/>
  <c r="FR284" i="1"/>
  <c r="GL284" i="1"/>
  <c r="GO284" i="1"/>
  <c r="GP284" i="1"/>
  <c r="GV284" i="1"/>
  <c r="HC284" i="1" s="1"/>
  <c r="GX284" i="1" s="1"/>
  <c r="I285" i="1"/>
  <c r="P285" i="1"/>
  <c r="S285" i="1"/>
  <c r="AC285" i="1"/>
  <c r="AE285" i="1"/>
  <c r="AD285" i="1" s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W285" i="1" s="1"/>
  <c r="CQ285" i="1"/>
  <c r="CR285" i="1"/>
  <c r="Q285" i="1" s="1"/>
  <c r="CP285" i="1" s="1"/>
  <c r="O285" i="1" s="1"/>
  <c r="CS285" i="1"/>
  <c r="R285" i="1" s="1"/>
  <c r="CT285" i="1"/>
  <c r="FR285" i="1"/>
  <c r="GL285" i="1"/>
  <c r="GO285" i="1"/>
  <c r="GP285" i="1"/>
  <c r="GV285" i="1"/>
  <c r="HC285" i="1" s="1"/>
  <c r="GX285" i="1" s="1"/>
  <c r="B287" i="1"/>
  <c r="B264" i="1" s="1"/>
  <c r="C287" i="1"/>
  <c r="C264" i="1" s="1"/>
  <c r="D287" i="1"/>
  <c r="F287" i="1"/>
  <c r="G287" i="1"/>
  <c r="G264" i="1" s="1"/>
  <c r="BD287" i="1"/>
  <c r="BX287" i="1"/>
  <c r="BX264" i="1" s="1"/>
  <c r="CK287" i="1"/>
  <c r="CK264" i="1" s="1"/>
  <c r="CL287" i="1"/>
  <c r="CL264" i="1" s="1"/>
  <c r="CM287" i="1"/>
  <c r="CM264" i="1" s="1"/>
  <c r="D317" i="1"/>
  <c r="E319" i="1"/>
  <c r="Z319" i="1"/>
  <c r="AA319" i="1"/>
  <c r="AM319" i="1"/>
  <c r="AN319" i="1"/>
  <c r="AO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CL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C321" i="1"/>
  <c r="D321" i="1"/>
  <c r="U321" i="1"/>
  <c r="G1001" i="6" s="1"/>
  <c r="AC321" i="1"/>
  <c r="AE321" i="1"/>
  <c r="AD321" i="1" s="1"/>
  <c r="AF321" i="1"/>
  <c r="AG321" i="1"/>
  <c r="CU321" i="1" s="1"/>
  <c r="T321" i="1" s="1"/>
  <c r="AG326" i="1" s="1"/>
  <c r="AH321" i="1"/>
  <c r="AI321" i="1"/>
  <c r="AJ321" i="1"/>
  <c r="CX321" i="1" s="1"/>
  <c r="W321" i="1" s="1"/>
  <c r="AJ326" i="1" s="1"/>
  <c r="CQ321" i="1"/>
  <c r="CR321" i="1"/>
  <c r="CS321" i="1"/>
  <c r="CT321" i="1"/>
  <c r="CV321" i="1"/>
  <c r="CW321" i="1"/>
  <c r="FR321" i="1"/>
  <c r="GL321" i="1"/>
  <c r="GO321" i="1"/>
  <c r="GP321" i="1"/>
  <c r="GV321" i="1"/>
  <c r="HC321" i="1" s="1"/>
  <c r="GX321" i="1"/>
  <c r="C322" i="1"/>
  <c r="D322" i="1"/>
  <c r="U322" i="1"/>
  <c r="G1016" i="6" s="1"/>
  <c r="V322" i="1"/>
  <c r="G1019" i="6" s="1"/>
  <c r="AC322" i="1"/>
  <c r="AE322" i="1"/>
  <c r="AD322" i="1" s="1"/>
  <c r="AF322" i="1"/>
  <c r="AG322" i="1"/>
  <c r="CU322" i="1" s="1"/>
  <c r="T322" i="1" s="1"/>
  <c r="AH322" i="1"/>
  <c r="AI322" i="1"/>
  <c r="AJ322" i="1"/>
  <c r="CX322" i="1" s="1"/>
  <c r="W322" i="1" s="1"/>
  <c r="CQ322" i="1"/>
  <c r="CR322" i="1"/>
  <c r="CS322" i="1"/>
  <c r="CT322" i="1"/>
  <c r="CV322" i="1"/>
  <c r="CW322" i="1"/>
  <c r="FR322" i="1"/>
  <c r="GL322" i="1"/>
  <c r="GO322" i="1"/>
  <c r="GP322" i="1"/>
  <c r="GV322" i="1"/>
  <c r="HC322" i="1" s="1"/>
  <c r="GX322" i="1" s="1"/>
  <c r="C323" i="1"/>
  <c r="D323" i="1"/>
  <c r="U323" i="1"/>
  <c r="G1031" i="6" s="1"/>
  <c r="W323" i="1"/>
  <c r="AC323" i="1"/>
  <c r="AE323" i="1"/>
  <c r="AD323" i="1" s="1"/>
  <c r="AF323" i="1"/>
  <c r="AG323" i="1"/>
  <c r="AH323" i="1"/>
  <c r="AI323" i="1"/>
  <c r="AJ323" i="1"/>
  <c r="CQ323" i="1"/>
  <c r="CR323" i="1"/>
  <c r="CS323" i="1"/>
  <c r="CT323" i="1"/>
  <c r="CU323" i="1"/>
  <c r="T323" i="1" s="1"/>
  <c r="CV323" i="1"/>
  <c r="CW323" i="1"/>
  <c r="CX323" i="1"/>
  <c r="FR323" i="1"/>
  <c r="GL323" i="1"/>
  <c r="GO323" i="1"/>
  <c r="GP323" i="1"/>
  <c r="GV323" i="1"/>
  <c r="GX323" i="1"/>
  <c r="HC323" i="1"/>
  <c r="C324" i="1"/>
  <c r="D324" i="1"/>
  <c r="U324" i="1"/>
  <c r="G1055" i="6" s="1"/>
  <c r="V324" i="1"/>
  <c r="G1058" i="6" s="1"/>
  <c r="AC324" i="1"/>
  <c r="AE324" i="1"/>
  <c r="AD324" i="1" s="1"/>
  <c r="AF324" i="1"/>
  <c r="AG324" i="1"/>
  <c r="AH324" i="1"/>
  <c r="AI324" i="1"/>
  <c r="AJ324" i="1"/>
  <c r="CX324" i="1" s="1"/>
  <c r="W324" i="1" s="1"/>
  <c r="CQ324" i="1"/>
  <c r="CR324" i="1"/>
  <c r="CS324" i="1"/>
  <c r="CT324" i="1"/>
  <c r="CU324" i="1"/>
  <c r="T324" i="1" s="1"/>
  <c r="CV324" i="1"/>
  <c r="CW324" i="1"/>
  <c r="FR324" i="1"/>
  <c r="GL324" i="1"/>
  <c r="GO324" i="1"/>
  <c r="GP324" i="1"/>
  <c r="GV324" i="1"/>
  <c r="HC324" i="1"/>
  <c r="GX324" i="1" s="1"/>
  <c r="B326" i="1"/>
  <c r="B319" i="1" s="1"/>
  <c r="C326" i="1"/>
  <c r="C319" i="1" s="1"/>
  <c r="D326" i="1"/>
  <c r="D319" i="1" s="1"/>
  <c r="F326" i="1"/>
  <c r="F319" i="1" s="1"/>
  <c r="G326" i="1"/>
  <c r="G319" i="1" s="1"/>
  <c r="AO326" i="1"/>
  <c r="F330" i="1" s="1"/>
  <c r="BX326" i="1"/>
  <c r="BX319" i="1" s="1"/>
  <c r="CK326" i="1"/>
  <c r="CK319" i="1" s="1"/>
  <c r="CL326" i="1"/>
  <c r="BC326" i="1" s="1"/>
  <c r="BC319" i="1" s="1"/>
  <c r="CM326" i="1"/>
  <c r="CM319" i="1" s="1"/>
  <c r="D356" i="1"/>
  <c r="E358" i="1"/>
  <c r="F358" i="1"/>
  <c r="Z358" i="1"/>
  <c r="AA358" i="1"/>
  <c r="AM358" i="1"/>
  <c r="AN358" i="1"/>
  <c r="BE358" i="1"/>
  <c r="BF358" i="1"/>
  <c r="BG358" i="1"/>
  <c r="BH358" i="1"/>
  <c r="BI358" i="1"/>
  <c r="BJ358" i="1"/>
  <c r="BK358" i="1"/>
  <c r="BL358" i="1"/>
  <c r="BM358" i="1"/>
  <c r="BN358" i="1"/>
  <c r="BO358" i="1"/>
  <c r="BP358" i="1"/>
  <c r="BQ358" i="1"/>
  <c r="BR358" i="1"/>
  <c r="BS358" i="1"/>
  <c r="BT358" i="1"/>
  <c r="BU358" i="1"/>
  <c r="BV358" i="1"/>
  <c r="BW358" i="1"/>
  <c r="CN358" i="1"/>
  <c r="CO358" i="1"/>
  <c r="CP358" i="1"/>
  <c r="CQ358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DG358" i="1"/>
  <c r="DH358" i="1"/>
  <c r="DI358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FT358" i="1"/>
  <c r="FU358" i="1"/>
  <c r="FV358" i="1"/>
  <c r="FW358" i="1"/>
  <c r="FX358" i="1"/>
  <c r="FY358" i="1"/>
  <c r="FZ358" i="1"/>
  <c r="GA358" i="1"/>
  <c r="GB358" i="1"/>
  <c r="GC358" i="1"/>
  <c r="GD358" i="1"/>
  <c r="GE358" i="1"/>
  <c r="GF358" i="1"/>
  <c r="GG358" i="1"/>
  <c r="GH358" i="1"/>
  <c r="GI358" i="1"/>
  <c r="GJ358" i="1"/>
  <c r="GK358" i="1"/>
  <c r="GL358" i="1"/>
  <c r="GM358" i="1"/>
  <c r="GN358" i="1"/>
  <c r="GO358" i="1"/>
  <c r="GP358" i="1"/>
  <c r="GQ358" i="1"/>
  <c r="GR358" i="1"/>
  <c r="GS358" i="1"/>
  <c r="GT358" i="1"/>
  <c r="GU358" i="1"/>
  <c r="GV358" i="1"/>
  <c r="GW358" i="1"/>
  <c r="GX358" i="1"/>
  <c r="C360" i="1"/>
  <c r="D360" i="1"/>
  <c r="U360" i="1"/>
  <c r="G1109" i="6" s="1"/>
  <c r="V360" i="1"/>
  <c r="G1112" i="6" s="1"/>
  <c r="AC360" i="1"/>
  <c r="AE360" i="1"/>
  <c r="AD360" i="1" s="1"/>
  <c r="AF360" i="1"/>
  <c r="AG360" i="1"/>
  <c r="CU360" i="1" s="1"/>
  <c r="T360" i="1" s="1"/>
  <c r="AH360" i="1"/>
  <c r="AI360" i="1"/>
  <c r="AJ360" i="1"/>
  <c r="CX360" i="1" s="1"/>
  <c r="W360" i="1" s="1"/>
  <c r="CQ360" i="1"/>
  <c r="CR360" i="1"/>
  <c r="CS360" i="1"/>
  <c r="CT360" i="1"/>
  <c r="CV360" i="1"/>
  <c r="CW360" i="1"/>
  <c r="FR360" i="1"/>
  <c r="GL360" i="1"/>
  <c r="GO360" i="1"/>
  <c r="GP360" i="1"/>
  <c r="GV360" i="1"/>
  <c r="HC360" i="1" s="1"/>
  <c r="GX360" i="1"/>
  <c r="C361" i="1"/>
  <c r="D361" i="1"/>
  <c r="AC361" i="1"/>
  <c r="AE361" i="1"/>
  <c r="AD361" i="1" s="1"/>
  <c r="AF361" i="1"/>
  <c r="AG361" i="1"/>
  <c r="CU361" i="1" s="1"/>
  <c r="T361" i="1" s="1"/>
  <c r="AH361" i="1"/>
  <c r="AI361" i="1"/>
  <c r="AJ361" i="1"/>
  <c r="CQ361" i="1"/>
  <c r="CR361" i="1"/>
  <c r="CS361" i="1"/>
  <c r="CT361" i="1"/>
  <c r="CV361" i="1"/>
  <c r="CW361" i="1"/>
  <c r="CX361" i="1"/>
  <c r="W361" i="1" s="1"/>
  <c r="FR361" i="1"/>
  <c r="GL361" i="1"/>
  <c r="GO361" i="1"/>
  <c r="GP361" i="1"/>
  <c r="GV361" i="1"/>
  <c r="HC361" i="1"/>
  <c r="GX361" i="1" s="1"/>
  <c r="C362" i="1"/>
  <c r="D362" i="1"/>
  <c r="U362" i="1"/>
  <c r="G1139" i="6" s="1"/>
  <c r="V362" i="1"/>
  <c r="G1142" i="6" s="1"/>
  <c r="AC362" i="1"/>
  <c r="AE362" i="1"/>
  <c r="AD362" i="1" s="1"/>
  <c r="AF362" i="1"/>
  <c r="AG362" i="1"/>
  <c r="AH362" i="1"/>
  <c r="AI362" i="1"/>
  <c r="AJ362" i="1"/>
  <c r="CQ362" i="1"/>
  <c r="CR362" i="1"/>
  <c r="CS362" i="1"/>
  <c r="CT362" i="1"/>
  <c r="CU362" i="1"/>
  <c r="T362" i="1" s="1"/>
  <c r="CV362" i="1"/>
  <c r="CW362" i="1"/>
  <c r="CX362" i="1"/>
  <c r="W362" i="1" s="1"/>
  <c r="FR362" i="1"/>
  <c r="GL362" i="1"/>
  <c r="GO362" i="1"/>
  <c r="GP362" i="1"/>
  <c r="GV362" i="1"/>
  <c r="HC362" i="1"/>
  <c r="GX362" i="1" s="1"/>
  <c r="C363" i="1"/>
  <c r="D363" i="1"/>
  <c r="I363" i="1"/>
  <c r="K363" i="1"/>
  <c r="AC363" i="1"/>
  <c r="AE363" i="1"/>
  <c r="AD363" i="1" s="1"/>
  <c r="AF363" i="1"/>
  <c r="AG363" i="1"/>
  <c r="CU363" i="1" s="1"/>
  <c r="AH363" i="1"/>
  <c r="AI363" i="1"/>
  <c r="AJ363" i="1"/>
  <c r="CX363" i="1" s="1"/>
  <c r="CQ363" i="1"/>
  <c r="CR363" i="1"/>
  <c r="CS363" i="1"/>
  <c r="CT363" i="1"/>
  <c r="CV363" i="1"/>
  <c r="CW363" i="1"/>
  <c r="FR363" i="1"/>
  <c r="GL363" i="1"/>
  <c r="GO363" i="1"/>
  <c r="GP363" i="1"/>
  <c r="GV363" i="1"/>
  <c r="HC363" i="1" s="1"/>
  <c r="AC364" i="1"/>
  <c r="AB364" i="1" s="1"/>
  <c r="AD364" i="1"/>
  <c r="AE364" i="1"/>
  <c r="AF364" i="1"/>
  <c r="AG364" i="1"/>
  <c r="CU364" i="1" s="1"/>
  <c r="AH364" i="1"/>
  <c r="AI364" i="1"/>
  <c r="AJ364" i="1"/>
  <c r="CQ364" i="1"/>
  <c r="CR364" i="1"/>
  <c r="CS364" i="1"/>
  <c r="CT364" i="1"/>
  <c r="CV364" i="1"/>
  <c r="CW364" i="1"/>
  <c r="CX364" i="1"/>
  <c r="FR364" i="1"/>
  <c r="GL364" i="1"/>
  <c r="GO364" i="1"/>
  <c r="GP364" i="1"/>
  <c r="GV364" i="1"/>
  <c r="HC364" i="1"/>
  <c r="AC365" i="1"/>
  <c r="AE365" i="1"/>
  <c r="AD365" i="1" s="1"/>
  <c r="AB365" i="1" s="1"/>
  <c r="AF365" i="1"/>
  <c r="AG365" i="1"/>
  <c r="AH365" i="1"/>
  <c r="AI365" i="1"/>
  <c r="AJ365" i="1"/>
  <c r="CQ365" i="1"/>
  <c r="CR365" i="1"/>
  <c r="CS365" i="1"/>
  <c r="CT365" i="1"/>
  <c r="CU365" i="1"/>
  <c r="CV365" i="1"/>
  <c r="CW365" i="1"/>
  <c r="CX365" i="1"/>
  <c r="FR365" i="1"/>
  <c r="GL365" i="1"/>
  <c r="GO365" i="1"/>
  <c r="GP365" i="1"/>
  <c r="GV365" i="1"/>
  <c r="HC365" i="1"/>
  <c r="AC366" i="1"/>
  <c r="AD366" i="1"/>
  <c r="AE366" i="1"/>
  <c r="AF366" i="1"/>
  <c r="AB366" i="1" s="1"/>
  <c r="AG366" i="1"/>
  <c r="CU366" i="1" s="1"/>
  <c r="AH366" i="1"/>
  <c r="CV366" i="1" s="1"/>
  <c r="AI366" i="1"/>
  <c r="CW366" i="1" s="1"/>
  <c r="AJ366" i="1"/>
  <c r="CX366" i="1" s="1"/>
  <c r="CQ366" i="1"/>
  <c r="CR366" i="1"/>
  <c r="CS366" i="1"/>
  <c r="CT366" i="1"/>
  <c r="FR366" i="1"/>
  <c r="GL366" i="1"/>
  <c r="GO366" i="1"/>
  <c r="GP366" i="1"/>
  <c r="GV366" i="1"/>
  <c r="HC366" i="1" s="1"/>
  <c r="C367" i="1"/>
  <c r="D367" i="1"/>
  <c r="U367" i="1"/>
  <c r="G1181" i="6" s="1"/>
  <c r="V367" i="1"/>
  <c r="G1184" i="6" s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FR367" i="1"/>
  <c r="GL367" i="1"/>
  <c r="GO367" i="1"/>
  <c r="GP367" i="1"/>
  <c r="GV367" i="1"/>
  <c r="HC367" i="1" s="1"/>
  <c r="GX367" i="1" s="1"/>
  <c r="C368" i="1"/>
  <c r="D368" i="1"/>
  <c r="U368" i="1"/>
  <c r="G1196" i="6" s="1"/>
  <c r="W368" i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FR368" i="1"/>
  <c r="GL368" i="1"/>
  <c r="GO368" i="1"/>
  <c r="GP368" i="1"/>
  <c r="GV368" i="1"/>
  <c r="HC368" i="1"/>
  <c r="GX368" i="1" s="1"/>
  <c r="C369" i="1"/>
  <c r="D369" i="1"/>
  <c r="T369" i="1"/>
  <c r="U369" i="1"/>
  <c r="G1211" i="6" s="1"/>
  <c r="V369" i="1"/>
  <c r="G1214" i="6" s="1"/>
  <c r="AC369" i="1"/>
  <c r="AE369" i="1"/>
  <c r="AD369" i="1" s="1"/>
  <c r="AF369" i="1"/>
  <c r="AG369" i="1"/>
  <c r="CU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FR369" i="1"/>
  <c r="GL369" i="1"/>
  <c r="GO369" i="1"/>
  <c r="GP369" i="1"/>
  <c r="GV369" i="1"/>
  <c r="HC369" i="1" s="1"/>
  <c r="GX369" i="1" s="1"/>
  <c r="C370" i="1"/>
  <c r="D370" i="1"/>
  <c r="I370" i="1"/>
  <c r="I371" i="1" s="1"/>
  <c r="R371" i="1" s="1"/>
  <c r="K370" i="1"/>
  <c r="W370" i="1"/>
  <c r="AC370" i="1"/>
  <c r="AE370" i="1"/>
  <c r="AD370" i="1" s="1"/>
  <c r="AF370" i="1"/>
  <c r="AG370" i="1"/>
  <c r="CU370" i="1" s="1"/>
  <c r="T370" i="1" s="1"/>
  <c r="AH370" i="1"/>
  <c r="AI370" i="1"/>
  <c r="AJ370" i="1"/>
  <c r="CQ370" i="1"/>
  <c r="CR370" i="1"/>
  <c r="CS370" i="1"/>
  <c r="CT370" i="1"/>
  <c r="CV370" i="1"/>
  <c r="CW370" i="1"/>
  <c r="CX370" i="1"/>
  <c r="FR370" i="1"/>
  <c r="GL370" i="1"/>
  <c r="GO370" i="1"/>
  <c r="GP370" i="1"/>
  <c r="GV370" i="1"/>
  <c r="HC370" i="1"/>
  <c r="GX370" i="1" s="1"/>
  <c r="V371" i="1"/>
  <c r="W371" i="1"/>
  <c r="AB371" i="1"/>
  <c r="AC371" i="1"/>
  <c r="AD371" i="1"/>
  <c r="AE371" i="1"/>
  <c r="AF371" i="1"/>
  <c r="AG371" i="1"/>
  <c r="AH371" i="1"/>
  <c r="AI371" i="1"/>
  <c r="AJ371" i="1"/>
  <c r="CQ371" i="1"/>
  <c r="P371" i="1" s="1"/>
  <c r="CR371" i="1"/>
  <c r="Q371" i="1" s="1"/>
  <c r="CS371" i="1"/>
  <c r="CT371" i="1"/>
  <c r="S371" i="1" s="1"/>
  <c r="CU371" i="1"/>
  <c r="T371" i="1" s="1"/>
  <c r="CV371" i="1"/>
  <c r="U371" i="1" s="1"/>
  <c r="CW371" i="1"/>
  <c r="CX371" i="1"/>
  <c r="FR371" i="1"/>
  <c r="GL371" i="1"/>
  <c r="GO371" i="1"/>
  <c r="GP371" i="1"/>
  <c r="GV371" i="1"/>
  <c r="HC371" i="1"/>
  <c r="GX371" i="1" s="1"/>
  <c r="AC372" i="1"/>
  <c r="AE372" i="1"/>
  <c r="AD372" i="1" s="1"/>
  <c r="AB372" i="1" s="1"/>
  <c r="AF372" i="1"/>
  <c r="AG372" i="1"/>
  <c r="CU372" i="1" s="1"/>
  <c r="AH372" i="1"/>
  <c r="CV372" i="1" s="1"/>
  <c r="AI372" i="1"/>
  <c r="CW372" i="1" s="1"/>
  <c r="AJ372" i="1"/>
  <c r="CX372" i="1" s="1"/>
  <c r="CQ372" i="1"/>
  <c r="CR372" i="1"/>
  <c r="CS372" i="1"/>
  <c r="CT372" i="1"/>
  <c r="FR372" i="1"/>
  <c r="GL372" i="1"/>
  <c r="GO372" i="1"/>
  <c r="GP372" i="1"/>
  <c r="GV372" i="1"/>
  <c r="HC372" i="1"/>
  <c r="I373" i="1"/>
  <c r="AC373" i="1"/>
  <c r="AE373" i="1"/>
  <c r="AD373" i="1" s="1"/>
  <c r="AB373" i="1" s="1"/>
  <c r="AF373" i="1"/>
  <c r="AG373" i="1"/>
  <c r="CU373" i="1" s="1"/>
  <c r="AH373" i="1"/>
  <c r="CV373" i="1" s="1"/>
  <c r="AI373" i="1"/>
  <c r="CW373" i="1" s="1"/>
  <c r="AJ373" i="1"/>
  <c r="CX373" i="1" s="1"/>
  <c r="CQ373" i="1"/>
  <c r="CR373" i="1"/>
  <c r="CS373" i="1"/>
  <c r="CT373" i="1"/>
  <c r="FR373" i="1"/>
  <c r="GL373" i="1"/>
  <c r="GO373" i="1"/>
  <c r="GP373" i="1"/>
  <c r="GV373" i="1"/>
  <c r="HC373" i="1" s="1"/>
  <c r="GX373" i="1" s="1"/>
  <c r="C374" i="1"/>
  <c r="D374" i="1"/>
  <c r="T374" i="1"/>
  <c r="V374" i="1"/>
  <c r="G1256" i="6" s="1"/>
  <c r="W374" i="1"/>
  <c r="AC374" i="1"/>
  <c r="AE374" i="1"/>
  <c r="AD374" i="1" s="1"/>
  <c r="AB374" i="1" s="1"/>
  <c r="AF374" i="1"/>
  <c r="AG374" i="1"/>
  <c r="AH374" i="1"/>
  <c r="AI374" i="1"/>
  <c r="AJ374" i="1"/>
  <c r="CQ374" i="1"/>
  <c r="CR374" i="1"/>
  <c r="CS374" i="1"/>
  <c r="CT374" i="1"/>
  <c r="CU374" i="1"/>
  <c r="CV374" i="1"/>
  <c r="CW374" i="1"/>
  <c r="CX374" i="1"/>
  <c r="FR374" i="1"/>
  <c r="GL374" i="1"/>
  <c r="GO374" i="1"/>
  <c r="GP374" i="1"/>
  <c r="GV374" i="1"/>
  <c r="HC374" i="1"/>
  <c r="GX374" i="1" s="1"/>
  <c r="C375" i="1"/>
  <c r="D375" i="1"/>
  <c r="T375" i="1"/>
  <c r="U375" i="1"/>
  <c r="G1268" i="6" s="1"/>
  <c r="V375" i="1"/>
  <c r="G1271" i="6" s="1"/>
  <c r="AC375" i="1"/>
  <c r="AE375" i="1"/>
  <c r="AD375" i="1" s="1"/>
  <c r="AF375" i="1"/>
  <c r="AG375" i="1"/>
  <c r="AH375" i="1"/>
  <c r="AI375" i="1"/>
  <c r="AJ375" i="1"/>
  <c r="CX375" i="1" s="1"/>
  <c r="W375" i="1" s="1"/>
  <c r="CQ375" i="1"/>
  <c r="CR375" i="1"/>
  <c r="CS375" i="1"/>
  <c r="CT375" i="1"/>
  <c r="CU375" i="1"/>
  <c r="CV375" i="1"/>
  <c r="CW375" i="1"/>
  <c r="FR375" i="1"/>
  <c r="GL375" i="1"/>
  <c r="GO375" i="1"/>
  <c r="GP375" i="1"/>
  <c r="GV375" i="1"/>
  <c r="HC375" i="1"/>
  <c r="GX375" i="1" s="1"/>
  <c r="C376" i="1"/>
  <c r="D376" i="1"/>
  <c r="U376" i="1"/>
  <c r="G1283" i="6" s="1"/>
  <c r="V376" i="1"/>
  <c r="G1286" i="6" s="1"/>
  <c r="AC376" i="1"/>
  <c r="AE376" i="1"/>
  <c r="AD376" i="1" s="1"/>
  <c r="AF376" i="1"/>
  <c r="AG376" i="1"/>
  <c r="CU376" i="1" s="1"/>
  <c r="T376" i="1" s="1"/>
  <c r="AH376" i="1"/>
  <c r="AI376" i="1"/>
  <c r="AJ376" i="1"/>
  <c r="CX376" i="1" s="1"/>
  <c r="W376" i="1" s="1"/>
  <c r="CQ376" i="1"/>
  <c r="CR376" i="1"/>
  <c r="CS376" i="1"/>
  <c r="CT376" i="1"/>
  <c r="CV376" i="1"/>
  <c r="CW376" i="1"/>
  <c r="FR376" i="1"/>
  <c r="GL376" i="1"/>
  <c r="GO376" i="1"/>
  <c r="GP376" i="1"/>
  <c r="GV376" i="1"/>
  <c r="HC376" i="1" s="1"/>
  <c r="GX376" i="1" s="1"/>
  <c r="C377" i="1"/>
  <c r="D377" i="1"/>
  <c r="I377" i="1"/>
  <c r="K377" i="1"/>
  <c r="AC377" i="1"/>
  <c r="AE377" i="1"/>
  <c r="AD377" i="1" s="1"/>
  <c r="AF377" i="1"/>
  <c r="AG377" i="1"/>
  <c r="AH377" i="1"/>
  <c r="AI377" i="1"/>
  <c r="AJ377" i="1"/>
  <c r="CQ377" i="1"/>
  <c r="CR377" i="1"/>
  <c r="CS377" i="1"/>
  <c r="CT377" i="1"/>
  <c r="CU377" i="1"/>
  <c r="T377" i="1" s="1"/>
  <c r="CV377" i="1"/>
  <c r="CW377" i="1"/>
  <c r="CX377" i="1"/>
  <c r="W377" i="1" s="1"/>
  <c r="FR377" i="1"/>
  <c r="GL377" i="1"/>
  <c r="GO377" i="1"/>
  <c r="GP377" i="1"/>
  <c r="GV377" i="1"/>
  <c r="HC377" i="1"/>
  <c r="GX377" i="1" s="1"/>
  <c r="I378" i="1"/>
  <c r="Q378" i="1"/>
  <c r="R378" i="1"/>
  <c r="S378" i="1"/>
  <c r="T378" i="1"/>
  <c r="AB378" i="1"/>
  <c r="AC378" i="1"/>
  <c r="AD378" i="1"/>
  <c r="AE378" i="1"/>
  <c r="AF378" i="1"/>
  <c r="AG378" i="1"/>
  <c r="CU378" i="1" s="1"/>
  <c r="AH378" i="1"/>
  <c r="CV378" i="1" s="1"/>
  <c r="U378" i="1" s="1"/>
  <c r="AI378" i="1"/>
  <c r="CW378" i="1" s="1"/>
  <c r="V378" i="1" s="1"/>
  <c r="AJ378" i="1"/>
  <c r="CX378" i="1" s="1"/>
  <c r="W378" i="1" s="1"/>
  <c r="CQ378" i="1"/>
  <c r="P378" i="1" s="1"/>
  <c r="CP378" i="1" s="1"/>
  <c r="O378" i="1" s="1"/>
  <c r="CR378" i="1"/>
  <c r="CS378" i="1"/>
  <c r="CT378" i="1"/>
  <c r="FR378" i="1"/>
  <c r="GL378" i="1"/>
  <c r="GO378" i="1"/>
  <c r="GP378" i="1"/>
  <c r="GV378" i="1"/>
  <c r="HC378" i="1"/>
  <c r="GX378" i="1" s="1"/>
  <c r="I379" i="1"/>
  <c r="P379" i="1" s="1"/>
  <c r="AC379" i="1"/>
  <c r="AE379" i="1"/>
  <c r="AD379" i="1" s="1"/>
  <c r="AB379" i="1" s="1"/>
  <c r="AF379" i="1"/>
  <c r="AG379" i="1"/>
  <c r="CU379" i="1" s="1"/>
  <c r="AH379" i="1"/>
  <c r="CV379" i="1" s="1"/>
  <c r="AI379" i="1"/>
  <c r="CW379" i="1" s="1"/>
  <c r="AJ379" i="1"/>
  <c r="CX379" i="1" s="1"/>
  <c r="CQ379" i="1"/>
  <c r="CR379" i="1"/>
  <c r="CS379" i="1"/>
  <c r="CT379" i="1"/>
  <c r="S379" i="1" s="1"/>
  <c r="FR379" i="1"/>
  <c r="GL379" i="1"/>
  <c r="GO379" i="1"/>
  <c r="GP379" i="1"/>
  <c r="GV379" i="1"/>
  <c r="HC379" i="1" s="1"/>
  <c r="GX379" i="1" s="1"/>
  <c r="AC380" i="1"/>
  <c r="AB380" i="1" s="1"/>
  <c r="AD380" i="1"/>
  <c r="AE380" i="1"/>
  <c r="AF380" i="1"/>
  <c r="AG380" i="1"/>
  <c r="AH380" i="1"/>
  <c r="AI380" i="1"/>
  <c r="AJ380" i="1"/>
  <c r="CQ380" i="1"/>
  <c r="CR380" i="1"/>
  <c r="CS380" i="1"/>
  <c r="CT380" i="1"/>
  <c r="CU380" i="1"/>
  <c r="CV380" i="1"/>
  <c r="CW380" i="1"/>
  <c r="CX380" i="1"/>
  <c r="FR380" i="1"/>
  <c r="GL380" i="1"/>
  <c r="GO380" i="1"/>
  <c r="GP380" i="1"/>
  <c r="GV380" i="1"/>
  <c r="HC380" i="1" s="1"/>
  <c r="C381" i="1"/>
  <c r="D381" i="1"/>
  <c r="T381" i="1"/>
  <c r="U381" i="1"/>
  <c r="G1325" i="6" s="1"/>
  <c r="AC381" i="1"/>
  <c r="AE381" i="1"/>
  <c r="AD381" i="1" s="1"/>
  <c r="AF381" i="1"/>
  <c r="AG381" i="1"/>
  <c r="AH381" i="1"/>
  <c r="AI381" i="1"/>
  <c r="AJ381" i="1"/>
  <c r="CX381" i="1" s="1"/>
  <c r="W381" i="1" s="1"/>
  <c r="CQ381" i="1"/>
  <c r="CR381" i="1"/>
  <c r="CS381" i="1"/>
  <c r="CT381" i="1"/>
  <c r="CU381" i="1"/>
  <c r="CV381" i="1"/>
  <c r="CW381" i="1"/>
  <c r="FR381" i="1"/>
  <c r="GL381" i="1"/>
  <c r="GO381" i="1"/>
  <c r="GP381" i="1"/>
  <c r="GV381" i="1"/>
  <c r="HC381" i="1"/>
  <c r="GX381" i="1" s="1"/>
  <c r="C382" i="1"/>
  <c r="D382" i="1"/>
  <c r="U382" i="1"/>
  <c r="G1340" i="6" s="1"/>
  <c r="V382" i="1"/>
  <c r="G1343" i="6" s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HC382" i="1" s="1"/>
  <c r="GX382" i="1"/>
  <c r="C383" i="1"/>
  <c r="D383" i="1"/>
  <c r="U383" i="1"/>
  <c r="G1355" i="6" s="1"/>
  <c r="AC383" i="1"/>
  <c r="AE383" i="1"/>
  <c r="AD383" i="1" s="1"/>
  <c r="AF383" i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W383" i="1" s="1"/>
  <c r="FR383" i="1"/>
  <c r="GL383" i="1"/>
  <c r="GO383" i="1"/>
  <c r="GP383" i="1"/>
  <c r="GV383" i="1"/>
  <c r="HC383" i="1" s="1"/>
  <c r="GX383" i="1" s="1"/>
  <c r="C384" i="1"/>
  <c r="D384" i="1"/>
  <c r="I384" i="1"/>
  <c r="K384" i="1"/>
  <c r="T384" i="1"/>
  <c r="AC384" i="1"/>
  <c r="AE384" i="1"/>
  <c r="AD384" i="1" s="1"/>
  <c r="AF384" i="1"/>
  <c r="AG384" i="1"/>
  <c r="CU384" i="1" s="1"/>
  <c r="AH384" i="1"/>
  <c r="AI384" i="1"/>
  <c r="AJ384" i="1"/>
  <c r="CX384" i="1" s="1"/>
  <c r="CQ384" i="1"/>
  <c r="CR384" i="1"/>
  <c r="CS384" i="1"/>
  <c r="CT384" i="1"/>
  <c r="CV384" i="1"/>
  <c r="CW384" i="1"/>
  <c r="FR384" i="1"/>
  <c r="GL384" i="1"/>
  <c r="GO384" i="1"/>
  <c r="GP384" i="1"/>
  <c r="GV384" i="1"/>
  <c r="HC384" i="1" s="1"/>
  <c r="GX384" i="1" s="1"/>
  <c r="AC385" i="1"/>
  <c r="AE385" i="1"/>
  <c r="AD385" i="1" s="1"/>
  <c r="AF385" i="1"/>
  <c r="AB385" i="1" s="1"/>
  <c r="AG385" i="1"/>
  <c r="CU385" i="1" s="1"/>
  <c r="AH385" i="1"/>
  <c r="CV385" i="1" s="1"/>
  <c r="AI385" i="1"/>
  <c r="CW385" i="1" s="1"/>
  <c r="AJ385" i="1"/>
  <c r="CX385" i="1" s="1"/>
  <c r="CQ385" i="1"/>
  <c r="CR385" i="1"/>
  <c r="CS385" i="1"/>
  <c r="CT385" i="1"/>
  <c r="FR385" i="1"/>
  <c r="GL385" i="1"/>
  <c r="GO385" i="1"/>
  <c r="GP385" i="1"/>
  <c r="GV385" i="1"/>
  <c r="HC385" i="1" s="1"/>
  <c r="AC386" i="1"/>
  <c r="AB386" i="1" s="1"/>
  <c r="AD386" i="1"/>
  <c r="AE386" i="1"/>
  <c r="AF386" i="1"/>
  <c r="AG386" i="1"/>
  <c r="AH386" i="1"/>
  <c r="CV386" i="1" s="1"/>
  <c r="AI386" i="1"/>
  <c r="AJ386" i="1"/>
  <c r="CQ386" i="1"/>
  <c r="CR386" i="1"/>
  <c r="CS386" i="1"/>
  <c r="CT386" i="1"/>
  <c r="CU386" i="1"/>
  <c r="CW386" i="1"/>
  <c r="CX386" i="1"/>
  <c r="FR386" i="1"/>
  <c r="GL386" i="1"/>
  <c r="GO386" i="1"/>
  <c r="GP386" i="1"/>
  <c r="GV386" i="1"/>
  <c r="HC386" i="1" s="1"/>
  <c r="AC387" i="1"/>
  <c r="AB387" i="1" s="1"/>
  <c r="AE387" i="1"/>
  <c r="AD387" i="1" s="1"/>
  <c r="AF387" i="1"/>
  <c r="AG387" i="1"/>
  <c r="AH387" i="1"/>
  <c r="AI387" i="1"/>
  <c r="AJ387" i="1"/>
  <c r="CX387" i="1" s="1"/>
  <c r="CQ387" i="1"/>
  <c r="CR387" i="1"/>
  <c r="CS387" i="1"/>
  <c r="CT387" i="1"/>
  <c r="CU387" i="1"/>
  <c r="CV387" i="1"/>
  <c r="CW387" i="1"/>
  <c r="FR387" i="1"/>
  <c r="GL387" i="1"/>
  <c r="GO387" i="1"/>
  <c r="GP387" i="1"/>
  <c r="GV387" i="1"/>
  <c r="HC387" i="1" s="1"/>
  <c r="C388" i="1"/>
  <c r="D388" i="1"/>
  <c r="U388" i="1"/>
  <c r="G1397" i="6" s="1"/>
  <c r="V388" i="1"/>
  <c r="G1400" i="6" s="1"/>
  <c r="AC388" i="1"/>
  <c r="AE388" i="1"/>
  <c r="AD388" i="1" s="1"/>
  <c r="AF388" i="1"/>
  <c r="AG388" i="1"/>
  <c r="CU388" i="1" s="1"/>
  <c r="T388" i="1" s="1"/>
  <c r="AH388" i="1"/>
  <c r="AI388" i="1"/>
  <c r="AJ388" i="1"/>
  <c r="CX388" i="1" s="1"/>
  <c r="W388" i="1" s="1"/>
  <c r="CQ388" i="1"/>
  <c r="CR388" i="1"/>
  <c r="CS388" i="1"/>
  <c r="CT388" i="1"/>
  <c r="CV388" i="1"/>
  <c r="CW388" i="1"/>
  <c r="FR388" i="1"/>
  <c r="GL388" i="1"/>
  <c r="GO388" i="1"/>
  <c r="GP388" i="1"/>
  <c r="GV388" i="1"/>
  <c r="HC388" i="1" s="1"/>
  <c r="GX388" i="1" s="1"/>
  <c r="C389" i="1"/>
  <c r="D389" i="1"/>
  <c r="AC389" i="1"/>
  <c r="AE389" i="1"/>
  <c r="AD389" i="1" s="1"/>
  <c r="AF389" i="1"/>
  <c r="AG389" i="1"/>
  <c r="AH389" i="1"/>
  <c r="AI389" i="1"/>
  <c r="AJ389" i="1"/>
  <c r="CQ389" i="1"/>
  <c r="CR389" i="1"/>
  <c r="CS389" i="1"/>
  <c r="CT389" i="1"/>
  <c r="CU389" i="1"/>
  <c r="T389" i="1" s="1"/>
  <c r="CV389" i="1"/>
  <c r="CW389" i="1"/>
  <c r="CX389" i="1"/>
  <c r="W389" i="1" s="1"/>
  <c r="FR389" i="1"/>
  <c r="GL389" i="1"/>
  <c r="GO389" i="1"/>
  <c r="GP389" i="1"/>
  <c r="GV389" i="1"/>
  <c r="GX389" i="1"/>
  <c r="HC389" i="1"/>
  <c r="C390" i="1"/>
  <c r="D390" i="1"/>
  <c r="I390" i="1"/>
  <c r="K390" i="1"/>
  <c r="AC390" i="1"/>
  <c r="AE390" i="1"/>
  <c r="AD390" i="1" s="1"/>
  <c r="AF390" i="1"/>
  <c r="AG390" i="1"/>
  <c r="AH390" i="1"/>
  <c r="AI390" i="1"/>
  <c r="AJ390" i="1"/>
  <c r="CQ390" i="1"/>
  <c r="CR390" i="1"/>
  <c r="CS390" i="1"/>
  <c r="CT390" i="1"/>
  <c r="CU390" i="1"/>
  <c r="T390" i="1" s="1"/>
  <c r="CV390" i="1"/>
  <c r="CW390" i="1"/>
  <c r="CX390" i="1"/>
  <c r="W390" i="1" s="1"/>
  <c r="FR390" i="1"/>
  <c r="GL390" i="1"/>
  <c r="GO390" i="1"/>
  <c r="GP390" i="1"/>
  <c r="GV390" i="1"/>
  <c r="HC390" i="1"/>
  <c r="GX390" i="1" s="1"/>
  <c r="I391" i="1"/>
  <c r="P391" i="1"/>
  <c r="Q391" i="1"/>
  <c r="AC391" i="1"/>
  <c r="AB391" i="1" s="1"/>
  <c r="AD391" i="1"/>
  <c r="AE391" i="1"/>
  <c r="AF391" i="1"/>
  <c r="AG391" i="1"/>
  <c r="CU391" i="1" s="1"/>
  <c r="AH391" i="1"/>
  <c r="CV391" i="1" s="1"/>
  <c r="AI391" i="1"/>
  <c r="CW391" i="1" s="1"/>
  <c r="AJ391" i="1"/>
  <c r="CX391" i="1" s="1"/>
  <c r="CQ391" i="1"/>
  <c r="CR391" i="1"/>
  <c r="CS391" i="1"/>
  <c r="CT391" i="1"/>
  <c r="FR391" i="1"/>
  <c r="GL391" i="1"/>
  <c r="GO391" i="1"/>
  <c r="GP391" i="1"/>
  <c r="GV391" i="1"/>
  <c r="HC391" i="1" s="1"/>
  <c r="GX391" i="1" s="1"/>
  <c r="I392" i="1"/>
  <c r="Q392" i="1"/>
  <c r="V392" i="1"/>
  <c r="AC392" i="1"/>
  <c r="AD392" i="1"/>
  <c r="AE392" i="1"/>
  <c r="AF392" i="1"/>
  <c r="AB392" i="1" s="1"/>
  <c r="AG392" i="1"/>
  <c r="AH392" i="1"/>
  <c r="AI392" i="1"/>
  <c r="AJ392" i="1"/>
  <c r="CQ392" i="1"/>
  <c r="P392" i="1" s="1"/>
  <c r="CR392" i="1"/>
  <c r="CS392" i="1"/>
  <c r="R392" i="1" s="1"/>
  <c r="CT392" i="1"/>
  <c r="S392" i="1" s="1"/>
  <c r="CU392" i="1"/>
  <c r="T392" i="1" s="1"/>
  <c r="CV392" i="1"/>
  <c r="U392" i="1" s="1"/>
  <c r="CW392" i="1"/>
  <c r="CX392" i="1"/>
  <c r="W392" i="1" s="1"/>
  <c r="FR392" i="1"/>
  <c r="GL392" i="1"/>
  <c r="GO392" i="1"/>
  <c r="GP392" i="1"/>
  <c r="GV392" i="1"/>
  <c r="GX392" i="1"/>
  <c r="HC392" i="1"/>
  <c r="I393" i="1"/>
  <c r="Q393" i="1"/>
  <c r="U393" i="1"/>
  <c r="V393" i="1"/>
  <c r="W393" i="1"/>
  <c r="AC393" i="1"/>
  <c r="AD393" i="1"/>
  <c r="AE393" i="1"/>
  <c r="AF393" i="1"/>
  <c r="AB393" i="1" s="1"/>
  <c r="AG393" i="1"/>
  <c r="AH393" i="1"/>
  <c r="AI393" i="1"/>
  <c r="AJ393" i="1"/>
  <c r="CQ393" i="1"/>
  <c r="P393" i="1" s="1"/>
  <c r="CR393" i="1"/>
  <c r="CS393" i="1"/>
  <c r="R393" i="1" s="1"/>
  <c r="CT393" i="1"/>
  <c r="S393" i="1" s="1"/>
  <c r="CU393" i="1"/>
  <c r="T393" i="1" s="1"/>
  <c r="CV393" i="1"/>
  <c r="CW393" i="1"/>
  <c r="CX393" i="1"/>
  <c r="FR393" i="1"/>
  <c r="GL393" i="1"/>
  <c r="GO393" i="1"/>
  <c r="GP393" i="1"/>
  <c r="GV393" i="1"/>
  <c r="GX393" i="1"/>
  <c r="HC393" i="1"/>
  <c r="B395" i="1"/>
  <c r="B358" i="1" s="1"/>
  <c r="C395" i="1"/>
  <c r="C358" i="1" s="1"/>
  <c r="D395" i="1"/>
  <c r="D358" i="1" s="1"/>
  <c r="F395" i="1"/>
  <c r="G395" i="1"/>
  <c r="G358" i="1" s="1"/>
  <c r="BC395" i="1"/>
  <c r="BC358" i="1" s="1"/>
  <c r="BD395" i="1"/>
  <c r="BX395" i="1"/>
  <c r="AO395" i="1" s="1"/>
  <c r="CK395" i="1"/>
  <c r="CK358" i="1" s="1"/>
  <c r="CL395" i="1"/>
  <c r="CL358" i="1" s="1"/>
  <c r="CM395" i="1"/>
  <c r="CM358" i="1" s="1"/>
  <c r="D425" i="1"/>
  <c r="C427" i="1"/>
  <c r="E427" i="1"/>
  <c r="Z427" i="1"/>
  <c r="AA427" i="1"/>
  <c r="AM427" i="1"/>
  <c r="AN427" i="1"/>
  <c r="BC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CK427" i="1"/>
  <c r="CL427" i="1"/>
  <c r="CM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G427" i="1"/>
  <c r="DH427" i="1"/>
  <c r="DI427" i="1"/>
  <c r="DJ427" i="1"/>
  <c r="DK427" i="1"/>
  <c r="DL427" i="1"/>
  <c r="DM427" i="1"/>
  <c r="DN427" i="1"/>
  <c r="DO427" i="1"/>
  <c r="DP427" i="1"/>
  <c r="DQ427" i="1"/>
  <c r="DR427" i="1"/>
  <c r="DS427" i="1"/>
  <c r="DT427" i="1"/>
  <c r="DU427" i="1"/>
  <c r="DV427" i="1"/>
  <c r="DW427" i="1"/>
  <c r="DX427" i="1"/>
  <c r="DY427" i="1"/>
  <c r="DZ427" i="1"/>
  <c r="EA427" i="1"/>
  <c r="EB427" i="1"/>
  <c r="EC427" i="1"/>
  <c r="ED427" i="1"/>
  <c r="EE427" i="1"/>
  <c r="EF427" i="1"/>
  <c r="EG427" i="1"/>
  <c r="EH427" i="1"/>
  <c r="EI427" i="1"/>
  <c r="EJ427" i="1"/>
  <c r="EK427" i="1"/>
  <c r="EL427" i="1"/>
  <c r="EM427" i="1"/>
  <c r="EN427" i="1"/>
  <c r="EO427" i="1"/>
  <c r="EP427" i="1"/>
  <c r="EQ427" i="1"/>
  <c r="ER427" i="1"/>
  <c r="ES427" i="1"/>
  <c r="ET427" i="1"/>
  <c r="EU427" i="1"/>
  <c r="EV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FP427" i="1"/>
  <c r="FQ427" i="1"/>
  <c r="FR427" i="1"/>
  <c r="FS427" i="1"/>
  <c r="FT427" i="1"/>
  <c r="FU427" i="1"/>
  <c r="FV427" i="1"/>
  <c r="FW427" i="1"/>
  <c r="FX427" i="1"/>
  <c r="FY427" i="1"/>
  <c r="FZ427" i="1"/>
  <c r="GA427" i="1"/>
  <c r="GB427" i="1"/>
  <c r="GC427" i="1"/>
  <c r="GD427" i="1"/>
  <c r="GE427" i="1"/>
  <c r="GF427" i="1"/>
  <c r="GG427" i="1"/>
  <c r="GH427" i="1"/>
  <c r="GI427" i="1"/>
  <c r="GJ427" i="1"/>
  <c r="GK427" i="1"/>
  <c r="GL427" i="1"/>
  <c r="GM427" i="1"/>
  <c r="GN427" i="1"/>
  <c r="GO427" i="1"/>
  <c r="GP427" i="1"/>
  <c r="GQ427" i="1"/>
  <c r="GR427" i="1"/>
  <c r="GS427" i="1"/>
  <c r="GT427" i="1"/>
  <c r="GU427" i="1"/>
  <c r="GV427" i="1"/>
  <c r="GW427" i="1"/>
  <c r="GX427" i="1"/>
  <c r="C429" i="1"/>
  <c r="D429" i="1"/>
  <c r="U429" i="1"/>
  <c r="G1487" i="6" s="1"/>
  <c r="V429" i="1"/>
  <c r="G1490" i="6" s="1"/>
  <c r="AC429" i="1"/>
  <c r="AE429" i="1"/>
  <c r="AD429" i="1" s="1"/>
  <c r="AF429" i="1"/>
  <c r="AG429" i="1"/>
  <c r="AH429" i="1"/>
  <c r="AI429" i="1"/>
  <c r="AJ429" i="1"/>
  <c r="CQ429" i="1"/>
  <c r="CR429" i="1"/>
  <c r="CS429" i="1"/>
  <c r="CT429" i="1"/>
  <c r="CU429" i="1"/>
  <c r="T429" i="1" s="1"/>
  <c r="CV429" i="1"/>
  <c r="CW429" i="1"/>
  <c r="CX429" i="1"/>
  <c r="W429" i="1" s="1"/>
  <c r="AJ434" i="1" s="1"/>
  <c r="FR429" i="1"/>
  <c r="GL429" i="1"/>
  <c r="GO429" i="1"/>
  <c r="GP429" i="1"/>
  <c r="GV429" i="1"/>
  <c r="HC429" i="1"/>
  <c r="GX429" i="1" s="1"/>
  <c r="C430" i="1"/>
  <c r="D430" i="1"/>
  <c r="U430" i="1"/>
  <c r="G1500" i="6" s="1"/>
  <c r="V430" i="1"/>
  <c r="G1503" i="6" s="1"/>
  <c r="AC430" i="1"/>
  <c r="AE430" i="1"/>
  <c r="AD430" i="1" s="1"/>
  <c r="AF430" i="1"/>
  <c r="AG430" i="1"/>
  <c r="CU430" i="1" s="1"/>
  <c r="T430" i="1" s="1"/>
  <c r="AH430" i="1"/>
  <c r="AI430" i="1"/>
  <c r="AJ430" i="1"/>
  <c r="CX430" i="1" s="1"/>
  <c r="W430" i="1" s="1"/>
  <c r="CQ430" i="1"/>
  <c r="CR430" i="1"/>
  <c r="CS430" i="1"/>
  <c r="CT430" i="1"/>
  <c r="CV430" i="1"/>
  <c r="CW430" i="1"/>
  <c r="FR430" i="1"/>
  <c r="GL430" i="1"/>
  <c r="GO430" i="1"/>
  <c r="GP430" i="1"/>
  <c r="GV430" i="1"/>
  <c r="HC430" i="1" s="1"/>
  <c r="GX430" i="1" s="1"/>
  <c r="C431" i="1"/>
  <c r="D431" i="1"/>
  <c r="U431" i="1"/>
  <c r="G1520" i="6" s="1"/>
  <c r="V431" i="1"/>
  <c r="G1523" i="6" s="1"/>
  <c r="W431" i="1"/>
  <c r="AC431" i="1"/>
  <c r="AE431" i="1"/>
  <c r="AD431" i="1" s="1"/>
  <c r="AF431" i="1"/>
  <c r="AG431" i="1"/>
  <c r="CU431" i="1" s="1"/>
  <c r="T431" i="1" s="1"/>
  <c r="AH431" i="1"/>
  <c r="AI431" i="1"/>
  <c r="AJ431" i="1"/>
  <c r="CQ431" i="1"/>
  <c r="CR431" i="1"/>
  <c r="CS431" i="1"/>
  <c r="CT431" i="1"/>
  <c r="CV431" i="1"/>
  <c r="CW431" i="1"/>
  <c r="CX431" i="1"/>
  <c r="FR431" i="1"/>
  <c r="GL431" i="1"/>
  <c r="GO431" i="1"/>
  <c r="GP431" i="1"/>
  <c r="GV431" i="1"/>
  <c r="HC431" i="1"/>
  <c r="GX431" i="1" s="1"/>
  <c r="C432" i="1"/>
  <c r="D432" i="1"/>
  <c r="U432" i="1"/>
  <c r="G1533" i="6" s="1"/>
  <c r="V432" i="1"/>
  <c r="G1536" i="6" s="1"/>
  <c r="W432" i="1"/>
  <c r="AC432" i="1"/>
  <c r="AE432" i="1"/>
  <c r="AD432" i="1" s="1"/>
  <c r="AF432" i="1"/>
  <c r="AG432" i="1"/>
  <c r="AH432" i="1"/>
  <c r="AI432" i="1"/>
  <c r="AJ432" i="1"/>
  <c r="CQ432" i="1"/>
  <c r="CR432" i="1"/>
  <c r="CS432" i="1"/>
  <c r="CT432" i="1"/>
  <c r="CU432" i="1"/>
  <c r="T432" i="1" s="1"/>
  <c r="CV432" i="1"/>
  <c r="CW432" i="1"/>
  <c r="CX432" i="1"/>
  <c r="FR432" i="1"/>
  <c r="GL432" i="1"/>
  <c r="GO432" i="1"/>
  <c r="GP432" i="1"/>
  <c r="GV432" i="1"/>
  <c r="HC432" i="1"/>
  <c r="GX432" i="1" s="1"/>
  <c r="B434" i="1"/>
  <c r="B427" i="1" s="1"/>
  <c r="C434" i="1"/>
  <c r="D434" i="1"/>
  <c r="D427" i="1" s="1"/>
  <c r="F434" i="1"/>
  <c r="F427" i="1" s="1"/>
  <c r="G434" i="1"/>
  <c r="G427" i="1" s="1"/>
  <c r="BD434" i="1"/>
  <c r="BX434" i="1"/>
  <c r="BX427" i="1" s="1"/>
  <c r="CK434" i="1"/>
  <c r="BB434" i="1" s="1"/>
  <c r="CL434" i="1"/>
  <c r="BC434" i="1" s="1"/>
  <c r="F450" i="1" s="1"/>
  <c r="CM434" i="1"/>
  <c r="D464" i="1"/>
  <c r="E466" i="1"/>
  <c r="F466" i="1"/>
  <c r="G466" i="1"/>
  <c r="Z466" i="1"/>
  <c r="AA466" i="1"/>
  <c r="AM466" i="1"/>
  <c r="AN466" i="1"/>
  <c r="BB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CL466" i="1"/>
  <c r="CN466" i="1"/>
  <c r="CO466" i="1"/>
  <c r="CP466" i="1"/>
  <c r="CQ466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FT466" i="1"/>
  <c r="FU466" i="1"/>
  <c r="FV466" i="1"/>
  <c r="FW466" i="1"/>
  <c r="FX466" i="1"/>
  <c r="FY466" i="1"/>
  <c r="FZ466" i="1"/>
  <c r="GA466" i="1"/>
  <c r="GB466" i="1"/>
  <c r="GC466" i="1"/>
  <c r="GD466" i="1"/>
  <c r="GE466" i="1"/>
  <c r="GF466" i="1"/>
  <c r="GG466" i="1"/>
  <c r="GH466" i="1"/>
  <c r="GI466" i="1"/>
  <c r="GJ466" i="1"/>
  <c r="GK466" i="1"/>
  <c r="GL466" i="1"/>
  <c r="GM466" i="1"/>
  <c r="GN466" i="1"/>
  <c r="GO466" i="1"/>
  <c r="GP466" i="1"/>
  <c r="GQ466" i="1"/>
  <c r="GR466" i="1"/>
  <c r="GS466" i="1"/>
  <c r="GT466" i="1"/>
  <c r="GU466" i="1"/>
  <c r="GV466" i="1"/>
  <c r="GW466" i="1"/>
  <c r="GX466" i="1"/>
  <c r="C468" i="1"/>
  <c r="D468" i="1"/>
  <c r="T468" i="1"/>
  <c r="AG473" i="1" s="1"/>
  <c r="V468" i="1"/>
  <c r="G1589" i="6" s="1"/>
  <c r="AC468" i="1"/>
  <c r="AE468" i="1"/>
  <c r="AD468" i="1" s="1"/>
  <c r="AF468" i="1"/>
  <c r="AG468" i="1"/>
  <c r="AH468" i="1"/>
  <c r="AI468" i="1"/>
  <c r="AJ468" i="1"/>
  <c r="CX468" i="1" s="1"/>
  <c r="W468" i="1" s="1"/>
  <c r="CQ468" i="1"/>
  <c r="CR468" i="1"/>
  <c r="CS468" i="1"/>
  <c r="CT468" i="1"/>
  <c r="CU468" i="1"/>
  <c r="CV468" i="1"/>
  <c r="CW468" i="1"/>
  <c r="FR468" i="1"/>
  <c r="GL468" i="1"/>
  <c r="GO468" i="1"/>
  <c r="GP468" i="1"/>
  <c r="GV468" i="1"/>
  <c r="HC468" i="1"/>
  <c r="GX468" i="1" s="1"/>
  <c r="CJ473" i="1" s="1"/>
  <c r="C469" i="1"/>
  <c r="D469" i="1"/>
  <c r="U469" i="1"/>
  <c r="G1601" i="6" s="1"/>
  <c r="AC469" i="1"/>
  <c r="AE469" i="1"/>
  <c r="AD469" i="1" s="1"/>
  <c r="AF469" i="1"/>
  <c r="AG469" i="1"/>
  <c r="CU469" i="1" s="1"/>
  <c r="T469" i="1" s="1"/>
  <c r="AH469" i="1"/>
  <c r="AI469" i="1"/>
  <c r="AJ469" i="1"/>
  <c r="CX469" i="1" s="1"/>
  <c r="W469" i="1" s="1"/>
  <c r="CQ469" i="1"/>
  <c r="CR469" i="1"/>
  <c r="CS469" i="1"/>
  <c r="CT469" i="1"/>
  <c r="CV469" i="1"/>
  <c r="CW469" i="1"/>
  <c r="FR469" i="1"/>
  <c r="GL469" i="1"/>
  <c r="GO469" i="1"/>
  <c r="GP469" i="1"/>
  <c r="GV469" i="1"/>
  <c r="HC469" i="1" s="1"/>
  <c r="GX469" i="1" s="1"/>
  <c r="O470" i="1"/>
  <c r="P470" i="1"/>
  <c r="Q470" i="1"/>
  <c r="R470" i="1"/>
  <c r="S470" i="1"/>
  <c r="T470" i="1"/>
  <c r="U470" i="1"/>
  <c r="V470" i="1"/>
  <c r="W470" i="1"/>
  <c r="X470" i="1"/>
  <c r="Y470" i="1"/>
  <c r="AB470" i="1"/>
  <c r="CP470" i="1" s="1"/>
  <c r="GM470" i="1" s="1"/>
  <c r="GN470" i="1" s="1"/>
  <c r="AC470" i="1"/>
  <c r="AD470" i="1"/>
  <c r="AE470" i="1"/>
  <c r="AF470" i="1"/>
  <c r="AG470" i="1"/>
  <c r="AH470" i="1"/>
  <c r="AI470" i="1"/>
  <c r="AJ470" i="1"/>
  <c r="FR470" i="1"/>
  <c r="GL470" i="1"/>
  <c r="GO470" i="1"/>
  <c r="GP470" i="1"/>
  <c r="GV470" i="1"/>
  <c r="GX470" i="1"/>
  <c r="O471" i="1"/>
  <c r="P471" i="1"/>
  <c r="Q471" i="1"/>
  <c r="R471" i="1"/>
  <c r="S471" i="1"/>
  <c r="T471" i="1"/>
  <c r="U471" i="1"/>
  <c r="V471" i="1"/>
  <c r="W471" i="1"/>
  <c r="X471" i="1"/>
  <c r="Y471" i="1"/>
  <c r="AB471" i="1"/>
  <c r="AC471" i="1"/>
  <c r="AD471" i="1"/>
  <c r="AE471" i="1"/>
  <c r="AF471" i="1"/>
  <c r="AG471" i="1"/>
  <c r="AH471" i="1"/>
  <c r="AI471" i="1"/>
  <c r="AJ471" i="1"/>
  <c r="CP471" i="1"/>
  <c r="GM471" i="1" s="1"/>
  <c r="FR471" i="1"/>
  <c r="GL471" i="1"/>
  <c r="GO471" i="1"/>
  <c r="GP471" i="1"/>
  <c r="GV471" i="1"/>
  <c r="GX471" i="1"/>
  <c r="B473" i="1"/>
  <c r="B466" i="1" s="1"/>
  <c r="C473" i="1"/>
  <c r="C466" i="1" s="1"/>
  <c r="D473" i="1"/>
  <c r="D466" i="1" s="1"/>
  <c r="F473" i="1"/>
  <c r="G473" i="1"/>
  <c r="AJ473" i="1"/>
  <c r="W473" i="1" s="1"/>
  <c r="W466" i="1" s="1"/>
  <c r="AO473" i="1"/>
  <c r="AO466" i="1" s="1"/>
  <c r="BB473" i="1"/>
  <c r="F486" i="1" s="1"/>
  <c r="BC473" i="1"/>
  <c r="BX473" i="1"/>
  <c r="CK473" i="1"/>
  <c r="CK466" i="1" s="1"/>
  <c r="CL473" i="1"/>
  <c r="F477" i="1"/>
  <c r="F497" i="1"/>
  <c r="D503" i="1"/>
  <c r="E505" i="1"/>
  <c r="F505" i="1"/>
  <c r="Z505" i="1"/>
  <c r="AA505" i="1"/>
  <c r="AM505" i="1"/>
  <c r="AN505" i="1"/>
  <c r="BB505" i="1"/>
  <c r="BE505" i="1"/>
  <c r="BF505" i="1"/>
  <c r="BG505" i="1"/>
  <c r="BH505" i="1"/>
  <c r="BI505" i="1"/>
  <c r="BJ505" i="1"/>
  <c r="BK505" i="1"/>
  <c r="BL505" i="1"/>
  <c r="BM505" i="1"/>
  <c r="BN505" i="1"/>
  <c r="BO505" i="1"/>
  <c r="BP505" i="1"/>
  <c r="BQ505" i="1"/>
  <c r="BR505" i="1"/>
  <c r="BS505" i="1"/>
  <c r="BT505" i="1"/>
  <c r="BU505" i="1"/>
  <c r="BV505" i="1"/>
  <c r="BW505" i="1"/>
  <c r="CK505" i="1"/>
  <c r="CL505" i="1"/>
  <c r="CN505" i="1"/>
  <c r="CO505" i="1"/>
  <c r="CP505" i="1"/>
  <c r="CQ505" i="1"/>
  <c r="CR505" i="1"/>
  <c r="CS505" i="1"/>
  <c r="CT505" i="1"/>
  <c r="CU505" i="1"/>
  <c r="CV505" i="1"/>
  <c r="CW505" i="1"/>
  <c r="CX505" i="1"/>
  <c r="CY505" i="1"/>
  <c r="CZ505" i="1"/>
  <c r="DA505" i="1"/>
  <c r="DB505" i="1"/>
  <c r="DC505" i="1"/>
  <c r="DD505" i="1"/>
  <c r="DE505" i="1"/>
  <c r="DF505" i="1"/>
  <c r="DG505" i="1"/>
  <c r="DH505" i="1"/>
  <c r="DI505" i="1"/>
  <c r="DJ505" i="1"/>
  <c r="DK505" i="1"/>
  <c r="DL505" i="1"/>
  <c r="DM505" i="1"/>
  <c r="DN505" i="1"/>
  <c r="DO505" i="1"/>
  <c r="DP505" i="1"/>
  <c r="DQ505" i="1"/>
  <c r="DR505" i="1"/>
  <c r="DS505" i="1"/>
  <c r="DT505" i="1"/>
  <c r="DU505" i="1"/>
  <c r="DV505" i="1"/>
  <c r="DW505" i="1"/>
  <c r="DX505" i="1"/>
  <c r="DY505" i="1"/>
  <c r="DZ505" i="1"/>
  <c r="EA505" i="1"/>
  <c r="EB505" i="1"/>
  <c r="EC505" i="1"/>
  <c r="ED505" i="1"/>
  <c r="EE505" i="1"/>
  <c r="EF505" i="1"/>
  <c r="EG505" i="1"/>
  <c r="EH505" i="1"/>
  <c r="EI505" i="1"/>
  <c r="EJ505" i="1"/>
  <c r="EK505" i="1"/>
  <c r="EL505" i="1"/>
  <c r="EM505" i="1"/>
  <c r="EN505" i="1"/>
  <c r="EO505" i="1"/>
  <c r="EP505" i="1"/>
  <c r="EQ505" i="1"/>
  <c r="ER505" i="1"/>
  <c r="ES505" i="1"/>
  <c r="ET505" i="1"/>
  <c r="EU505" i="1"/>
  <c r="EV505" i="1"/>
  <c r="EW505" i="1"/>
  <c r="EX505" i="1"/>
  <c r="EY505" i="1"/>
  <c r="EZ505" i="1"/>
  <c r="FA505" i="1"/>
  <c r="FB505" i="1"/>
  <c r="FC505" i="1"/>
  <c r="FD505" i="1"/>
  <c r="FE505" i="1"/>
  <c r="FF505" i="1"/>
  <c r="FG505" i="1"/>
  <c r="FH505" i="1"/>
  <c r="FI505" i="1"/>
  <c r="FJ505" i="1"/>
  <c r="FK505" i="1"/>
  <c r="FL505" i="1"/>
  <c r="FM505" i="1"/>
  <c r="FN505" i="1"/>
  <c r="FO505" i="1"/>
  <c r="FP505" i="1"/>
  <c r="FQ505" i="1"/>
  <c r="FR505" i="1"/>
  <c r="FS505" i="1"/>
  <c r="FT505" i="1"/>
  <c r="FU505" i="1"/>
  <c r="FV505" i="1"/>
  <c r="FW505" i="1"/>
  <c r="FX505" i="1"/>
  <c r="FY505" i="1"/>
  <c r="FZ505" i="1"/>
  <c r="GA505" i="1"/>
  <c r="GB505" i="1"/>
  <c r="GC505" i="1"/>
  <c r="GD505" i="1"/>
  <c r="GE505" i="1"/>
  <c r="GF505" i="1"/>
  <c r="GG505" i="1"/>
  <c r="GH505" i="1"/>
  <c r="GI505" i="1"/>
  <c r="GJ505" i="1"/>
  <c r="GK505" i="1"/>
  <c r="GL505" i="1"/>
  <c r="GM505" i="1"/>
  <c r="GN505" i="1"/>
  <c r="GO505" i="1"/>
  <c r="GP505" i="1"/>
  <c r="GQ505" i="1"/>
  <c r="GR505" i="1"/>
  <c r="GS505" i="1"/>
  <c r="GT505" i="1"/>
  <c r="GU505" i="1"/>
  <c r="GV505" i="1"/>
  <c r="GW505" i="1"/>
  <c r="GX505" i="1"/>
  <c r="C507" i="1"/>
  <c r="D507" i="1"/>
  <c r="U507" i="1"/>
  <c r="G1653" i="6" s="1"/>
  <c r="AC507" i="1"/>
  <c r="AE507" i="1"/>
  <c r="AD507" i="1" s="1"/>
  <c r="AF507" i="1"/>
  <c r="AG507" i="1"/>
  <c r="AH507" i="1"/>
  <c r="AI507" i="1"/>
  <c r="AJ507" i="1"/>
  <c r="CQ507" i="1"/>
  <c r="CR507" i="1"/>
  <c r="CS507" i="1"/>
  <c r="CT507" i="1"/>
  <c r="CU507" i="1"/>
  <c r="T507" i="1" s="1"/>
  <c r="CV507" i="1"/>
  <c r="CW507" i="1"/>
  <c r="CX507" i="1"/>
  <c r="W507" i="1" s="1"/>
  <c r="FR507" i="1"/>
  <c r="GL507" i="1"/>
  <c r="GO507" i="1"/>
  <c r="GP507" i="1"/>
  <c r="GV507" i="1"/>
  <c r="GX507" i="1"/>
  <c r="HC507" i="1"/>
  <c r="C508" i="1"/>
  <c r="D508" i="1"/>
  <c r="U508" i="1"/>
  <c r="G1668" i="6" s="1"/>
  <c r="AC508" i="1"/>
  <c r="AE508" i="1"/>
  <c r="AD508" i="1" s="1"/>
  <c r="AF508" i="1"/>
  <c r="AG508" i="1"/>
  <c r="CU508" i="1" s="1"/>
  <c r="T508" i="1" s="1"/>
  <c r="AH508" i="1"/>
  <c r="AI508" i="1"/>
  <c r="AJ508" i="1"/>
  <c r="CX508" i="1" s="1"/>
  <c r="W508" i="1" s="1"/>
  <c r="CQ508" i="1"/>
  <c r="CR508" i="1"/>
  <c r="CS508" i="1"/>
  <c r="CT508" i="1"/>
  <c r="CV508" i="1"/>
  <c r="CW508" i="1"/>
  <c r="FR508" i="1"/>
  <c r="GL508" i="1"/>
  <c r="GO508" i="1"/>
  <c r="GP508" i="1"/>
  <c r="GV508" i="1"/>
  <c r="HC508" i="1" s="1"/>
  <c r="GX508" i="1" s="1"/>
  <c r="C509" i="1"/>
  <c r="D509" i="1"/>
  <c r="U509" i="1"/>
  <c r="G1685" i="6" s="1"/>
  <c r="W509" i="1"/>
  <c r="AC509" i="1"/>
  <c r="AE509" i="1"/>
  <c r="AD509" i="1" s="1"/>
  <c r="AF509" i="1"/>
  <c r="AG509" i="1"/>
  <c r="CU509" i="1" s="1"/>
  <c r="T509" i="1" s="1"/>
  <c r="AH509" i="1"/>
  <c r="AI509" i="1"/>
  <c r="AJ509" i="1"/>
  <c r="CQ509" i="1"/>
  <c r="CR509" i="1"/>
  <c r="CS509" i="1"/>
  <c r="CT509" i="1"/>
  <c r="CV509" i="1"/>
  <c r="CW509" i="1"/>
  <c r="CX509" i="1"/>
  <c r="FR509" i="1"/>
  <c r="GL509" i="1"/>
  <c r="GO509" i="1"/>
  <c r="GP509" i="1"/>
  <c r="GV509" i="1"/>
  <c r="HC509" i="1"/>
  <c r="GX509" i="1" s="1"/>
  <c r="C510" i="1"/>
  <c r="D510" i="1"/>
  <c r="U510" i="1"/>
  <c r="G1702" i="6" s="1"/>
  <c r="V510" i="1"/>
  <c r="G1705" i="6" s="1"/>
  <c r="W510" i="1"/>
  <c r="AC510" i="1"/>
  <c r="AE510" i="1"/>
  <c r="AD510" i="1" s="1"/>
  <c r="AF510" i="1"/>
  <c r="AG510" i="1"/>
  <c r="AH510" i="1"/>
  <c r="AI510" i="1"/>
  <c r="AJ510" i="1"/>
  <c r="CQ510" i="1"/>
  <c r="CR510" i="1"/>
  <c r="CS510" i="1"/>
  <c r="CT510" i="1"/>
  <c r="CU510" i="1"/>
  <c r="T510" i="1" s="1"/>
  <c r="CV510" i="1"/>
  <c r="CW510" i="1"/>
  <c r="CX510" i="1"/>
  <c r="FR510" i="1"/>
  <c r="GL510" i="1"/>
  <c r="GN510" i="1"/>
  <c r="GP510" i="1"/>
  <c r="GV510" i="1"/>
  <c r="GX510" i="1"/>
  <c r="HC510" i="1"/>
  <c r="C511" i="1"/>
  <c r="D511" i="1"/>
  <c r="U511" i="1"/>
  <c r="G1721" i="6" s="1"/>
  <c r="V511" i="1"/>
  <c r="G1724" i="6" s="1"/>
  <c r="AC511" i="1"/>
  <c r="AE511" i="1"/>
  <c r="AD511" i="1" s="1"/>
  <c r="AF511" i="1"/>
  <c r="AG511" i="1"/>
  <c r="CU511" i="1" s="1"/>
  <c r="T511" i="1" s="1"/>
  <c r="AH511" i="1"/>
  <c r="AI511" i="1"/>
  <c r="AJ511" i="1"/>
  <c r="CX511" i="1" s="1"/>
  <c r="W511" i="1" s="1"/>
  <c r="CQ511" i="1"/>
  <c r="CR511" i="1"/>
  <c r="CS511" i="1"/>
  <c r="CT511" i="1"/>
  <c r="CV511" i="1"/>
  <c r="CW511" i="1"/>
  <c r="FR511" i="1"/>
  <c r="GL511" i="1"/>
  <c r="GO511" i="1"/>
  <c r="GP511" i="1"/>
  <c r="GV511" i="1"/>
  <c r="HC511" i="1" s="1"/>
  <c r="GX511" i="1" s="1"/>
  <c r="C512" i="1"/>
  <c r="D512" i="1"/>
  <c r="U512" i="1"/>
  <c r="G1743" i="6" s="1"/>
  <c r="V512" i="1"/>
  <c r="G1746" i="6" s="1"/>
  <c r="W512" i="1"/>
  <c r="AC512" i="1"/>
  <c r="AE512" i="1"/>
  <c r="AD512" i="1" s="1"/>
  <c r="AF512" i="1"/>
  <c r="AG512" i="1"/>
  <c r="CU512" i="1" s="1"/>
  <c r="T512" i="1" s="1"/>
  <c r="AH512" i="1"/>
  <c r="AI512" i="1"/>
  <c r="AJ512" i="1"/>
  <c r="CQ512" i="1"/>
  <c r="CR512" i="1"/>
  <c r="CS512" i="1"/>
  <c r="CT512" i="1"/>
  <c r="CV512" i="1"/>
  <c r="CW512" i="1"/>
  <c r="CX512" i="1"/>
  <c r="FR512" i="1"/>
  <c r="GL512" i="1"/>
  <c r="GO512" i="1"/>
  <c r="GP512" i="1"/>
  <c r="GV512" i="1"/>
  <c r="HC512" i="1"/>
  <c r="GX512" i="1" s="1"/>
  <c r="C513" i="1"/>
  <c r="D513" i="1"/>
  <c r="U513" i="1"/>
  <c r="G1759" i="6" s="1"/>
  <c r="V513" i="1"/>
  <c r="G1762" i="6" s="1"/>
  <c r="W513" i="1"/>
  <c r="AC513" i="1"/>
  <c r="AE513" i="1"/>
  <c r="AD513" i="1" s="1"/>
  <c r="AB513" i="1" s="1"/>
  <c r="AF513" i="1"/>
  <c r="AG513" i="1"/>
  <c r="AH513" i="1"/>
  <c r="AI513" i="1"/>
  <c r="AJ513" i="1"/>
  <c r="CQ513" i="1"/>
  <c r="CR513" i="1"/>
  <c r="CS513" i="1"/>
  <c r="CT513" i="1"/>
  <c r="CU513" i="1"/>
  <c r="T513" i="1" s="1"/>
  <c r="CV513" i="1"/>
  <c r="CW513" i="1"/>
  <c r="CX513" i="1"/>
  <c r="FR513" i="1"/>
  <c r="GL513" i="1"/>
  <c r="GO513" i="1"/>
  <c r="GP513" i="1"/>
  <c r="GV513" i="1"/>
  <c r="GX513" i="1"/>
  <c r="HC513" i="1"/>
  <c r="C514" i="1"/>
  <c r="D514" i="1"/>
  <c r="U514" i="1"/>
  <c r="G1773" i="6" s="1"/>
  <c r="V514" i="1"/>
  <c r="G1776" i="6" s="1"/>
  <c r="AC514" i="1"/>
  <c r="AE514" i="1"/>
  <c r="AD514" i="1" s="1"/>
  <c r="AF514" i="1"/>
  <c r="AG514" i="1"/>
  <c r="CU514" i="1" s="1"/>
  <c r="T514" i="1" s="1"/>
  <c r="AH514" i="1"/>
  <c r="AI514" i="1"/>
  <c r="AJ514" i="1"/>
  <c r="CX514" i="1" s="1"/>
  <c r="W514" i="1" s="1"/>
  <c r="CQ514" i="1"/>
  <c r="CR514" i="1"/>
  <c r="CS514" i="1"/>
  <c r="CT514" i="1"/>
  <c r="CV514" i="1"/>
  <c r="CW514" i="1"/>
  <c r="FR514" i="1"/>
  <c r="GL514" i="1"/>
  <c r="GO514" i="1"/>
  <c r="GP514" i="1"/>
  <c r="GV514" i="1"/>
  <c r="HC514" i="1" s="1"/>
  <c r="GX514" i="1" s="1"/>
  <c r="O515" i="1"/>
  <c r="P515" i="1"/>
  <c r="Q515" i="1"/>
  <c r="R515" i="1"/>
  <c r="S515" i="1"/>
  <c r="T515" i="1"/>
  <c r="U515" i="1"/>
  <c r="V515" i="1"/>
  <c r="W515" i="1"/>
  <c r="X515" i="1"/>
  <c r="Y515" i="1"/>
  <c r="AB515" i="1"/>
  <c r="CP515" i="1" s="1"/>
  <c r="GM515" i="1" s="1"/>
  <c r="GN515" i="1" s="1"/>
  <c r="AC515" i="1"/>
  <c r="AD515" i="1"/>
  <c r="AE515" i="1"/>
  <c r="AF515" i="1"/>
  <c r="AG515" i="1"/>
  <c r="AH515" i="1"/>
  <c r="AI515" i="1"/>
  <c r="AJ515" i="1"/>
  <c r="FR515" i="1"/>
  <c r="GL515" i="1"/>
  <c r="GO515" i="1"/>
  <c r="GP515" i="1"/>
  <c r="GV515" i="1"/>
  <c r="GX515" i="1"/>
  <c r="O516" i="1"/>
  <c r="P516" i="1"/>
  <c r="Q516" i="1"/>
  <c r="R516" i="1"/>
  <c r="S516" i="1"/>
  <c r="T516" i="1"/>
  <c r="U516" i="1"/>
  <c r="V516" i="1"/>
  <c r="W516" i="1"/>
  <c r="X516" i="1"/>
  <c r="Y516" i="1"/>
  <c r="AB516" i="1"/>
  <c r="AC516" i="1"/>
  <c r="AD516" i="1"/>
  <c r="AE516" i="1"/>
  <c r="AF516" i="1"/>
  <c r="AG516" i="1"/>
  <c r="AH516" i="1"/>
  <c r="AI516" i="1"/>
  <c r="AJ516" i="1"/>
  <c r="CP516" i="1"/>
  <c r="GM516" i="1" s="1"/>
  <c r="HD516" i="1" s="1"/>
  <c r="FR516" i="1"/>
  <c r="GL516" i="1"/>
  <c r="GN516" i="1"/>
  <c r="GO516" i="1"/>
  <c r="GP516" i="1"/>
  <c r="GV516" i="1"/>
  <c r="GX516" i="1"/>
  <c r="B518" i="1"/>
  <c r="B505" i="1" s="1"/>
  <c r="C518" i="1"/>
  <c r="C505" i="1" s="1"/>
  <c r="D518" i="1"/>
  <c r="D505" i="1" s="1"/>
  <c r="F518" i="1"/>
  <c r="G518" i="1"/>
  <c r="G505" i="1" s="1"/>
  <c r="AO518" i="1"/>
  <c r="BB518" i="1"/>
  <c r="F531" i="1" s="1"/>
  <c r="BC518" i="1"/>
  <c r="F534" i="1" s="1"/>
  <c r="BX518" i="1"/>
  <c r="BX505" i="1" s="1"/>
  <c r="CK518" i="1"/>
  <c r="CL518" i="1"/>
  <c r="D548" i="1"/>
  <c r="E550" i="1"/>
  <c r="Z550" i="1"/>
  <c r="AA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CK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C552" i="1"/>
  <c r="D552" i="1"/>
  <c r="T552" i="1"/>
  <c r="U552" i="1"/>
  <c r="G1824" i="6" s="1"/>
  <c r="V552" i="1"/>
  <c r="G1827" i="6" s="1"/>
  <c r="AC552" i="1"/>
  <c r="AD552" i="1"/>
  <c r="AE552" i="1"/>
  <c r="AF552" i="1"/>
  <c r="AG552" i="1"/>
  <c r="AH552" i="1"/>
  <c r="AI552" i="1"/>
  <c r="AJ552" i="1"/>
  <c r="CQ552" i="1"/>
  <c r="CR552" i="1"/>
  <c r="CS552" i="1"/>
  <c r="CT552" i="1"/>
  <c r="CU552" i="1"/>
  <c r="CV552" i="1"/>
  <c r="CW552" i="1"/>
  <c r="CX552" i="1"/>
  <c r="W552" i="1" s="1"/>
  <c r="FR552" i="1"/>
  <c r="GL552" i="1"/>
  <c r="GO552" i="1"/>
  <c r="GP552" i="1"/>
  <c r="GV552" i="1"/>
  <c r="HC552" i="1" s="1"/>
  <c r="GX552" i="1" s="1"/>
  <c r="C553" i="1"/>
  <c r="D553" i="1"/>
  <c r="I553" i="1"/>
  <c r="K553" i="1"/>
  <c r="AC553" i="1"/>
  <c r="AE553" i="1"/>
  <c r="AD553" i="1" s="1"/>
  <c r="AF553" i="1"/>
  <c r="AG553" i="1"/>
  <c r="CU553" i="1" s="1"/>
  <c r="AH553" i="1"/>
  <c r="AI553" i="1"/>
  <c r="AJ553" i="1"/>
  <c r="CX553" i="1" s="1"/>
  <c r="CQ553" i="1"/>
  <c r="CR553" i="1"/>
  <c r="CS553" i="1"/>
  <c r="CT553" i="1"/>
  <c r="CV553" i="1"/>
  <c r="CW553" i="1"/>
  <c r="FR553" i="1"/>
  <c r="GL553" i="1"/>
  <c r="GN553" i="1"/>
  <c r="GP553" i="1"/>
  <c r="GV553" i="1"/>
  <c r="HC553" i="1" s="1"/>
  <c r="I554" i="1"/>
  <c r="Y554" i="1"/>
  <c r="AC554" i="1"/>
  <c r="AD554" i="1"/>
  <c r="AB554" i="1" s="1"/>
  <c r="AE554" i="1"/>
  <c r="AF554" i="1"/>
  <c r="AG554" i="1"/>
  <c r="AH554" i="1"/>
  <c r="AI554" i="1"/>
  <c r="AJ554" i="1"/>
  <c r="CP554" i="1"/>
  <c r="CQ554" i="1"/>
  <c r="CR554" i="1"/>
  <c r="CS554" i="1"/>
  <c r="CT554" i="1"/>
  <c r="CU554" i="1"/>
  <c r="CV554" i="1"/>
  <c r="CW554" i="1"/>
  <c r="V554" i="1" s="1"/>
  <c r="CX554" i="1"/>
  <c r="CY554" i="1"/>
  <c r="X554" i="1" s="1"/>
  <c r="CZ554" i="1"/>
  <c r="FR554" i="1"/>
  <c r="GL554" i="1"/>
  <c r="GN554" i="1"/>
  <c r="GP554" i="1"/>
  <c r="GV554" i="1"/>
  <c r="HC554" i="1"/>
  <c r="C555" i="1"/>
  <c r="D555" i="1"/>
  <c r="I555" i="1"/>
  <c r="K555" i="1"/>
  <c r="AC555" i="1"/>
  <c r="AE555" i="1"/>
  <c r="AD555" i="1" s="1"/>
  <c r="AF555" i="1"/>
  <c r="AG555" i="1"/>
  <c r="AH555" i="1"/>
  <c r="AI555" i="1"/>
  <c r="AJ555" i="1"/>
  <c r="CQ555" i="1"/>
  <c r="CR555" i="1"/>
  <c r="CS555" i="1"/>
  <c r="CT555" i="1"/>
  <c r="CU555" i="1"/>
  <c r="T555" i="1" s="1"/>
  <c r="CV555" i="1"/>
  <c r="CW555" i="1"/>
  <c r="CX555" i="1"/>
  <c r="W555" i="1" s="1"/>
  <c r="FR555" i="1"/>
  <c r="GL555" i="1"/>
  <c r="GN555" i="1"/>
  <c r="GP555" i="1"/>
  <c r="GV555" i="1"/>
  <c r="GX555" i="1"/>
  <c r="HC555" i="1"/>
  <c r="I556" i="1"/>
  <c r="V556" i="1" s="1"/>
  <c r="Q556" i="1"/>
  <c r="R556" i="1"/>
  <c r="S556" i="1"/>
  <c r="T556" i="1"/>
  <c r="U556" i="1"/>
  <c r="AC556" i="1"/>
  <c r="AE556" i="1"/>
  <c r="AD556" i="1" s="1"/>
  <c r="AF556" i="1"/>
  <c r="AG556" i="1"/>
  <c r="AH556" i="1"/>
  <c r="AI556" i="1"/>
  <c r="AJ556" i="1"/>
  <c r="CP556" i="1"/>
  <c r="CQ556" i="1"/>
  <c r="CR556" i="1"/>
  <c r="CS556" i="1"/>
  <c r="CT556" i="1"/>
  <c r="CU556" i="1"/>
  <c r="CV556" i="1"/>
  <c r="CW556" i="1"/>
  <c r="CX556" i="1"/>
  <c r="W556" i="1" s="1"/>
  <c r="CY556" i="1"/>
  <c r="X556" i="1" s="1"/>
  <c r="CZ556" i="1"/>
  <c r="Y556" i="1" s="1"/>
  <c r="FR556" i="1"/>
  <c r="GL556" i="1"/>
  <c r="GN556" i="1"/>
  <c r="GP556" i="1"/>
  <c r="GV556" i="1"/>
  <c r="GX556" i="1"/>
  <c r="HC556" i="1"/>
  <c r="B558" i="1"/>
  <c r="B550" i="1" s="1"/>
  <c r="C558" i="1"/>
  <c r="C550" i="1" s="1"/>
  <c r="D558" i="1"/>
  <c r="D550" i="1" s="1"/>
  <c r="F558" i="1"/>
  <c r="F550" i="1" s="1"/>
  <c r="G558" i="1"/>
  <c r="G550" i="1" s="1"/>
  <c r="BX558" i="1"/>
  <c r="AO558" i="1" s="1"/>
  <c r="CK558" i="1"/>
  <c r="BB558" i="1" s="1"/>
  <c r="CL558" i="1"/>
  <c r="BC558" i="1" s="1"/>
  <c r="CM558" i="1"/>
  <c r="BD558" i="1" s="1"/>
  <c r="D588" i="1"/>
  <c r="B590" i="1"/>
  <c r="C590" i="1"/>
  <c r="E590" i="1"/>
  <c r="F590" i="1"/>
  <c r="G590" i="1"/>
  <c r="Z590" i="1"/>
  <c r="AA590" i="1"/>
  <c r="AM590" i="1"/>
  <c r="AN590" i="1"/>
  <c r="BE590" i="1"/>
  <c r="BF590" i="1"/>
  <c r="BG590" i="1"/>
  <c r="BH590" i="1"/>
  <c r="BI590" i="1"/>
  <c r="BJ590" i="1"/>
  <c r="BK590" i="1"/>
  <c r="BL590" i="1"/>
  <c r="BM590" i="1"/>
  <c r="BN590" i="1"/>
  <c r="BO590" i="1"/>
  <c r="BP590" i="1"/>
  <c r="BQ590" i="1"/>
  <c r="BR590" i="1"/>
  <c r="BS590" i="1"/>
  <c r="BT590" i="1"/>
  <c r="BU590" i="1"/>
  <c r="BV590" i="1"/>
  <c r="BW590" i="1"/>
  <c r="CN590" i="1"/>
  <c r="CO590" i="1"/>
  <c r="CP590" i="1"/>
  <c r="CQ590" i="1"/>
  <c r="CR590" i="1"/>
  <c r="CS590" i="1"/>
  <c r="CT590" i="1"/>
  <c r="CU590" i="1"/>
  <c r="CV590" i="1"/>
  <c r="CW590" i="1"/>
  <c r="CX590" i="1"/>
  <c r="CY590" i="1"/>
  <c r="CZ590" i="1"/>
  <c r="DA590" i="1"/>
  <c r="DB590" i="1"/>
  <c r="DC590" i="1"/>
  <c r="DD590" i="1"/>
  <c r="DE590" i="1"/>
  <c r="DF590" i="1"/>
  <c r="DG590" i="1"/>
  <c r="DH590" i="1"/>
  <c r="DI590" i="1"/>
  <c r="DJ590" i="1"/>
  <c r="DK590" i="1"/>
  <c r="DL590" i="1"/>
  <c r="DM590" i="1"/>
  <c r="DN590" i="1"/>
  <c r="DO590" i="1"/>
  <c r="DP590" i="1"/>
  <c r="DQ590" i="1"/>
  <c r="DR590" i="1"/>
  <c r="DS590" i="1"/>
  <c r="DT590" i="1"/>
  <c r="DU590" i="1"/>
  <c r="DV590" i="1"/>
  <c r="DW590" i="1"/>
  <c r="DX590" i="1"/>
  <c r="DY590" i="1"/>
  <c r="DZ590" i="1"/>
  <c r="EA590" i="1"/>
  <c r="EB590" i="1"/>
  <c r="EC590" i="1"/>
  <c r="ED590" i="1"/>
  <c r="EE590" i="1"/>
  <c r="EF590" i="1"/>
  <c r="EG590" i="1"/>
  <c r="EH590" i="1"/>
  <c r="EI590" i="1"/>
  <c r="EJ590" i="1"/>
  <c r="EK590" i="1"/>
  <c r="EL590" i="1"/>
  <c r="EM590" i="1"/>
  <c r="EN590" i="1"/>
  <c r="EO590" i="1"/>
  <c r="EP590" i="1"/>
  <c r="EQ590" i="1"/>
  <c r="ER590" i="1"/>
  <c r="ES590" i="1"/>
  <c r="ET590" i="1"/>
  <c r="EU590" i="1"/>
  <c r="EV590" i="1"/>
  <c r="EW590" i="1"/>
  <c r="EX590" i="1"/>
  <c r="EY590" i="1"/>
  <c r="EZ590" i="1"/>
  <c r="FA590" i="1"/>
  <c r="FB590" i="1"/>
  <c r="FC590" i="1"/>
  <c r="FD590" i="1"/>
  <c r="FE590" i="1"/>
  <c r="FF590" i="1"/>
  <c r="FG590" i="1"/>
  <c r="FH590" i="1"/>
  <c r="FI590" i="1"/>
  <c r="FJ590" i="1"/>
  <c r="FK590" i="1"/>
  <c r="FL590" i="1"/>
  <c r="FM590" i="1"/>
  <c r="FN590" i="1"/>
  <c r="FO590" i="1"/>
  <c r="FP590" i="1"/>
  <c r="FQ590" i="1"/>
  <c r="FR590" i="1"/>
  <c r="FS590" i="1"/>
  <c r="FT590" i="1"/>
  <c r="FU590" i="1"/>
  <c r="FV590" i="1"/>
  <c r="FW590" i="1"/>
  <c r="FX590" i="1"/>
  <c r="FY590" i="1"/>
  <c r="FZ590" i="1"/>
  <c r="GA590" i="1"/>
  <c r="GB590" i="1"/>
  <c r="GC590" i="1"/>
  <c r="GD590" i="1"/>
  <c r="GE590" i="1"/>
  <c r="GF590" i="1"/>
  <c r="GG590" i="1"/>
  <c r="GH590" i="1"/>
  <c r="GI590" i="1"/>
  <c r="GJ590" i="1"/>
  <c r="GK590" i="1"/>
  <c r="GL590" i="1"/>
  <c r="GM590" i="1"/>
  <c r="GN590" i="1"/>
  <c r="GO590" i="1"/>
  <c r="GP590" i="1"/>
  <c r="GQ590" i="1"/>
  <c r="GR590" i="1"/>
  <c r="GS590" i="1"/>
  <c r="GT590" i="1"/>
  <c r="GU590" i="1"/>
  <c r="GV590" i="1"/>
  <c r="GW590" i="1"/>
  <c r="GX590" i="1"/>
  <c r="C592" i="1"/>
  <c r="D592" i="1"/>
  <c r="I592" i="1"/>
  <c r="K592" i="1"/>
  <c r="AC592" i="1"/>
  <c r="AE592" i="1"/>
  <c r="AD592" i="1" s="1"/>
  <c r="AF592" i="1"/>
  <c r="AG592" i="1"/>
  <c r="CU592" i="1" s="1"/>
  <c r="AH592" i="1"/>
  <c r="AI592" i="1"/>
  <c r="AJ592" i="1"/>
  <c r="CX592" i="1" s="1"/>
  <c r="W592" i="1" s="1"/>
  <c r="AJ594" i="1" s="1"/>
  <c r="CQ592" i="1"/>
  <c r="CR592" i="1"/>
  <c r="CS592" i="1"/>
  <c r="CT592" i="1"/>
  <c r="CV592" i="1"/>
  <c r="CW592" i="1"/>
  <c r="FR592" i="1"/>
  <c r="BY594" i="1" s="1"/>
  <c r="AP594" i="1" s="1"/>
  <c r="GL592" i="1"/>
  <c r="BZ594" i="1" s="1"/>
  <c r="BZ590" i="1" s="1"/>
  <c r="GO592" i="1"/>
  <c r="CC594" i="1" s="1"/>
  <c r="AT594" i="1" s="1"/>
  <c r="GP592" i="1"/>
  <c r="CD594" i="1" s="1"/>
  <c r="GV592" i="1"/>
  <c r="HC592" i="1" s="1"/>
  <c r="B594" i="1"/>
  <c r="C594" i="1"/>
  <c r="D594" i="1"/>
  <c r="D590" i="1" s="1"/>
  <c r="F594" i="1"/>
  <c r="G594" i="1"/>
  <c r="AO594" i="1"/>
  <c r="AQ594" i="1"/>
  <c r="BX594" i="1"/>
  <c r="CK594" i="1"/>
  <c r="CL594" i="1"/>
  <c r="CM594" i="1"/>
  <c r="D624" i="1"/>
  <c r="E626" i="1"/>
  <c r="Z626" i="1"/>
  <c r="AA626" i="1"/>
  <c r="AM626" i="1"/>
  <c r="AN626" i="1"/>
  <c r="AO626" i="1"/>
  <c r="BE626" i="1"/>
  <c r="BF626" i="1"/>
  <c r="BG626" i="1"/>
  <c r="BH626" i="1"/>
  <c r="BI626" i="1"/>
  <c r="BJ626" i="1"/>
  <c r="BK626" i="1"/>
  <c r="BL626" i="1"/>
  <c r="BM626" i="1"/>
  <c r="BN626" i="1"/>
  <c r="BO626" i="1"/>
  <c r="BP626" i="1"/>
  <c r="BQ626" i="1"/>
  <c r="BR626" i="1"/>
  <c r="BS626" i="1"/>
  <c r="BT626" i="1"/>
  <c r="BU626" i="1"/>
  <c r="BV626" i="1"/>
  <c r="BW626" i="1"/>
  <c r="CN626" i="1"/>
  <c r="CO626" i="1"/>
  <c r="CP626" i="1"/>
  <c r="CQ626" i="1"/>
  <c r="CR626" i="1"/>
  <c r="CS626" i="1"/>
  <c r="CT626" i="1"/>
  <c r="CU626" i="1"/>
  <c r="CV626" i="1"/>
  <c r="CW626" i="1"/>
  <c r="CX626" i="1"/>
  <c r="CY626" i="1"/>
  <c r="CZ626" i="1"/>
  <c r="DA626" i="1"/>
  <c r="DB626" i="1"/>
  <c r="DC626" i="1"/>
  <c r="DD626" i="1"/>
  <c r="DE626" i="1"/>
  <c r="DF626" i="1"/>
  <c r="DG626" i="1"/>
  <c r="DH626" i="1"/>
  <c r="DI626" i="1"/>
  <c r="DJ626" i="1"/>
  <c r="DK626" i="1"/>
  <c r="DL626" i="1"/>
  <c r="DM626" i="1"/>
  <c r="DN626" i="1"/>
  <c r="DO626" i="1"/>
  <c r="DP626" i="1"/>
  <c r="DQ626" i="1"/>
  <c r="DR626" i="1"/>
  <c r="DS626" i="1"/>
  <c r="DT626" i="1"/>
  <c r="DU626" i="1"/>
  <c r="DV626" i="1"/>
  <c r="DW626" i="1"/>
  <c r="DX626" i="1"/>
  <c r="DY626" i="1"/>
  <c r="DZ626" i="1"/>
  <c r="EA626" i="1"/>
  <c r="EB626" i="1"/>
  <c r="EC626" i="1"/>
  <c r="ED626" i="1"/>
  <c r="EE626" i="1"/>
  <c r="EF626" i="1"/>
  <c r="EG626" i="1"/>
  <c r="EH626" i="1"/>
  <c r="EI626" i="1"/>
  <c r="EJ626" i="1"/>
  <c r="EK626" i="1"/>
  <c r="EL626" i="1"/>
  <c r="EM626" i="1"/>
  <c r="EN626" i="1"/>
  <c r="EO626" i="1"/>
  <c r="EP626" i="1"/>
  <c r="EQ626" i="1"/>
  <c r="ER626" i="1"/>
  <c r="ES626" i="1"/>
  <c r="ET626" i="1"/>
  <c r="EU626" i="1"/>
  <c r="EV626" i="1"/>
  <c r="EW626" i="1"/>
  <c r="EX626" i="1"/>
  <c r="EY626" i="1"/>
  <c r="EZ626" i="1"/>
  <c r="FA626" i="1"/>
  <c r="FB626" i="1"/>
  <c r="FC626" i="1"/>
  <c r="FD626" i="1"/>
  <c r="FE626" i="1"/>
  <c r="FF626" i="1"/>
  <c r="FG626" i="1"/>
  <c r="FH626" i="1"/>
  <c r="FI626" i="1"/>
  <c r="FJ626" i="1"/>
  <c r="FK626" i="1"/>
  <c r="FL626" i="1"/>
  <c r="FM626" i="1"/>
  <c r="FN626" i="1"/>
  <c r="FO626" i="1"/>
  <c r="FP626" i="1"/>
  <c r="FQ626" i="1"/>
  <c r="FR626" i="1"/>
  <c r="FS626" i="1"/>
  <c r="FT626" i="1"/>
  <c r="FU626" i="1"/>
  <c r="FV626" i="1"/>
  <c r="FW626" i="1"/>
  <c r="FX626" i="1"/>
  <c r="FY626" i="1"/>
  <c r="FZ626" i="1"/>
  <c r="GA626" i="1"/>
  <c r="GB626" i="1"/>
  <c r="GC626" i="1"/>
  <c r="GD626" i="1"/>
  <c r="GE626" i="1"/>
  <c r="GF626" i="1"/>
  <c r="GG626" i="1"/>
  <c r="GH626" i="1"/>
  <c r="GI626" i="1"/>
  <c r="GJ626" i="1"/>
  <c r="GK626" i="1"/>
  <c r="GL626" i="1"/>
  <c r="GM626" i="1"/>
  <c r="GN626" i="1"/>
  <c r="GO626" i="1"/>
  <c r="GP626" i="1"/>
  <c r="GQ626" i="1"/>
  <c r="GR626" i="1"/>
  <c r="GS626" i="1"/>
  <c r="GT626" i="1"/>
  <c r="GU626" i="1"/>
  <c r="GV626" i="1"/>
  <c r="GW626" i="1"/>
  <c r="GX626" i="1"/>
  <c r="C628" i="1"/>
  <c r="D628" i="1"/>
  <c r="S628" i="1"/>
  <c r="AF630" i="1" s="1"/>
  <c r="AF626" i="1" s="1"/>
  <c r="W628" i="1"/>
  <c r="AJ630" i="1" s="1"/>
  <c r="AC628" i="1"/>
  <c r="AB628" i="1" s="1"/>
  <c r="AD628" i="1"/>
  <c r="AE628" i="1"/>
  <c r="AF628" i="1"/>
  <c r="AG628" i="1"/>
  <c r="CU628" i="1" s="1"/>
  <c r="T628" i="1" s="1"/>
  <c r="AG630" i="1" s="1"/>
  <c r="AG626" i="1" s="1"/>
  <c r="AH628" i="1"/>
  <c r="AI628" i="1"/>
  <c r="AJ628" i="1"/>
  <c r="CQ628" i="1"/>
  <c r="P628" i="1" s="1"/>
  <c r="CR628" i="1"/>
  <c r="Q628" i="1" s="1"/>
  <c r="AD630" i="1" s="1"/>
  <c r="CS628" i="1"/>
  <c r="R628" i="1" s="1"/>
  <c r="AE630" i="1" s="1"/>
  <c r="AE626" i="1" s="1"/>
  <c r="CT628" i="1"/>
  <c r="CV628" i="1"/>
  <c r="U628" i="1" s="1"/>
  <c r="AH630" i="1" s="1"/>
  <c r="AH626" i="1" s="1"/>
  <c r="CW628" i="1"/>
  <c r="V628" i="1" s="1"/>
  <c r="AI630" i="1" s="1"/>
  <c r="AI626" i="1" s="1"/>
  <c r="CX628" i="1"/>
  <c r="FR628" i="1"/>
  <c r="GL628" i="1"/>
  <c r="GO628" i="1"/>
  <c r="GP628" i="1"/>
  <c r="GV628" i="1"/>
  <c r="HC628" i="1"/>
  <c r="GX628" i="1" s="1"/>
  <c r="CJ630" i="1" s="1"/>
  <c r="B630" i="1"/>
  <c r="B626" i="1" s="1"/>
  <c r="C630" i="1"/>
  <c r="C626" i="1" s="1"/>
  <c r="D630" i="1"/>
  <c r="D626" i="1" s="1"/>
  <c r="F630" i="1"/>
  <c r="F626" i="1" s="1"/>
  <c r="G630" i="1"/>
  <c r="G626" i="1" s="1"/>
  <c r="S630" i="1"/>
  <c r="AO630" i="1"/>
  <c r="F634" i="1" s="1"/>
  <c r="AP630" i="1"/>
  <c r="AP626" i="1" s="1"/>
  <c r="BB630" i="1"/>
  <c r="F643" i="1" s="1"/>
  <c r="BC630" i="1"/>
  <c r="F646" i="1" s="1"/>
  <c r="BX630" i="1"/>
  <c r="CG630" i="1" s="1"/>
  <c r="BY630" i="1"/>
  <c r="BZ630" i="1"/>
  <c r="AQ630" i="1" s="1"/>
  <c r="CC630" i="1"/>
  <c r="AT630" i="1" s="1"/>
  <c r="CD630" i="1"/>
  <c r="CD626" i="1" s="1"/>
  <c r="CK630" i="1"/>
  <c r="CK626" i="1" s="1"/>
  <c r="CL630" i="1"/>
  <c r="CL626" i="1" s="1"/>
  <c r="CM630" i="1"/>
  <c r="CM626" i="1" s="1"/>
  <c r="D660" i="1"/>
  <c r="E662" i="1"/>
  <c r="Z662" i="1"/>
  <c r="AA662" i="1"/>
  <c r="AM662" i="1"/>
  <c r="AN662" i="1"/>
  <c r="BE662" i="1"/>
  <c r="BF662" i="1"/>
  <c r="BG662" i="1"/>
  <c r="BH662" i="1"/>
  <c r="BI662" i="1"/>
  <c r="BJ662" i="1"/>
  <c r="BK662" i="1"/>
  <c r="BL662" i="1"/>
  <c r="BM662" i="1"/>
  <c r="BN662" i="1"/>
  <c r="BO662" i="1"/>
  <c r="BP662" i="1"/>
  <c r="BQ662" i="1"/>
  <c r="BR662" i="1"/>
  <c r="BS662" i="1"/>
  <c r="BT662" i="1"/>
  <c r="BU662" i="1"/>
  <c r="BV662" i="1"/>
  <c r="BW662" i="1"/>
  <c r="BX662" i="1"/>
  <c r="CK662" i="1"/>
  <c r="CN662" i="1"/>
  <c r="CO662" i="1"/>
  <c r="CP662" i="1"/>
  <c r="CQ662" i="1"/>
  <c r="CR662" i="1"/>
  <c r="CS662" i="1"/>
  <c r="CT662" i="1"/>
  <c r="CU662" i="1"/>
  <c r="CV662" i="1"/>
  <c r="CW662" i="1"/>
  <c r="CX662" i="1"/>
  <c r="CY662" i="1"/>
  <c r="CZ662" i="1"/>
  <c r="DA662" i="1"/>
  <c r="DB662" i="1"/>
  <c r="DC662" i="1"/>
  <c r="DD662" i="1"/>
  <c r="DE662" i="1"/>
  <c r="DF662" i="1"/>
  <c r="DG662" i="1"/>
  <c r="DH662" i="1"/>
  <c r="DI662" i="1"/>
  <c r="DJ662" i="1"/>
  <c r="DK662" i="1"/>
  <c r="DL662" i="1"/>
  <c r="DM662" i="1"/>
  <c r="DN662" i="1"/>
  <c r="DO662" i="1"/>
  <c r="DP662" i="1"/>
  <c r="DQ662" i="1"/>
  <c r="DR662" i="1"/>
  <c r="DS662" i="1"/>
  <c r="DT662" i="1"/>
  <c r="DU662" i="1"/>
  <c r="DV662" i="1"/>
  <c r="DW662" i="1"/>
  <c r="DX662" i="1"/>
  <c r="DY662" i="1"/>
  <c r="DZ662" i="1"/>
  <c r="EA662" i="1"/>
  <c r="EB662" i="1"/>
  <c r="EC662" i="1"/>
  <c r="ED662" i="1"/>
  <c r="EE662" i="1"/>
  <c r="EF662" i="1"/>
  <c r="EG662" i="1"/>
  <c r="EH662" i="1"/>
  <c r="EI662" i="1"/>
  <c r="EJ662" i="1"/>
  <c r="EK662" i="1"/>
  <c r="EL662" i="1"/>
  <c r="EM662" i="1"/>
  <c r="EN662" i="1"/>
  <c r="EO662" i="1"/>
  <c r="EP662" i="1"/>
  <c r="EQ662" i="1"/>
  <c r="ER662" i="1"/>
  <c r="ES662" i="1"/>
  <c r="ET662" i="1"/>
  <c r="EU662" i="1"/>
  <c r="EV662" i="1"/>
  <c r="EW662" i="1"/>
  <c r="EX662" i="1"/>
  <c r="EY662" i="1"/>
  <c r="EZ662" i="1"/>
  <c r="FA662" i="1"/>
  <c r="FB662" i="1"/>
  <c r="FC662" i="1"/>
  <c r="FD662" i="1"/>
  <c r="FE662" i="1"/>
  <c r="FF662" i="1"/>
  <c r="FG662" i="1"/>
  <c r="FH662" i="1"/>
  <c r="FI662" i="1"/>
  <c r="FJ662" i="1"/>
  <c r="FK662" i="1"/>
  <c r="FL662" i="1"/>
  <c r="FM662" i="1"/>
  <c r="FN662" i="1"/>
  <c r="FO662" i="1"/>
  <c r="FP662" i="1"/>
  <c r="FQ662" i="1"/>
  <c r="FR662" i="1"/>
  <c r="FS662" i="1"/>
  <c r="FT662" i="1"/>
  <c r="FU662" i="1"/>
  <c r="FV662" i="1"/>
  <c r="FW662" i="1"/>
  <c r="FX662" i="1"/>
  <c r="FY662" i="1"/>
  <c r="FZ662" i="1"/>
  <c r="GA662" i="1"/>
  <c r="GB662" i="1"/>
  <c r="GC662" i="1"/>
  <c r="GD662" i="1"/>
  <c r="GE662" i="1"/>
  <c r="GF662" i="1"/>
  <c r="GG662" i="1"/>
  <c r="GH662" i="1"/>
  <c r="GI662" i="1"/>
  <c r="GJ662" i="1"/>
  <c r="GK662" i="1"/>
  <c r="GL662" i="1"/>
  <c r="GM662" i="1"/>
  <c r="GN662" i="1"/>
  <c r="GO662" i="1"/>
  <c r="GP662" i="1"/>
  <c r="GQ662" i="1"/>
  <c r="GR662" i="1"/>
  <c r="GS662" i="1"/>
  <c r="GT662" i="1"/>
  <c r="GU662" i="1"/>
  <c r="GV662" i="1"/>
  <c r="GW662" i="1"/>
  <c r="GX662" i="1"/>
  <c r="I664" i="1"/>
  <c r="K664" i="1"/>
  <c r="P664" i="1"/>
  <c r="Q664" i="1"/>
  <c r="T664" i="1"/>
  <c r="U664" i="1"/>
  <c r="X664" i="1"/>
  <c r="Y664" i="1"/>
  <c r="AC664" i="1"/>
  <c r="AB664" i="1" s="1"/>
  <c r="AD664" i="1"/>
  <c r="AE664" i="1"/>
  <c r="AF664" i="1"/>
  <c r="AG664" i="1"/>
  <c r="AH664" i="1"/>
  <c r="AI664" i="1"/>
  <c r="AJ664" i="1"/>
  <c r="CQ664" i="1"/>
  <c r="CR664" i="1"/>
  <c r="CS664" i="1"/>
  <c r="R664" i="1" s="1"/>
  <c r="CT664" i="1"/>
  <c r="S664" i="1" s="1"/>
  <c r="CU664" i="1"/>
  <c r="CV664" i="1"/>
  <c r="CW664" i="1"/>
  <c r="V664" i="1" s="1"/>
  <c r="CX664" i="1"/>
  <c r="W664" i="1" s="1"/>
  <c r="CY664" i="1"/>
  <c r="CZ664" i="1"/>
  <c r="FR664" i="1"/>
  <c r="BY672" i="1" s="1"/>
  <c r="GL664" i="1"/>
  <c r="GN664" i="1"/>
  <c r="GP664" i="1"/>
  <c r="GV664" i="1"/>
  <c r="HC664" i="1" s="1"/>
  <c r="GX664" i="1" s="1"/>
  <c r="I665" i="1"/>
  <c r="K665" i="1"/>
  <c r="X665" i="1"/>
  <c r="AC665" i="1"/>
  <c r="AB665" i="1" s="1"/>
  <c r="AD665" i="1"/>
  <c r="AE665" i="1"/>
  <c r="AF665" i="1"/>
  <c r="AG665" i="1"/>
  <c r="AH665" i="1"/>
  <c r="CV665" i="1" s="1"/>
  <c r="U665" i="1" s="1"/>
  <c r="AI665" i="1"/>
  <c r="CW665" i="1" s="1"/>
  <c r="V665" i="1" s="1"/>
  <c r="AJ665" i="1"/>
  <c r="CX665" i="1" s="1"/>
  <c r="W665" i="1" s="1"/>
  <c r="CQ665" i="1"/>
  <c r="P665" i="1" s="1"/>
  <c r="CR665" i="1"/>
  <c r="Q665" i="1" s="1"/>
  <c r="CS665" i="1"/>
  <c r="R665" i="1" s="1"/>
  <c r="CT665" i="1"/>
  <c r="S665" i="1" s="1"/>
  <c r="CU665" i="1"/>
  <c r="T665" i="1" s="1"/>
  <c r="CY665" i="1"/>
  <c r="CZ665" i="1"/>
  <c r="Y665" i="1" s="1"/>
  <c r="FR665" i="1"/>
  <c r="GL665" i="1"/>
  <c r="GN665" i="1"/>
  <c r="GP665" i="1"/>
  <c r="GV665" i="1"/>
  <c r="HC665" i="1"/>
  <c r="GX665" i="1" s="1"/>
  <c r="I666" i="1"/>
  <c r="K666" i="1"/>
  <c r="P666" i="1"/>
  <c r="AC666" i="1"/>
  <c r="AB666" i="1" s="1"/>
  <c r="AE666" i="1"/>
  <c r="AD666" i="1" s="1"/>
  <c r="AF666" i="1"/>
  <c r="AG666" i="1"/>
  <c r="CU666" i="1" s="1"/>
  <c r="T666" i="1" s="1"/>
  <c r="AH666" i="1"/>
  <c r="CV666" i="1" s="1"/>
  <c r="AI666" i="1"/>
  <c r="CW666" i="1" s="1"/>
  <c r="AJ666" i="1"/>
  <c r="CX666" i="1" s="1"/>
  <c r="CQ666" i="1"/>
  <c r="CR666" i="1"/>
  <c r="CS666" i="1"/>
  <c r="CT666" i="1"/>
  <c r="CY666" i="1"/>
  <c r="X666" i="1" s="1"/>
  <c r="CZ666" i="1"/>
  <c r="Y666" i="1" s="1"/>
  <c r="FR666" i="1"/>
  <c r="GL666" i="1"/>
  <c r="GN666" i="1"/>
  <c r="GP666" i="1"/>
  <c r="GV666" i="1"/>
  <c r="HC666" i="1" s="1"/>
  <c r="GX666" i="1" s="1"/>
  <c r="I667" i="1"/>
  <c r="K667" i="1"/>
  <c r="P667" i="1"/>
  <c r="Q667" i="1"/>
  <c r="T667" i="1"/>
  <c r="U667" i="1"/>
  <c r="Y667" i="1"/>
  <c r="AC667" i="1"/>
  <c r="AD667" i="1"/>
  <c r="AB667" i="1" s="1"/>
  <c r="AE667" i="1"/>
  <c r="AF667" i="1"/>
  <c r="AG667" i="1"/>
  <c r="AH667" i="1"/>
  <c r="AI667" i="1"/>
  <c r="AJ667" i="1"/>
  <c r="CQ667" i="1"/>
  <c r="CR667" i="1"/>
  <c r="CS667" i="1"/>
  <c r="R667" i="1" s="1"/>
  <c r="CT667" i="1"/>
  <c r="S667" i="1" s="1"/>
  <c r="CU667" i="1"/>
  <c r="CV667" i="1"/>
  <c r="CW667" i="1"/>
  <c r="V667" i="1" s="1"/>
  <c r="CX667" i="1"/>
  <c r="W667" i="1" s="1"/>
  <c r="CY667" i="1"/>
  <c r="X667" i="1" s="1"/>
  <c r="AK672" i="1" s="1"/>
  <c r="CZ667" i="1"/>
  <c r="FR667" i="1"/>
  <c r="GL667" i="1"/>
  <c r="GN667" i="1"/>
  <c r="GP667" i="1"/>
  <c r="GV667" i="1"/>
  <c r="HC667" i="1" s="1"/>
  <c r="GX667" i="1" s="1"/>
  <c r="I668" i="1"/>
  <c r="K668" i="1"/>
  <c r="R668" i="1"/>
  <c r="U668" i="1"/>
  <c r="V668" i="1"/>
  <c r="X668" i="1"/>
  <c r="AC668" i="1"/>
  <c r="AB668" i="1" s="1"/>
  <c r="AD668" i="1"/>
  <c r="AE668" i="1"/>
  <c r="AF668" i="1"/>
  <c r="AG668" i="1"/>
  <c r="AH668" i="1"/>
  <c r="CV668" i="1" s="1"/>
  <c r="AI668" i="1"/>
  <c r="CW668" i="1" s="1"/>
  <c r="AJ668" i="1"/>
  <c r="CX668" i="1" s="1"/>
  <c r="W668" i="1" s="1"/>
  <c r="CQ668" i="1"/>
  <c r="P668" i="1" s="1"/>
  <c r="CR668" i="1"/>
  <c r="Q668" i="1" s="1"/>
  <c r="CS668" i="1"/>
  <c r="CT668" i="1"/>
  <c r="S668" i="1" s="1"/>
  <c r="CU668" i="1"/>
  <c r="T668" i="1" s="1"/>
  <c r="CY668" i="1"/>
  <c r="CZ668" i="1"/>
  <c r="Y668" i="1" s="1"/>
  <c r="FR668" i="1"/>
  <c r="GL668" i="1"/>
  <c r="GO668" i="1"/>
  <c r="GP668" i="1"/>
  <c r="GV668" i="1"/>
  <c r="HC668" i="1"/>
  <c r="GX668" i="1" s="1"/>
  <c r="I669" i="1"/>
  <c r="P669" i="1" s="1"/>
  <c r="K669" i="1"/>
  <c r="AC669" i="1"/>
  <c r="AB669" i="1" s="1"/>
  <c r="AE669" i="1"/>
  <c r="AD669" i="1" s="1"/>
  <c r="AF669" i="1"/>
  <c r="AG669" i="1"/>
  <c r="CU669" i="1" s="1"/>
  <c r="T669" i="1" s="1"/>
  <c r="AH669" i="1"/>
  <c r="CV669" i="1" s="1"/>
  <c r="U669" i="1" s="1"/>
  <c r="AI669" i="1"/>
  <c r="CW669" i="1" s="1"/>
  <c r="V669" i="1" s="1"/>
  <c r="AJ669" i="1"/>
  <c r="CX669" i="1" s="1"/>
  <c r="W669" i="1" s="1"/>
  <c r="CQ669" i="1"/>
  <c r="CR669" i="1"/>
  <c r="CS669" i="1"/>
  <c r="CT669" i="1"/>
  <c r="CY669" i="1"/>
  <c r="X669" i="1" s="1"/>
  <c r="CZ669" i="1"/>
  <c r="Y669" i="1" s="1"/>
  <c r="FR669" i="1"/>
  <c r="GL669" i="1"/>
  <c r="GN669" i="1"/>
  <c r="GP669" i="1"/>
  <c r="GV669" i="1"/>
  <c r="HC669" i="1" s="1"/>
  <c r="GX669" i="1" s="1"/>
  <c r="R670" i="1"/>
  <c r="V670" i="1"/>
  <c r="W670" i="1"/>
  <c r="AC670" i="1"/>
  <c r="AE670" i="1"/>
  <c r="AD670" i="1" s="1"/>
  <c r="AB670" i="1" s="1"/>
  <c r="AF670" i="1"/>
  <c r="AG670" i="1"/>
  <c r="CU670" i="1" s="1"/>
  <c r="T670" i="1" s="1"/>
  <c r="AH670" i="1"/>
  <c r="AI670" i="1"/>
  <c r="AJ670" i="1"/>
  <c r="CQ670" i="1"/>
  <c r="P670" i="1" s="1"/>
  <c r="CP670" i="1" s="1"/>
  <c r="O670" i="1" s="1"/>
  <c r="GM670" i="1" s="1"/>
  <c r="GN670" i="1" s="1"/>
  <c r="CR670" i="1"/>
  <c r="Q670" i="1" s="1"/>
  <c r="CS670" i="1"/>
  <c r="CT670" i="1"/>
  <c r="S670" i="1" s="1"/>
  <c r="CV670" i="1"/>
  <c r="U670" i="1" s="1"/>
  <c r="CW670" i="1"/>
  <c r="CX670" i="1"/>
  <c r="CY670" i="1"/>
  <c r="X670" i="1" s="1"/>
  <c r="CZ670" i="1"/>
  <c r="Y670" i="1" s="1"/>
  <c r="FR670" i="1"/>
  <c r="GL670" i="1"/>
  <c r="BZ672" i="1" s="1"/>
  <c r="GO670" i="1"/>
  <c r="GP670" i="1"/>
  <c r="GV670" i="1"/>
  <c r="HC670" i="1"/>
  <c r="GX670" i="1" s="1"/>
  <c r="B672" i="1"/>
  <c r="B662" i="1" s="1"/>
  <c r="C672" i="1"/>
  <c r="C662" i="1" s="1"/>
  <c r="D672" i="1"/>
  <c r="D662" i="1" s="1"/>
  <c r="F672" i="1"/>
  <c r="F662" i="1" s="1"/>
  <c r="G672" i="1"/>
  <c r="G662" i="1" s="1"/>
  <c r="AL672" i="1"/>
  <c r="Y672" i="1" s="1"/>
  <c r="AO672" i="1"/>
  <c r="AO662" i="1" s="1"/>
  <c r="BB672" i="1"/>
  <c r="F685" i="1" s="1"/>
  <c r="BX672" i="1"/>
  <c r="CK672" i="1"/>
  <c r="CL672" i="1"/>
  <c r="CL662" i="1" s="1"/>
  <c r="CM672" i="1"/>
  <c r="CM662" i="1" s="1"/>
  <c r="D702" i="1"/>
  <c r="E704" i="1"/>
  <c r="Z704" i="1"/>
  <c r="AA704" i="1"/>
  <c r="AM704" i="1"/>
  <c r="AN704" i="1"/>
  <c r="BE704" i="1"/>
  <c r="BF704" i="1"/>
  <c r="BG704" i="1"/>
  <c r="BH704" i="1"/>
  <c r="BI704" i="1"/>
  <c r="BJ704" i="1"/>
  <c r="BK704" i="1"/>
  <c r="BL704" i="1"/>
  <c r="BM704" i="1"/>
  <c r="BN704" i="1"/>
  <c r="BO704" i="1"/>
  <c r="BP704" i="1"/>
  <c r="BQ704" i="1"/>
  <c r="BR704" i="1"/>
  <c r="BS704" i="1"/>
  <c r="BT704" i="1"/>
  <c r="BU704" i="1"/>
  <c r="BV704" i="1"/>
  <c r="BW704" i="1"/>
  <c r="CM704" i="1"/>
  <c r="CN704" i="1"/>
  <c r="CO704" i="1"/>
  <c r="CP704" i="1"/>
  <c r="CQ704" i="1"/>
  <c r="CR704" i="1"/>
  <c r="CS704" i="1"/>
  <c r="CT704" i="1"/>
  <c r="CU704" i="1"/>
  <c r="CV704" i="1"/>
  <c r="CW704" i="1"/>
  <c r="CX704" i="1"/>
  <c r="CY704" i="1"/>
  <c r="CZ704" i="1"/>
  <c r="DA704" i="1"/>
  <c r="DB704" i="1"/>
  <c r="DC704" i="1"/>
  <c r="DD704" i="1"/>
  <c r="DE704" i="1"/>
  <c r="DF704" i="1"/>
  <c r="DG704" i="1"/>
  <c r="DH704" i="1"/>
  <c r="DI704" i="1"/>
  <c r="DJ704" i="1"/>
  <c r="DK704" i="1"/>
  <c r="DL704" i="1"/>
  <c r="DM704" i="1"/>
  <c r="DN704" i="1"/>
  <c r="DO704" i="1"/>
  <c r="DP704" i="1"/>
  <c r="DQ704" i="1"/>
  <c r="DR704" i="1"/>
  <c r="DS704" i="1"/>
  <c r="DT704" i="1"/>
  <c r="DU704" i="1"/>
  <c r="DV704" i="1"/>
  <c r="DW704" i="1"/>
  <c r="DX704" i="1"/>
  <c r="DY704" i="1"/>
  <c r="DZ704" i="1"/>
  <c r="EA704" i="1"/>
  <c r="EB704" i="1"/>
  <c r="EC704" i="1"/>
  <c r="ED704" i="1"/>
  <c r="EE704" i="1"/>
  <c r="EF704" i="1"/>
  <c r="EG704" i="1"/>
  <c r="EH704" i="1"/>
  <c r="EI704" i="1"/>
  <c r="EJ704" i="1"/>
  <c r="EK704" i="1"/>
  <c r="EL704" i="1"/>
  <c r="EM704" i="1"/>
  <c r="EN704" i="1"/>
  <c r="EO704" i="1"/>
  <c r="EP704" i="1"/>
  <c r="EQ704" i="1"/>
  <c r="ER704" i="1"/>
  <c r="ES704" i="1"/>
  <c r="ET704" i="1"/>
  <c r="EU704" i="1"/>
  <c r="EV704" i="1"/>
  <c r="EW704" i="1"/>
  <c r="EX704" i="1"/>
  <c r="EY704" i="1"/>
  <c r="EZ704" i="1"/>
  <c r="FA704" i="1"/>
  <c r="FB704" i="1"/>
  <c r="FC704" i="1"/>
  <c r="FD704" i="1"/>
  <c r="FE704" i="1"/>
  <c r="FF704" i="1"/>
  <c r="FG704" i="1"/>
  <c r="FH704" i="1"/>
  <c r="FI704" i="1"/>
  <c r="FJ704" i="1"/>
  <c r="FK704" i="1"/>
  <c r="FL704" i="1"/>
  <c r="FM704" i="1"/>
  <c r="FN704" i="1"/>
  <c r="FO704" i="1"/>
  <c r="FP704" i="1"/>
  <c r="FQ704" i="1"/>
  <c r="FR704" i="1"/>
  <c r="FS704" i="1"/>
  <c r="FT704" i="1"/>
  <c r="FU704" i="1"/>
  <c r="FV704" i="1"/>
  <c r="FW704" i="1"/>
  <c r="FX704" i="1"/>
  <c r="FY704" i="1"/>
  <c r="FZ704" i="1"/>
  <c r="GA704" i="1"/>
  <c r="GB704" i="1"/>
  <c r="GC704" i="1"/>
  <c r="GD704" i="1"/>
  <c r="GE704" i="1"/>
  <c r="GF704" i="1"/>
  <c r="GG704" i="1"/>
  <c r="GH704" i="1"/>
  <c r="GI704" i="1"/>
  <c r="GJ704" i="1"/>
  <c r="GK704" i="1"/>
  <c r="GL704" i="1"/>
  <c r="GM704" i="1"/>
  <c r="GN704" i="1"/>
  <c r="GO704" i="1"/>
  <c r="GP704" i="1"/>
  <c r="GQ704" i="1"/>
  <c r="GR704" i="1"/>
  <c r="GS704" i="1"/>
  <c r="GT704" i="1"/>
  <c r="GU704" i="1"/>
  <c r="GV704" i="1"/>
  <c r="GW704" i="1"/>
  <c r="GX704" i="1"/>
  <c r="Q706" i="1"/>
  <c r="U706" i="1"/>
  <c r="V706" i="1"/>
  <c r="AC706" i="1"/>
  <c r="AB706" i="1" s="1"/>
  <c r="AD706" i="1"/>
  <c r="AE706" i="1"/>
  <c r="AF706" i="1"/>
  <c r="AG706" i="1"/>
  <c r="AH706" i="1"/>
  <c r="AI706" i="1"/>
  <c r="AJ706" i="1"/>
  <c r="CQ706" i="1"/>
  <c r="P706" i="1" s="1"/>
  <c r="AC733" i="1" s="1"/>
  <c r="CR706" i="1"/>
  <c r="CS706" i="1"/>
  <c r="R706" i="1" s="1"/>
  <c r="CT706" i="1"/>
  <c r="S706" i="1" s="1"/>
  <c r="CY706" i="1" s="1"/>
  <c r="X706" i="1" s="1"/>
  <c r="CU706" i="1"/>
  <c r="T706" i="1" s="1"/>
  <c r="CV706" i="1"/>
  <c r="CW706" i="1"/>
  <c r="CX706" i="1"/>
  <c r="W706" i="1" s="1"/>
  <c r="FR706" i="1"/>
  <c r="BY733" i="1" s="1"/>
  <c r="GL706" i="1"/>
  <c r="GO706" i="1"/>
  <c r="GP706" i="1"/>
  <c r="GV706" i="1"/>
  <c r="HC706" i="1" s="1"/>
  <c r="GX706" i="1" s="1"/>
  <c r="HG706" i="1"/>
  <c r="P707" i="1"/>
  <c r="Q707" i="1"/>
  <c r="CP707" i="1" s="1"/>
  <c r="O707" i="1" s="1"/>
  <c r="T707" i="1"/>
  <c r="W707" i="1"/>
  <c r="AJ733" i="1" s="1"/>
  <c r="AC707" i="1"/>
  <c r="AB707" i="1" s="1"/>
  <c r="AE707" i="1"/>
  <c r="AD707" i="1" s="1"/>
  <c r="AF707" i="1"/>
  <c r="AG707" i="1"/>
  <c r="AH707" i="1"/>
  <c r="AI707" i="1"/>
  <c r="AJ707" i="1"/>
  <c r="CQ707" i="1"/>
  <c r="CR707" i="1"/>
  <c r="CS707" i="1"/>
  <c r="R707" i="1" s="1"/>
  <c r="CT707" i="1"/>
  <c r="S707" i="1" s="1"/>
  <c r="CU707" i="1"/>
  <c r="CV707" i="1"/>
  <c r="U707" i="1" s="1"/>
  <c r="CW707" i="1"/>
  <c r="V707" i="1" s="1"/>
  <c r="CX707" i="1"/>
  <c r="FR707" i="1"/>
  <c r="GL707" i="1"/>
  <c r="GO707" i="1"/>
  <c r="GP707" i="1"/>
  <c r="GV707" i="1"/>
  <c r="HC707" i="1" s="1"/>
  <c r="GX707" i="1"/>
  <c r="HG707" i="1"/>
  <c r="P708" i="1"/>
  <c r="CP708" i="1" s="1"/>
  <c r="O708" i="1" s="1"/>
  <c r="Q708" i="1"/>
  <c r="R708" i="1"/>
  <c r="S708" i="1"/>
  <c r="AC708" i="1"/>
  <c r="AE708" i="1"/>
  <c r="AD708" i="1" s="1"/>
  <c r="AF708" i="1"/>
  <c r="AG708" i="1"/>
  <c r="CU708" i="1" s="1"/>
  <c r="T708" i="1" s="1"/>
  <c r="AH708" i="1"/>
  <c r="CV708" i="1" s="1"/>
  <c r="U708" i="1" s="1"/>
  <c r="AI708" i="1"/>
  <c r="CW708" i="1" s="1"/>
  <c r="V708" i="1" s="1"/>
  <c r="AJ708" i="1"/>
  <c r="CX708" i="1" s="1"/>
  <c r="W708" i="1" s="1"/>
  <c r="CQ708" i="1"/>
  <c r="CR708" i="1"/>
  <c r="CS708" i="1"/>
  <c r="CT708" i="1"/>
  <c r="FR708" i="1"/>
  <c r="GL708" i="1"/>
  <c r="GO708" i="1"/>
  <c r="GP708" i="1"/>
  <c r="GV708" i="1"/>
  <c r="HC708" i="1" s="1"/>
  <c r="GX708" i="1" s="1"/>
  <c r="HG708" i="1"/>
  <c r="T709" i="1"/>
  <c r="AC709" i="1"/>
  <c r="AB709" i="1" s="1"/>
  <c r="AD709" i="1"/>
  <c r="AE709" i="1"/>
  <c r="AF709" i="1"/>
  <c r="AG709" i="1"/>
  <c r="CU709" i="1" s="1"/>
  <c r="AH709" i="1"/>
  <c r="CV709" i="1" s="1"/>
  <c r="U709" i="1" s="1"/>
  <c r="AI709" i="1"/>
  <c r="CW709" i="1" s="1"/>
  <c r="V709" i="1" s="1"/>
  <c r="AJ709" i="1"/>
  <c r="CQ709" i="1"/>
  <c r="P709" i="1" s="1"/>
  <c r="CP709" i="1" s="1"/>
  <c r="O709" i="1" s="1"/>
  <c r="CR709" i="1"/>
  <c r="Q709" i="1" s="1"/>
  <c r="CS709" i="1"/>
  <c r="R709" i="1" s="1"/>
  <c r="CT709" i="1"/>
  <c r="S709" i="1" s="1"/>
  <c r="CX709" i="1"/>
  <c r="W709" i="1" s="1"/>
  <c r="FR709" i="1"/>
  <c r="GL709" i="1"/>
  <c r="BZ733" i="1" s="1"/>
  <c r="GO709" i="1"/>
  <c r="GP709" i="1"/>
  <c r="GV709" i="1"/>
  <c r="HC709" i="1"/>
  <c r="GX709" i="1" s="1"/>
  <c r="HG709" i="1"/>
  <c r="S710" i="1"/>
  <c r="T710" i="1"/>
  <c r="X710" i="1"/>
  <c r="Y710" i="1"/>
  <c r="AC710" i="1"/>
  <c r="AB710" i="1" s="1"/>
  <c r="AD710" i="1"/>
  <c r="AE710" i="1"/>
  <c r="AF710" i="1"/>
  <c r="AG710" i="1"/>
  <c r="AH710" i="1"/>
  <c r="AI710" i="1"/>
  <c r="CW710" i="1" s="1"/>
  <c r="V710" i="1" s="1"/>
  <c r="AJ710" i="1"/>
  <c r="CQ710" i="1"/>
  <c r="P710" i="1" s="1"/>
  <c r="CR710" i="1"/>
  <c r="Q710" i="1" s="1"/>
  <c r="CS710" i="1"/>
  <c r="R710" i="1" s="1"/>
  <c r="CT710" i="1"/>
  <c r="CU710" i="1"/>
  <c r="CV710" i="1"/>
  <c r="U710" i="1" s="1"/>
  <c r="CX710" i="1"/>
  <c r="W710" i="1" s="1"/>
  <c r="CY710" i="1"/>
  <c r="CZ710" i="1"/>
  <c r="FR710" i="1"/>
  <c r="GL710" i="1"/>
  <c r="GO710" i="1"/>
  <c r="GP710" i="1"/>
  <c r="CD733" i="1" s="1"/>
  <c r="GV710" i="1"/>
  <c r="HC710" i="1" s="1"/>
  <c r="GX710" i="1" s="1"/>
  <c r="HG710" i="1"/>
  <c r="U711" i="1"/>
  <c r="W711" i="1"/>
  <c r="AC711" i="1"/>
  <c r="AD711" i="1"/>
  <c r="AE711" i="1"/>
  <c r="AF711" i="1"/>
  <c r="AG711" i="1"/>
  <c r="AH711" i="1"/>
  <c r="AI711" i="1"/>
  <c r="CW711" i="1" s="1"/>
  <c r="V711" i="1" s="1"/>
  <c r="AJ711" i="1"/>
  <c r="CQ711" i="1"/>
  <c r="P711" i="1" s="1"/>
  <c r="CR711" i="1"/>
  <c r="Q711" i="1" s="1"/>
  <c r="CS711" i="1"/>
  <c r="R711" i="1" s="1"/>
  <c r="CT711" i="1"/>
  <c r="S711" i="1" s="1"/>
  <c r="CU711" i="1"/>
  <c r="T711" i="1" s="1"/>
  <c r="CV711" i="1"/>
  <c r="CX711" i="1"/>
  <c r="FR711" i="1"/>
  <c r="GL711" i="1"/>
  <c r="GO711" i="1"/>
  <c r="GP711" i="1"/>
  <c r="GV711" i="1"/>
  <c r="HC711" i="1"/>
  <c r="GX711" i="1" s="1"/>
  <c r="HG711" i="1"/>
  <c r="P712" i="1"/>
  <c r="CP712" i="1" s="1"/>
  <c r="O712" i="1" s="1"/>
  <c r="Q712" i="1"/>
  <c r="R712" i="1"/>
  <c r="W712" i="1"/>
  <c r="AC712" i="1"/>
  <c r="AD712" i="1"/>
  <c r="AE712" i="1"/>
  <c r="AF712" i="1"/>
  <c r="AG712" i="1"/>
  <c r="CU712" i="1" s="1"/>
  <c r="T712" i="1" s="1"/>
  <c r="AH712" i="1"/>
  <c r="AI712" i="1"/>
  <c r="CW712" i="1" s="1"/>
  <c r="V712" i="1" s="1"/>
  <c r="AJ712" i="1"/>
  <c r="CX712" i="1" s="1"/>
  <c r="CQ712" i="1"/>
  <c r="CR712" i="1"/>
  <c r="CS712" i="1"/>
  <c r="CT712" i="1"/>
  <c r="S712" i="1" s="1"/>
  <c r="CV712" i="1"/>
  <c r="U712" i="1" s="1"/>
  <c r="FR712" i="1"/>
  <c r="GL712" i="1"/>
  <c r="GO712" i="1"/>
  <c r="GP712" i="1"/>
  <c r="GV712" i="1"/>
  <c r="HC712" i="1" s="1"/>
  <c r="GX712" i="1" s="1"/>
  <c r="HG712" i="1"/>
  <c r="R713" i="1"/>
  <c r="V713" i="1"/>
  <c r="W713" i="1"/>
  <c r="AC713" i="1"/>
  <c r="AE713" i="1"/>
  <c r="AD713" i="1" s="1"/>
  <c r="AB713" i="1" s="1"/>
  <c r="AF713" i="1"/>
  <c r="AG713" i="1"/>
  <c r="CU713" i="1" s="1"/>
  <c r="T713" i="1" s="1"/>
  <c r="AH713" i="1"/>
  <c r="AI713" i="1"/>
  <c r="AJ713" i="1"/>
  <c r="CQ713" i="1"/>
  <c r="P713" i="1" s="1"/>
  <c r="CP713" i="1" s="1"/>
  <c r="O713" i="1" s="1"/>
  <c r="CR713" i="1"/>
  <c r="Q713" i="1" s="1"/>
  <c r="CS713" i="1"/>
  <c r="CT713" i="1"/>
  <c r="S713" i="1" s="1"/>
  <c r="CY713" i="1" s="1"/>
  <c r="X713" i="1" s="1"/>
  <c r="CV713" i="1"/>
  <c r="U713" i="1" s="1"/>
  <c r="CW713" i="1"/>
  <c r="CX713" i="1"/>
  <c r="FR713" i="1"/>
  <c r="GL713" i="1"/>
  <c r="GO713" i="1"/>
  <c r="GP713" i="1"/>
  <c r="GV713" i="1"/>
  <c r="HC713" i="1"/>
  <c r="GX713" i="1" s="1"/>
  <c r="HG713" i="1"/>
  <c r="Q714" i="1"/>
  <c r="R714" i="1"/>
  <c r="W714" i="1"/>
  <c r="AC714" i="1"/>
  <c r="AE714" i="1"/>
  <c r="AD714" i="1" s="1"/>
  <c r="AB714" i="1" s="1"/>
  <c r="AF714" i="1"/>
  <c r="AG714" i="1"/>
  <c r="AH714" i="1"/>
  <c r="AI714" i="1"/>
  <c r="AJ714" i="1"/>
  <c r="CQ714" i="1"/>
  <c r="P714" i="1" s="1"/>
  <c r="CR714" i="1"/>
  <c r="CS714" i="1"/>
  <c r="CT714" i="1"/>
  <c r="S714" i="1" s="1"/>
  <c r="CU714" i="1"/>
  <c r="T714" i="1" s="1"/>
  <c r="CV714" i="1"/>
  <c r="U714" i="1" s="1"/>
  <c r="CW714" i="1"/>
  <c r="V714" i="1" s="1"/>
  <c r="CX714" i="1"/>
  <c r="FR714" i="1"/>
  <c r="GL714" i="1"/>
  <c r="GO714" i="1"/>
  <c r="GP714" i="1"/>
  <c r="GV714" i="1"/>
  <c r="HC714" i="1"/>
  <c r="GX714" i="1" s="1"/>
  <c r="HG714" i="1"/>
  <c r="R715" i="1"/>
  <c r="S715" i="1"/>
  <c r="U715" i="1"/>
  <c r="AB715" i="1"/>
  <c r="AC715" i="1"/>
  <c r="AE715" i="1"/>
  <c r="AD715" i="1" s="1"/>
  <c r="AF715" i="1"/>
  <c r="AG715" i="1"/>
  <c r="CU715" i="1" s="1"/>
  <c r="T715" i="1" s="1"/>
  <c r="AH715" i="1"/>
  <c r="AI715" i="1"/>
  <c r="CW715" i="1" s="1"/>
  <c r="V715" i="1" s="1"/>
  <c r="AJ715" i="1"/>
  <c r="CX715" i="1" s="1"/>
  <c r="W715" i="1" s="1"/>
  <c r="CQ715" i="1"/>
  <c r="P715" i="1" s="1"/>
  <c r="CP715" i="1" s="1"/>
  <c r="O715" i="1" s="1"/>
  <c r="CR715" i="1"/>
  <c r="Q715" i="1" s="1"/>
  <c r="CS715" i="1"/>
  <c r="CT715" i="1"/>
  <c r="CV715" i="1"/>
  <c r="CY715" i="1"/>
  <c r="X715" i="1" s="1"/>
  <c r="FR715" i="1"/>
  <c r="GL715" i="1"/>
  <c r="GO715" i="1"/>
  <c r="GP715" i="1"/>
  <c r="GV715" i="1"/>
  <c r="HC715" i="1"/>
  <c r="GX715" i="1" s="1"/>
  <c r="HG715" i="1"/>
  <c r="P716" i="1"/>
  <c r="AC716" i="1"/>
  <c r="AE716" i="1"/>
  <c r="AD716" i="1" s="1"/>
  <c r="AB716" i="1" s="1"/>
  <c r="AF716" i="1"/>
  <c r="AG716" i="1"/>
  <c r="CU716" i="1" s="1"/>
  <c r="T716" i="1" s="1"/>
  <c r="AH716" i="1"/>
  <c r="CV716" i="1" s="1"/>
  <c r="U716" i="1" s="1"/>
  <c r="AI716" i="1"/>
  <c r="CW716" i="1" s="1"/>
  <c r="V716" i="1" s="1"/>
  <c r="AJ716" i="1"/>
  <c r="CX716" i="1" s="1"/>
  <c r="W716" i="1" s="1"/>
  <c r="CQ716" i="1"/>
  <c r="CR716" i="1"/>
  <c r="Q716" i="1" s="1"/>
  <c r="CS716" i="1"/>
  <c r="R716" i="1" s="1"/>
  <c r="CT716" i="1"/>
  <c r="S716" i="1" s="1"/>
  <c r="CY716" i="1" s="1"/>
  <c r="X716" i="1" s="1"/>
  <c r="FR716" i="1"/>
  <c r="GL716" i="1"/>
  <c r="GO716" i="1"/>
  <c r="GP716" i="1"/>
  <c r="GV716" i="1"/>
  <c r="HC716" i="1" s="1"/>
  <c r="GX716" i="1" s="1"/>
  <c r="HG716" i="1"/>
  <c r="P717" i="1"/>
  <c r="U717" i="1"/>
  <c r="X717" i="1"/>
  <c r="AC717" i="1"/>
  <c r="AB717" i="1" s="1"/>
  <c r="AD717" i="1"/>
  <c r="AE717" i="1"/>
  <c r="AF717" i="1"/>
  <c r="AG717" i="1"/>
  <c r="CU717" i="1" s="1"/>
  <c r="T717" i="1" s="1"/>
  <c r="AH717" i="1"/>
  <c r="AI717" i="1"/>
  <c r="AJ717" i="1"/>
  <c r="CX717" i="1" s="1"/>
  <c r="W717" i="1" s="1"/>
  <c r="CQ717" i="1"/>
  <c r="CR717" i="1"/>
  <c r="Q717" i="1" s="1"/>
  <c r="CS717" i="1"/>
  <c r="R717" i="1" s="1"/>
  <c r="CT717" i="1"/>
  <c r="S717" i="1" s="1"/>
  <c r="CV717" i="1"/>
  <c r="CW717" i="1"/>
  <c r="V717" i="1" s="1"/>
  <c r="CY717" i="1"/>
  <c r="CZ717" i="1"/>
  <c r="Y717" i="1" s="1"/>
  <c r="FR717" i="1"/>
  <c r="GL717" i="1"/>
  <c r="GO717" i="1"/>
  <c r="GP717" i="1"/>
  <c r="GV717" i="1"/>
  <c r="HC717" i="1" s="1"/>
  <c r="GX717" i="1" s="1"/>
  <c r="HG717" i="1"/>
  <c r="P718" i="1"/>
  <c r="V718" i="1"/>
  <c r="AC718" i="1"/>
  <c r="AE718" i="1"/>
  <c r="AD718" i="1" s="1"/>
  <c r="AB718" i="1" s="1"/>
  <c r="AF718" i="1"/>
  <c r="AG718" i="1"/>
  <c r="AH718" i="1"/>
  <c r="AI718" i="1"/>
  <c r="AJ718" i="1"/>
  <c r="CX718" i="1" s="1"/>
  <c r="W718" i="1" s="1"/>
  <c r="CQ718" i="1"/>
  <c r="CR718" i="1"/>
  <c r="Q718" i="1" s="1"/>
  <c r="CS718" i="1"/>
  <c r="R718" i="1" s="1"/>
  <c r="CT718" i="1"/>
  <c r="S718" i="1" s="1"/>
  <c r="CU718" i="1"/>
  <c r="T718" i="1" s="1"/>
  <c r="CV718" i="1"/>
  <c r="U718" i="1" s="1"/>
  <c r="CW718" i="1"/>
  <c r="FR718" i="1"/>
  <c r="GL718" i="1"/>
  <c r="GO718" i="1"/>
  <c r="GP718" i="1"/>
  <c r="GV718" i="1"/>
  <c r="HC718" i="1" s="1"/>
  <c r="GX718" i="1" s="1"/>
  <c r="HG718" i="1"/>
  <c r="P719" i="1"/>
  <c r="Q719" i="1"/>
  <c r="CP719" i="1" s="1"/>
  <c r="O719" i="1" s="1"/>
  <c r="R719" i="1"/>
  <c r="S719" i="1"/>
  <c r="AC719" i="1"/>
  <c r="AE719" i="1"/>
  <c r="AD719" i="1" s="1"/>
  <c r="AF719" i="1"/>
  <c r="AG719" i="1"/>
  <c r="CU719" i="1" s="1"/>
  <c r="T719" i="1" s="1"/>
  <c r="AH719" i="1"/>
  <c r="CV719" i="1" s="1"/>
  <c r="U719" i="1" s="1"/>
  <c r="AI719" i="1"/>
  <c r="CW719" i="1" s="1"/>
  <c r="V719" i="1" s="1"/>
  <c r="AJ719" i="1"/>
  <c r="CX719" i="1" s="1"/>
  <c r="W719" i="1" s="1"/>
  <c r="CQ719" i="1"/>
  <c r="CR719" i="1"/>
  <c r="CS719" i="1"/>
  <c r="CT719" i="1"/>
  <c r="FR719" i="1"/>
  <c r="GL719" i="1"/>
  <c r="GO719" i="1"/>
  <c r="GP719" i="1"/>
  <c r="GV719" i="1"/>
  <c r="HC719" i="1"/>
  <c r="GX719" i="1" s="1"/>
  <c r="HG719" i="1"/>
  <c r="S720" i="1"/>
  <c r="CY720" i="1" s="1"/>
  <c r="W720" i="1"/>
  <c r="X720" i="1"/>
  <c r="AC720" i="1"/>
  <c r="AB720" i="1" s="1"/>
  <c r="AD720" i="1"/>
  <c r="AE720" i="1"/>
  <c r="AF720" i="1"/>
  <c r="AG720" i="1"/>
  <c r="CU720" i="1" s="1"/>
  <c r="T720" i="1" s="1"/>
  <c r="AH720" i="1"/>
  <c r="CV720" i="1" s="1"/>
  <c r="U720" i="1" s="1"/>
  <c r="AI720" i="1"/>
  <c r="AJ720" i="1"/>
  <c r="CQ720" i="1"/>
  <c r="P720" i="1" s="1"/>
  <c r="CP720" i="1" s="1"/>
  <c r="O720" i="1" s="1"/>
  <c r="GM720" i="1" s="1"/>
  <c r="GN720" i="1" s="1"/>
  <c r="CR720" i="1"/>
  <c r="Q720" i="1" s="1"/>
  <c r="CS720" i="1"/>
  <c r="R720" i="1" s="1"/>
  <c r="CT720" i="1"/>
  <c r="CW720" i="1"/>
  <c r="V720" i="1" s="1"/>
  <c r="CX720" i="1"/>
  <c r="CZ720" i="1"/>
  <c r="Y720" i="1" s="1"/>
  <c r="FR720" i="1"/>
  <c r="GL720" i="1"/>
  <c r="GO720" i="1"/>
  <c r="GP720" i="1"/>
  <c r="GV720" i="1"/>
  <c r="HC720" i="1"/>
  <c r="GX720" i="1" s="1"/>
  <c r="HG720" i="1"/>
  <c r="R721" i="1"/>
  <c r="S721" i="1"/>
  <c r="V721" i="1"/>
  <c r="AC721" i="1"/>
  <c r="AB721" i="1" s="1"/>
  <c r="AE721" i="1"/>
  <c r="AD721" i="1" s="1"/>
  <c r="AF721" i="1"/>
  <c r="AG721" i="1"/>
  <c r="AH721" i="1"/>
  <c r="CV721" i="1" s="1"/>
  <c r="U721" i="1" s="1"/>
  <c r="AI721" i="1"/>
  <c r="AJ721" i="1"/>
  <c r="CQ721" i="1"/>
  <c r="P721" i="1" s="1"/>
  <c r="CR721" i="1"/>
  <c r="Q721" i="1" s="1"/>
  <c r="CS721" i="1"/>
  <c r="CT721" i="1"/>
  <c r="CU721" i="1"/>
  <c r="T721" i="1" s="1"/>
  <c r="CW721" i="1"/>
  <c r="CX721" i="1"/>
  <c r="W721" i="1" s="1"/>
  <c r="CY721" i="1"/>
  <c r="X721" i="1" s="1"/>
  <c r="CZ721" i="1"/>
  <c r="Y721" i="1" s="1"/>
  <c r="FR721" i="1"/>
  <c r="GL721" i="1"/>
  <c r="GO721" i="1"/>
  <c r="GP721" i="1"/>
  <c r="GV721" i="1"/>
  <c r="HC721" i="1"/>
  <c r="GX721" i="1" s="1"/>
  <c r="HG721" i="1"/>
  <c r="S722" i="1"/>
  <c r="T722" i="1"/>
  <c r="V722" i="1"/>
  <c r="AC722" i="1"/>
  <c r="AB722" i="1" s="1"/>
  <c r="AD722" i="1"/>
  <c r="AE722" i="1"/>
  <c r="AF722" i="1"/>
  <c r="AG722" i="1"/>
  <c r="AH722" i="1"/>
  <c r="CV722" i="1" s="1"/>
  <c r="U722" i="1" s="1"/>
  <c r="AI722" i="1"/>
  <c r="AJ722" i="1"/>
  <c r="CX722" i="1" s="1"/>
  <c r="W722" i="1" s="1"/>
  <c r="CQ722" i="1"/>
  <c r="P722" i="1" s="1"/>
  <c r="CP722" i="1" s="1"/>
  <c r="O722" i="1" s="1"/>
  <c r="CR722" i="1"/>
  <c r="Q722" i="1" s="1"/>
  <c r="CS722" i="1"/>
  <c r="R722" i="1" s="1"/>
  <c r="CZ722" i="1" s="1"/>
  <c r="Y722" i="1" s="1"/>
  <c r="CT722" i="1"/>
  <c r="CU722" i="1"/>
  <c r="CW722" i="1"/>
  <c r="FR722" i="1"/>
  <c r="GL722" i="1"/>
  <c r="GO722" i="1"/>
  <c r="GP722" i="1"/>
  <c r="GV722" i="1"/>
  <c r="HC722" i="1"/>
  <c r="GX722" i="1" s="1"/>
  <c r="HG722" i="1"/>
  <c r="P723" i="1"/>
  <c r="CP723" i="1" s="1"/>
  <c r="O723" i="1" s="1"/>
  <c r="Q723" i="1"/>
  <c r="V723" i="1"/>
  <c r="AC723" i="1"/>
  <c r="AB723" i="1" s="1"/>
  <c r="AE723" i="1"/>
  <c r="AD723" i="1" s="1"/>
  <c r="AF723" i="1"/>
  <c r="AG723" i="1"/>
  <c r="AH723" i="1"/>
  <c r="CV723" i="1" s="1"/>
  <c r="U723" i="1" s="1"/>
  <c r="AI723" i="1"/>
  <c r="CW723" i="1" s="1"/>
  <c r="AJ723" i="1"/>
  <c r="CX723" i="1" s="1"/>
  <c r="W723" i="1" s="1"/>
  <c r="CQ723" i="1"/>
  <c r="CR723" i="1"/>
  <c r="CS723" i="1"/>
  <c r="R723" i="1" s="1"/>
  <c r="CT723" i="1"/>
  <c r="S723" i="1" s="1"/>
  <c r="CU723" i="1"/>
  <c r="T723" i="1" s="1"/>
  <c r="CZ723" i="1"/>
  <c r="Y723" i="1" s="1"/>
  <c r="FR723" i="1"/>
  <c r="GL723" i="1"/>
  <c r="GO723" i="1"/>
  <c r="GP723" i="1"/>
  <c r="GV723" i="1"/>
  <c r="HC723" i="1" s="1"/>
  <c r="GX723" i="1" s="1"/>
  <c r="HG723" i="1"/>
  <c r="Q724" i="1"/>
  <c r="V724" i="1"/>
  <c r="AC724" i="1"/>
  <c r="AB724" i="1" s="1"/>
  <c r="AD724" i="1"/>
  <c r="AE724" i="1"/>
  <c r="AF724" i="1"/>
  <c r="AG724" i="1"/>
  <c r="AH724" i="1"/>
  <c r="CV724" i="1" s="1"/>
  <c r="U724" i="1" s="1"/>
  <c r="AI724" i="1"/>
  <c r="AJ724" i="1"/>
  <c r="CP724" i="1"/>
  <c r="O724" i="1" s="1"/>
  <c r="CQ724" i="1"/>
  <c r="P724" i="1" s="1"/>
  <c r="CR724" i="1"/>
  <c r="CS724" i="1"/>
  <c r="R724" i="1" s="1"/>
  <c r="CZ724" i="1" s="1"/>
  <c r="Y724" i="1" s="1"/>
  <c r="CT724" i="1"/>
  <c r="S724" i="1" s="1"/>
  <c r="CY724" i="1" s="1"/>
  <c r="X724" i="1" s="1"/>
  <c r="CU724" i="1"/>
  <c r="T724" i="1" s="1"/>
  <c r="CW724" i="1"/>
  <c r="CX724" i="1"/>
  <c r="W724" i="1" s="1"/>
  <c r="FR724" i="1"/>
  <c r="GL724" i="1"/>
  <c r="GO724" i="1"/>
  <c r="GP724" i="1"/>
  <c r="GV724" i="1"/>
  <c r="HC724" i="1" s="1"/>
  <c r="GX724" i="1" s="1"/>
  <c r="HG724" i="1"/>
  <c r="P725" i="1"/>
  <c r="Q725" i="1"/>
  <c r="AC725" i="1"/>
  <c r="AE725" i="1"/>
  <c r="AD725" i="1" s="1"/>
  <c r="AF725" i="1"/>
  <c r="AG725" i="1"/>
  <c r="AH725" i="1"/>
  <c r="AI725" i="1"/>
  <c r="AJ725" i="1"/>
  <c r="CP725" i="1"/>
  <c r="O725" i="1" s="1"/>
  <c r="CQ725" i="1"/>
  <c r="CR725" i="1"/>
  <c r="CS725" i="1"/>
  <c r="R725" i="1" s="1"/>
  <c r="CT725" i="1"/>
  <c r="S725" i="1" s="1"/>
  <c r="CU725" i="1"/>
  <c r="T725" i="1" s="1"/>
  <c r="CV725" i="1"/>
  <c r="U725" i="1" s="1"/>
  <c r="CW725" i="1"/>
  <c r="V725" i="1" s="1"/>
  <c r="CX725" i="1"/>
  <c r="W725" i="1" s="1"/>
  <c r="FR725" i="1"/>
  <c r="GL725" i="1"/>
  <c r="GO725" i="1"/>
  <c r="GP725" i="1"/>
  <c r="GV725" i="1"/>
  <c r="HC725" i="1" s="1"/>
  <c r="GX725" i="1" s="1"/>
  <c r="HG725" i="1"/>
  <c r="P726" i="1"/>
  <c r="CP726" i="1" s="1"/>
  <c r="O726" i="1" s="1"/>
  <c r="Q726" i="1"/>
  <c r="S726" i="1"/>
  <c r="T726" i="1"/>
  <c r="AC726" i="1"/>
  <c r="AE726" i="1"/>
  <c r="AD726" i="1" s="1"/>
  <c r="AF726" i="1"/>
  <c r="AG726" i="1"/>
  <c r="AH726" i="1"/>
  <c r="CV726" i="1" s="1"/>
  <c r="U726" i="1" s="1"/>
  <c r="AI726" i="1"/>
  <c r="CW726" i="1" s="1"/>
  <c r="V726" i="1" s="1"/>
  <c r="AJ726" i="1"/>
  <c r="CQ726" i="1"/>
  <c r="CR726" i="1"/>
  <c r="CS726" i="1"/>
  <c r="R726" i="1" s="1"/>
  <c r="CT726" i="1"/>
  <c r="CU726" i="1"/>
  <c r="CX726" i="1"/>
  <c r="W726" i="1" s="1"/>
  <c r="FR726" i="1"/>
  <c r="GL726" i="1"/>
  <c r="GO726" i="1"/>
  <c r="GP726" i="1"/>
  <c r="GV726" i="1"/>
  <c r="HC726" i="1"/>
  <c r="GX726" i="1" s="1"/>
  <c r="HG726" i="1"/>
  <c r="AC727" i="1"/>
  <c r="AE727" i="1"/>
  <c r="AD727" i="1" s="1"/>
  <c r="AF727" i="1"/>
  <c r="AG727" i="1"/>
  <c r="CU727" i="1" s="1"/>
  <c r="T727" i="1" s="1"/>
  <c r="AH727" i="1"/>
  <c r="CV727" i="1" s="1"/>
  <c r="U727" i="1" s="1"/>
  <c r="AI727" i="1"/>
  <c r="CW727" i="1" s="1"/>
  <c r="V727" i="1" s="1"/>
  <c r="AJ727" i="1"/>
  <c r="CQ727" i="1"/>
  <c r="P727" i="1" s="1"/>
  <c r="CP727" i="1" s="1"/>
  <c r="O727" i="1" s="1"/>
  <c r="CR727" i="1"/>
  <c r="Q727" i="1" s="1"/>
  <c r="CS727" i="1"/>
  <c r="R727" i="1" s="1"/>
  <c r="CT727" i="1"/>
  <c r="S727" i="1" s="1"/>
  <c r="CY727" i="1" s="1"/>
  <c r="X727" i="1" s="1"/>
  <c r="CX727" i="1"/>
  <c r="W727" i="1" s="1"/>
  <c r="FR727" i="1"/>
  <c r="GL727" i="1"/>
  <c r="GO727" i="1"/>
  <c r="CC733" i="1" s="1"/>
  <c r="GP727" i="1"/>
  <c r="GV727" i="1"/>
  <c r="HC727" i="1"/>
  <c r="GX727" i="1" s="1"/>
  <c r="HG727" i="1"/>
  <c r="S728" i="1"/>
  <c r="CY728" i="1" s="1"/>
  <c r="X728" i="1" s="1"/>
  <c r="W728" i="1"/>
  <c r="AC728" i="1"/>
  <c r="AB728" i="1" s="1"/>
  <c r="AD728" i="1"/>
  <c r="AE728" i="1"/>
  <c r="AF728" i="1"/>
  <c r="AG728" i="1"/>
  <c r="CU728" i="1" s="1"/>
  <c r="T728" i="1" s="1"/>
  <c r="AH728" i="1"/>
  <c r="AI728" i="1"/>
  <c r="AJ728" i="1"/>
  <c r="CQ728" i="1"/>
  <c r="P728" i="1" s="1"/>
  <c r="CR728" i="1"/>
  <c r="Q728" i="1" s="1"/>
  <c r="CS728" i="1"/>
  <c r="R728" i="1" s="1"/>
  <c r="CZ728" i="1" s="1"/>
  <c r="Y728" i="1" s="1"/>
  <c r="CT728" i="1"/>
  <c r="CV728" i="1"/>
  <c r="U728" i="1" s="1"/>
  <c r="CW728" i="1"/>
  <c r="V728" i="1" s="1"/>
  <c r="CX728" i="1"/>
  <c r="FR728" i="1"/>
  <c r="GL728" i="1"/>
  <c r="GO728" i="1"/>
  <c r="GP728" i="1"/>
  <c r="GV728" i="1"/>
  <c r="HC728" i="1"/>
  <c r="GX728" i="1" s="1"/>
  <c r="HG728" i="1"/>
  <c r="R729" i="1"/>
  <c r="S729" i="1"/>
  <c r="CZ729" i="1" s="1"/>
  <c r="Y729" i="1" s="1"/>
  <c r="V729" i="1"/>
  <c r="W729" i="1"/>
  <c r="AB729" i="1"/>
  <c r="AC729" i="1"/>
  <c r="AD729" i="1"/>
  <c r="AE729" i="1"/>
  <c r="AF729" i="1"/>
  <c r="AG729" i="1"/>
  <c r="AH729" i="1"/>
  <c r="AI729" i="1"/>
  <c r="AJ729" i="1"/>
  <c r="CQ729" i="1"/>
  <c r="P729" i="1" s="1"/>
  <c r="CR729" i="1"/>
  <c r="Q729" i="1" s="1"/>
  <c r="CS729" i="1"/>
  <c r="CT729" i="1"/>
  <c r="CU729" i="1"/>
  <c r="T729" i="1" s="1"/>
  <c r="CV729" i="1"/>
  <c r="U729" i="1" s="1"/>
  <c r="CW729" i="1"/>
  <c r="CX729" i="1"/>
  <c r="CY729" i="1"/>
  <c r="X729" i="1" s="1"/>
  <c r="FR729" i="1"/>
  <c r="GL729" i="1"/>
  <c r="GO729" i="1"/>
  <c r="GP729" i="1"/>
  <c r="GV729" i="1"/>
  <c r="HC729" i="1"/>
  <c r="GX729" i="1" s="1"/>
  <c r="HG729" i="1"/>
  <c r="Q730" i="1"/>
  <c r="R730" i="1"/>
  <c r="AC730" i="1"/>
  <c r="AB730" i="1" s="1"/>
  <c r="AD730" i="1"/>
  <c r="AE730" i="1"/>
  <c r="AF730" i="1"/>
  <c r="AG730" i="1"/>
  <c r="CU730" i="1" s="1"/>
  <c r="T730" i="1" s="1"/>
  <c r="AH730" i="1"/>
  <c r="CV730" i="1" s="1"/>
  <c r="U730" i="1" s="1"/>
  <c r="AI730" i="1"/>
  <c r="CW730" i="1" s="1"/>
  <c r="V730" i="1" s="1"/>
  <c r="AJ730" i="1"/>
  <c r="CX730" i="1" s="1"/>
  <c r="W730" i="1" s="1"/>
  <c r="CQ730" i="1"/>
  <c r="P730" i="1" s="1"/>
  <c r="CR730" i="1"/>
  <c r="CS730" i="1"/>
  <c r="CT730" i="1"/>
  <c r="S730" i="1" s="1"/>
  <c r="FR730" i="1"/>
  <c r="GL730" i="1"/>
  <c r="GO730" i="1"/>
  <c r="GP730" i="1"/>
  <c r="GV730" i="1"/>
  <c r="HC730" i="1"/>
  <c r="GX730" i="1" s="1"/>
  <c r="HG730" i="1"/>
  <c r="P731" i="1"/>
  <c r="CP731" i="1" s="1"/>
  <c r="O731" i="1" s="1"/>
  <c r="Q731" i="1"/>
  <c r="R731" i="1"/>
  <c r="AC731" i="1"/>
  <c r="AE731" i="1"/>
  <c r="AD731" i="1" s="1"/>
  <c r="AF731" i="1"/>
  <c r="AG731" i="1"/>
  <c r="CU731" i="1" s="1"/>
  <c r="T731" i="1" s="1"/>
  <c r="AH731" i="1"/>
  <c r="CV731" i="1" s="1"/>
  <c r="U731" i="1" s="1"/>
  <c r="AI731" i="1"/>
  <c r="CW731" i="1" s="1"/>
  <c r="V731" i="1" s="1"/>
  <c r="AJ731" i="1"/>
  <c r="CX731" i="1" s="1"/>
  <c r="W731" i="1" s="1"/>
  <c r="CQ731" i="1"/>
  <c r="CR731" i="1"/>
  <c r="CS731" i="1"/>
  <c r="CT731" i="1"/>
  <c r="S731" i="1" s="1"/>
  <c r="FR731" i="1"/>
  <c r="GL731" i="1"/>
  <c r="GO731" i="1"/>
  <c r="GP731" i="1"/>
  <c r="GV731" i="1"/>
  <c r="HC731" i="1" s="1"/>
  <c r="GX731" i="1" s="1"/>
  <c r="HG731" i="1"/>
  <c r="B733" i="1"/>
  <c r="B704" i="1" s="1"/>
  <c r="C733" i="1"/>
  <c r="C704" i="1" s="1"/>
  <c r="D733" i="1"/>
  <c r="D704" i="1" s="1"/>
  <c r="F733" i="1"/>
  <c r="F704" i="1" s="1"/>
  <c r="G733" i="1"/>
  <c r="G704" i="1" s="1"/>
  <c r="BD733" i="1"/>
  <c r="BD704" i="1" s="1"/>
  <c r="BX733" i="1"/>
  <c r="CG733" i="1" s="1"/>
  <c r="CK733" i="1"/>
  <c r="CK704" i="1" s="1"/>
  <c r="CL733" i="1"/>
  <c r="CL704" i="1" s="1"/>
  <c r="CM733" i="1"/>
  <c r="F758" i="1"/>
  <c r="B763" i="1"/>
  <c r="B22" i="1" s="1"/>
  <c r="C763" i="1"/>
  <c r="C22" i="1" s="1"/>
  <c r="D763" i="1"/>
  <c r="D22" i="1" s="1"/>
  <c r="F763" i="1"/>
  <c r="F22" i="1" s="1"/>
  <c r="G763" i="1"/>
  <c r="G22" i="1" s="1"/>
  <c r="F797" i="1"/>
  <c r="B800" i="1"/>
  <c r="B18" i="1" s="1"/>
  <c r="C800" i="1"/>
  <c r="C18" i="1" s="1"/>
  <c r="D800" i="1"/>
  <c r="D18" i="1" s="1"/>
  <c r="F800" i="1"/>
  <c r="F18" i="1" s="1"/>
  <c r="G800" i="1"/>
  <c r="G18" i="1" s="1"/>
  <c r="L1853" i="6" l="1"/>
  <c r="L930" i="6"/>
  <c r="AO948" i="6" s="1"/>
  <c r="L1514" i="6"/>
  <c r="L750" i="6"/>
  <c r="L814" i="6"/>
  <c r="AT642" i="6"/>
  <c r="L639" i="6" s="1"/>
  <c r="L1285" i="6"/>
  <c r="AO1295" i="6" s="1"/>
  <c r="AT906" i="6"/>
  <c r="L903" i="6" s="1"/>
  <c r="L125" i="6"/>
  <c r="L434" i="6"/>
  <c r="L1502" i="6"/>
  <c r="AO1517" i="6" s="1"/>
  <c r="L1420" i="6"/>
  <c r="L1695" i="6"/>
  <c r="L594" i="6"/>
  <c r="L606" i="6"/>
  <c r="L962" i="6"/>
  <c r="L2029" i="6"/>
  <c r="L550" i="6"/>
  <c r="CD118" i="1"/>
  <c r="L1864" i="6"/>
  <c r="AO1880" i="6" s="1"/>
  <c r="L1889" i="6"/>
  <c r="L1405" i="6"/>
  <c r="AT832" i="6"/>
  <c r="L829" i="6" s="1"/>
  <c r="L491" i="6"/>
  <c r="AT1136" i="6"/>
  <c r="L1133" i="6" s="1"/>
  <c r="AT68" i="6"/>
  <c r="AT802" i="6"/>
  <c r="L1877" i="6"/>
  <c r="AT356" i="6"/>
  <c r="L353" i="6" s="1"/>
  <c r="AT710" i="6"/>
  <c r="L707" i="6" s="1"/>
  <c r="AT1367" i="6"/>
  <c r="L1342" i="6"/>
  <c r="AO1352" i="6" s="1"/>
  <c r="L593" i="6"/>
  <c r="L2167" i="6"/>
  <c r="L1232" i="6"/>
  <c r="AO1250" i="6" s="1"/>
  <c r="L856" i="6"/>
  <c r="AT1451" i="6"/>
  <c r="L1752" i="6"/>
  <c r="AO1028" i="6"/>
  <c r="L2236" i="6"/>
  <c r="L1376" i="6"/>
  <c r="AO1394" i="6" s="1"/>
  <c r="L1781" i="6"/>
  <c r="L767" i="6"/>
  <c r="L765" i="6" s="1"/>
  <c r="L1364" i="6"/>
  <c r="AT1550" i="6"/>
  <c r="L638" i="6"/>
  <c r="L279" i="6"/>
  <c r="AO294" i="6" s="1"/>
  <c r="L1349" i="6"/>
  <c r="L1527" i="6"/>
  <c r="L1767" i="6"/>
  <c r="L1632" i="6"/>
  <c r="AT251" i="6"/>
  <c r="L2181" i="6" s="1"/>
  <c r="L192" i="6"/>
  <c r="AT1598" i="6"/>
  <c r="L1626" i="6" s="1"/>
  <c r="AT891" i="6"/>
  <c r="L888" i="6" s="1"/>
  <c r="AT1208" i="6"/>
  <c r="L1205" i="6" s="1"/>
  <c r="L652" i="6"/>
  <c r="L537" i="6"/>
  <c r="L1547" i="6"/>
  <c r="L81" i="6"/>
  <c r="L1609" i="6"/>
  <c r="AT1223" i="6"/>
  <c r="L1220" i="6" s="1"/>
  <c r="L1213" i="6"/>
  <c r="AO1598" i="6"/>
  <c r="L1624" i="6" s="1"/>
  <c r="L1594" i="6"/>
  <c r="L751" i="6"/>
  <c r="L549" i="6"/>
  <c r="L523" i="6"/>
  <c r="L841" i="6"/>
  <c r="L1832" i="6"/>
  <c r="L2122" i="6"/>
  <c r="L2120" i="6" s="1"/>
  <c r="L2111" i="6" s="1"/>
  <c r="L2134" i="6" s="1"/>
  <c r="L945" i="6"/>
  <c r="L2037" i="6"/>
  <c r="L2035" i="6" s="1"/>
  <c r="L2026" i="6" s="1"/>
  <c r="L2049" i="6" s="1"/>
  <c r="L1262" i="6"/>
  <c r="L270" i="6"/>
  <c r="L204" i="6"/>
  <c r="L807" i="6"/>
  <c r="L94" i="6"/>
  <c r="AO112" i="6" s="1"/>
  <c r="L1973" i="6"/>
  <c r="L1996" i="6" s="1"/>
  <c r="L1448" i="6"/>
  <c r="L1559" i="6"/>
  <c r="L1204" i="6"/>
  <c r="L1292" i="6"/>
  <c r="L271" i="6"/>
  <c r="L722" i="6"/>
  <c r="L2136" i="6"/>
  <c r="L2246" i="6"/>
  <c r="L1526" i="6"/>
  <c r="AB277" i="1"/>
  <c r="AB173" i="1"/>
  <c r="AI80" i="1"/>
  <c r="G188" i="6"/>
  <c r="AB362" i="1"/>
  <c r="AB507" i="1"/>
  <c r="CC473" i="1"/>
  <c r="AT473" i="1" s="1"/>
  <c r="AB377" i="1"/>
  <c r="AB369" i="1"/>
  <c r="AB213" i="1"/>
  <c r="AB172" i="1"/>
  <c r="AH80" i="1"/>
  <c r="AH75" i="1" s="1"/>
  <c r="G185" i="6"/>
  <c r="AB39" i="1"/>
  <c r="AB508" i="1"/>
  <c r="BZ473" i="1"/>
  <c r="AB162" i="1"/>
  <c r="CC80" i="1"/>
  <c r="AT80" i="1" s="1"/>
  <c r="AT75" i="1" s="1"/>
  <c r="AB78" i="1"/>
  <c r="CD80" i="1"/>
  <c r="CD75" i="1" s="1"/>
  <c r="AT1178" i="6"/>
  <c r="L1160" i="6"/>
  <c r="L1117" i="6"/>
  <c r="L1069" i="6"/>
  <c r="L199" i="6"/>
  <c r="L366" i="6"/>
  <c r="AO369" i="6"/>
  <c r="L799" i="6"/>
  <c r="L969" i="6"/>
  <c r="L981" i="6"/>
  <c r="L1494" i="6"/>
  <c r="L1554" i="6"/>
  <c r="L1566" i="6"/>
  <c r="AO1052" i="6"/>
  <c r="L1048" i="6"/>
  <c r="L352" i="6"/>
  <c r="L2165" i="6"/>
  <c r="L2163" i="6" s="1"/>
  <c r="AR112" i="6"/>
  <c r="L109" i="6" s="1"/>
  <c r="AO540" i="6"/>
  <c r="AO1665" i="6"/>
  <c r="L1661" i="6"/>
  <c r="AO891" i="6"/>
  <c r="L887" i="6"/>
  <c r="L524" i="6"/>
  <c r="L1304" i="6"/>
  <c r="AT1322" i="6"/>
  <c r="L1319" i="6" s="1"/>
  <c r="L291" i="6"/>
  <c r="AO832" i="6"/>
  <c r="AO710" i="6"/>
  <c r="L706" i="6"/>
  <c r="L179" i="6"/>
  <c r="L723" i="6"/>
  <c r="L1049" i="6"/>
  <c r="AO382" i="6"/>
  <c r="L378" i="6"/>
  <c r="L1546" i="6"/>
  <c r="L758" i="6"/>
  <c r="AO688" i="6"/>
  <c r="L684" i="6"/>
  <c r="L307" i="6"/>
  <c r="L305" i="6" s="1"/>
  <c r="L581" i="6"/>
  <c r="L303" i="6"/>
  <c r="L126" i="6"/>
  <c r="L1855" i="6"/>
  <c r="AO195" i="6"/>
  <c r="L202" i="6" s="1"/>
  <c r="L200" i="6" s="1"/>
  <c r="L1118" i="6"/>
  <c r="L1621" i="6"/>
  <c r="L1633" i="6"/>
  <c r="L1595" i="6"/>
  <c r="L873" i="6"/>
  <c r="L1896" i="6"/>
  <c r="L1884" i="6"/>
  <c r="L1082" i="6"/>
  <c r="L1175" i="6"/>
  <c r="L1678" i="6"/>
  <c r="AO1682" i="6"/>
  <c r="L1447" i="6"/>
  <c r="L1010" i="6"/>
  <c r="L1089" i="6"/>
  <c r="L1077" i="6"/>
  <c r="AO1770" i="6"/>
  <c r="L310" i="6"/>
  <c r="AO1858" i="6"/>
  <c r="AO1836" i="6"/>
  <c r="L1939" i="6"/>
  <c r="AO1784" i="6"/>
  <c r="L1780" i="6"/>
  <c r="AO1367" i="6"/>
  <c r="L1363" i="6"/>
  <c r="AO584" i="6"/>
  <c r="AO1013" i="6"/>
  <c r="L944" i="6"/>
  <c r="L872" i="6"/>
  <c r="L1246" i="6"/>
  <c r="AR1250" i="6"/>
  <c r="L1247" i="6" s="1"/>
  <c r="L770" i="6"/>
  <c r="L2176" i="6"/>
  <c r="AO1136" i="6"/>
  <c r="L1132" i="6"/>
  <c r="L1714" i="6"/>
  <c r="L422" i="6"/>
  <c r="L828" i="6"/>
  <c r="AO1265" i="6"/>
  <c r="L1792" i="6"/>
  <c r="L1662" i="6"/>
  <c r="AT1740" i="6"/>
  <c r="L1804" i="6" s="1"/>
  <c r="L1723" i="6"/>
  <c r="L138" i="6"/>
  <c r="L1291" i="6"/>
  <c r="L580" i="6"/>
  <c r="L763" i="6"/>
  <c r="L298" i="6"/>
  <c r="L2201" i="6"/>
  <c r="L2197" i="6"/>
  <c r="L2244" i="6" s="1"/>
  <c r="AO251" i="6"/>
  <c r="L247" i="6"/>
  <c r="AO921" i="6"/>
  <c r="L917" i="6"/>
  <c r="L1189" i="6"/>
  <c r="AO68" i="6"/>
  <c r="AO906" i="6"/>
  <c r="L902" i="6"/>
  <c r="L421" i="6"/>
  <c r="AO668" i="6"/>
  <c r="L664" i="6"/>
  <c r="L290" i="6"/>
  <c r="L178" i="6"/>
  <c r="AO1497" i="6"/>
  <c r="L1557" i="6" s="1"/>
  <c r="L1555" i="6" s="1"/>
  <c r="L1390" i="6"/>
  <c r="AR1394" i="6"/>
  <c r="L1391" i="6" s="1"/>
  <c r="L1190" i="6"/>
  <c r="L1753" i="6"/>
  <c r="L1938" i="6"/>
  <c r="L1931" i="6"/>
  <c r="L1950" i="6"/>
  <c r="AO469" i="6"/>
  <c r="L465" i="6"/>
  <c r="L1277" i="6"/>
  <c r="L211" i="6"/>
  <c r="L1513" i="6"/>
  <c r="L1141" i="6"/>
  <c r="AT1151" i="6"/>
  <c r="L1148" i="6" s="1"/>
  <c r="AO965" i="6"/>
  <c r="L65" i="6"/>
  <c r="L1930" i="6"/>
  <c r="L1276" i="6"/>
  <c r="AB269" i="1"/>
  <c r="AB429" i="1"/>
  <c r="AB114" i="1"/>
  <c r="AB35" i="1"/>
  <c r="AB360" i="1"/>
  <c r="AB283" i="1"/>
  <c r="AB198" i="1"/>
  <c r="AB32" i="1"/>
  <c r="AB555" i="1"/>
  <c r="AB368" i="1"/>
  <c r="AB552" i="1"/>
  <c r="AB212" i="1"/>
  <c r="AB514" i="1"/>
  <c r="AB161" i="1"/>
  <c r="AB268" i="1"/>
  <c r="AB323" i="1"/>
  <c r="AB592" i="1"/>
  <c r="AH326" i="1"/>
  <c r="AH319" i="1" s="1"/>
  <c r="AB116" i="1"/>
  <c r="AB321" i="1"/>
  <c r="AH434" i="1"/>
  <c r="AH427" i="1" s="1"/>
  <c r="AB226" i="1"/>
  <c r="AB509" i="1"/>
  <c r="AB510" i="1"/>
  <c r="CD434" i="1"/>
  <c r="CD427" i="1" s="1"/>
  <c r="AH518" i="1"/>
  <c r="AB230" i="1"/>
  <c r="BY395" i="1"/>
  <c r="AP395" i="1" s="1"/>
  <c r="BZ326" i="1"/>
  <c r="BZ319" i="1" s="1"/>
  <c r="AB383" i="1"/>
  <c r="AB363" i="1"/>
  <c r="AB224" i="1"/>
  <c r="CB118" i="1"/>
  <c r="CB112" i="1" s="1"/>
  <c r="BY434" i="1"/>
  <c r="AP434" i="1" s="1"/>
  <c r="AB389" i="1"/>
  <c r="AB227" i="1"/>
  <c r="AB430" i="1"/>
  <c r="AB375" i="1"/>
  <c r="CD43" i="1"/>
  <c r="CD26" i="1" s="1"/>
  <c r="BZ232" i="1"/>
  <c r="AQ232" i="1" s="1"/>
  <c r="AB28" i="1"/>
  <c r="CC434" i="1"/>
  <c r="CC427" i="1" s="1"/>
  <c r="AB199" i="1"/>
  <c r="AB152" i="1"/>
  <c r="AB115" i="1"/>
  <c r="AB370" i="1"/>
  <c r="AB432" i="1"/>
  <c r="AB185" i="1"/>
  <c r="CD473" i="1"/>
  <c r="AU473" i="1" s="1"/>
  <c r="AB468" i="1"/>
  <c r="AB322" i="1"/>
  <c r="AB278" i="1"/>
  <c r="BZ80" i="1"/>
  <c r="BZ75" i="1" s="1"/>
  <c r="BY473" i="1"/>
  <c r="AP473" i="1" s="1"/>
  <c r="BZ118" i="1"/>
  <c r="BZ112" i="1" s="1"/>
  <c r="BY80" i="1"/>
  <c r="BY75" i="1" s="1"/>
  <c r="BY118" i="1"/>
  <c r="BY112" i="1" s="1"/>
  <c r="BZ518" i="1"/>
  <c r="BZ505" i="1" s="1"/>
  <c r="AB324" i="1"/>
  <c r="BY326" i="1"/>
  <c r="AP326" i="1" s="1"/>
  <c r="AI434" i="1"/>
  <c r="AI427" i="1" s="1"/>
  <c r="AB384" i="1"/>
  <c r="BY518" i="1"/>
  <c r="AP518" i="1" s="1"/>
  <c r="AP505" i="1" s="1"/>
  <c r="AB381" i="1"/>
  <c r="AB187" i="1"/>
  <c r="AB388" i="1"/>
  <c r="AB225" i="1"/>
  <c r="AB174" i="1"/>
  <c r="CD326" i="1"/>
  <c r="CD319" i="1" s="1"/>
  <c r="AB511" i="1"/>
  <c r="BZ395" i="1"/>
  <c r="CG395" i="1" s="1"/>
  <c r="AX395" i="1" s="1"/>
  <c r="CC326" i="1"/>
  <c r="CC319" i="1" s="1"/>
  <c r="AE733" i="1"/>
  <c r="CP729" i="1"/>
  <c r="O729" i="1" s="1"/>
  <c r="GM729" i="1" s="1"/>
  <c r="GN729" i="1" s="1"/>
  <c r="CY718" i="1"/>
  <c r="X718" i="1" s="1"/>
  <c r="CZ718" i="1"/>
  <c r="Y718" i="1" s="1"/>
  <c r="CY711" i="1"/>
  <c r="X711" i="1" s="1"/>
  <c r="CZ711" i="1"/>
  <c r="Y711" i="1" s="1"/>
  <c r="AF733" i="1"/>
  <c r="F640" i="1"/>
  <c r="AQ626" i="1"/>
  <c r="GM715" i="1"/>
  <c r="GN715" i="1" s="1"/>
  <c r="GM726" i="1"/>
  <c r="GN726" i="1" s="1"/>
  <c r="BZ662" i="1"/>
  <c r="AQ672" i="1"/>
  <c r="CC704" i="1"/>
  <c r="AT733" i="1"/>
  <c r="CJ733" i="1"/>
  <c r="CG704" i="1"/>
  <c r="AX733" i="1"/>
  <c r="CP728" i="1"/>
  <c r="O728" i="1" s="1"/>
  <c r="GM728" i="1" s="1"/>
  <c r="GN728" i="1" s="1"/>
  <c r="AG672" i="1"/>
  <c r="CP730" i="1"/>
  <c r="O730" i="1" s="1"/>
  <c r="GM724" i="1"/>
  <c r="GN724" i="1" s="1"/>
  <c r="X672" i="1"/>
  <c r="AK662" i="1"/>
  <c r="CZ731" i="1"/>
  <c r="Y731" i="1" s="1"/>
  <c r="CY731" i="1"/>
  <c r="X731" i="1" s="1"/>
  <c r="GM731" i="1" s="1"/>
  <c r="GN731" i="1" s="1"/>
  <c r="CZ730" i="1"/>
  <c r="Y730" i="1" s="1"/>
  <c r="CY730" i="1"/>
  <c r="X730" i="1" s="1"/>
  <c r="GM709" i="1"/>
  <c r="GN709" i="1" s="1"/>
  <c r="GM707" i="1"/>
  <c r="GN707" i="1" s="1"/>
  <c r="AH733" i="1"/>
  <c r="CI672" i="1"/>
  <c r="BY662" i="1"/>
  <c r="AP672" i="1"/>
  <c r="AD733" i="1"/>
  <c r="AC704" i="1"/>
  <c r="CF733" i="1"/>
  <c r="CH733" i="1"/>
  <c r="P733" i="1"/>
  <c r="CE733" i="1"/>
  <c r="GM723" i="1"/>
  <c r="GN723" i="1" s="1"/>
  <c r="GM727" i="1"/>
  <c r="GN727" i="1" s="1"/>
  <c r="CD704" i="1"/>
  <c r="AU733" i="1"/>
  <c r="CI733" i="1"/>
  <c r="AP733" i="1"/>
  <c r="BY704" i="1"/>
  <c r="AB731" i="1"/>
  <c r="AJ704" i="1"/>
  <c r="W733" i="1"/>
  <c r="AI733" i="1"/>
  <c r="BZ704" i="1"/>
  <c r="AQ733" i="1"/>
  <c r="AG733" i="1"/>
  <c r="F645" i="1"/>
  <c r="S626" i="1"/>
  <c r="CX533" i="3"/>
  <c r="CU532" i="3"/>
  <c r="P554" i="1" s="1"/>
  <c r="CX540" i="3"/>
  <c r="CX532" i="3"/>
  <c r="CW536" i="3"/>
  <c r="CX536" i="3"/>
  <c r="CW534" i="3"/>
  <c r="CX538" i="3"/>
  <c r="CX534" i="3"/>
  <c r="CX539" i="3"/>
  <c r="CW535" i="3"/>
  <c r="T553" i="1"/>
  <c r="AB712" i="1"/>
  <c r="AD672" i="1"/>
  <c r="CJ672" i="1"/>
  <c r="R630" i="1"/>
  <c r="F612" i="1"/>
  <c r="AT590" i="1"/>
  <c r="AJ427" i="1"/>
  <c r="W434" i="1"/>
  <c r="AB367" i="1"/>
  <c r="CY726" i="1"/>
  <c r="X726" i="1" s="1"/>
  <c r="CZ726" i="1"/>
  <c r="Y726" i="1" s="1"/>
  <c r="CP718" i="1"/>
  <c r="O718" i="1" s="1"/>
  <c r="GM718" i="1" s="1"/>
  <c r="GN718" i="1" s="1"/>
  <c r="CZ716" i="1"/>
  <c r="Y716" i="1" s="1"/>
  <c r="CP711" i="1"/>
  <c r="O711" i="1" s="1"/>
  <c r="GM711" i="1" s="1"/>
  <c r="GN711" i="1" s="1"/>
  <c r="AC672" i="1"/>
  <c r="CP665" i="1"/>
  <c r="O665" i="1" s="1"/>
  <c r="GM665" i="1" s="1"/>
  <c r="GO665" i="1" s="1"/>
  <c r="AT626" i="1"/>
  <c r="F648" i="1"/>
  <c r="AB431" i="1"/>
  <c r="CY392" i="1"/>
  <c r="X392" i="1" s="1"/>
  <c r="CZ392" i="1"/>
  <c r="Y392" i="1" s="1"/>
  <c r="AO733" i="1"/>
  <c r="CY714" i="1"/>
  <c r="X714" i="1" s="1"/>
  <c r="CZ714" i="1"/>
  <c r="Y714" i="1" s="1"/>
  <c r="CY709" i="1"/>
  <c r="X709" i="1" s="1"/>
  <c r="CZ709" i="1"/>
  <c r="Y709" i="1" s="1"/>
  <c r="CY707" i="1"/>
  <c r="X707" i="1" s="1"/>
  <c r="CZ707" i="1"/>
  <c r="Y707" i="1" s="1"/>
  <c r="CP706" i="1"/>
  <c r="O706" i="1" s="1"/>
  <c r="AQ590" i="1"/>
  <c r="F604" i="1"/>
  <c r="F583" i="1"/>
  <c r="BD550" i="1"/>
  <c r="U372" i="1"/>
  <c r="W326" i="1"/>
  <c r="AJ319" i="1"/>
  <c r="AB727" i="1"/>
  <c r="CY723" i="1"/>
  <c r="X723" i="1" s="1"/>
  <c r="CY719" i="1"/>
  <c r="X719" i="1" s="1"/>
  <c r="GM719" i="1" s="1"/>
  <c r="GN719" i="1" s="1"/>
  <c r="CY708" i="1"/>
  <c r="X708" i="1" s="1"/>
  <c r="GM708" i="1" s="1"/>
  <c r="GN708" i="1" s="1"/>
  <c r="CZ708" i="1"/>
  <c r="Y708" i="1" s="1"/>
  <c r="CI630" i="1"/>
  <c r="CC626" i="1"/>
  <c r="F603" i="1"/>
  <c r="AP590" i="1"/>
  <c r="BC550" i="1"/>
  <c r="F574" i="1"/>
  <c r="AO505" i="1"/>
  <c r="F522" i="1"/>
  <c r="DF224" i="3"/>
  <c r="DG224" i="3"/>
  <c r="DH224" i="3"/>
  <c r="DI224" i="3"/>
  <c r="CZ715" i="1"/>
  <c r="Y715" i="1" s="1"/>
  <c r="CY712" i="1"/>
  <c r="X712" i="1" s="1"/>
  <c r="GM712" i="1" s="1"/>
  <c r="GN712" i="1" s="1"/>
  <c r="CZ712" i="1"/>
  <c r="Y712" i="1" s="1"/>
  <c r="CP668" i="1"/>
  <c r="O668" i="1" s="1"/>
  <c r="GM668" i="1" s="1"/>
  <c r="GN668" i="1" s="1"/>
  <c r="CB672" i="1" s="1"/>
  <c r="Q666" i="1"/>
  <c r="R666" i="1"/>
  <c r="CG626" i="1"/>
  <c r="AX630" i="1"/>
  <c r="CJ626" i="1"/>
  <c r="BA630" i="1"/>
  <c r="F598" i="1"/>
  <c r="AO590" i="1"/>
  <c r="AJ590" i="1"/>
  <c r="W594" i="1"/>
  <c r="BB550" i="1"/>
  <c r="F571" i="1"/>
  <c r="BC505" i="1"/>
  <c r="GN471" i="1"/>
  <c r="HD471" i="1"/>
  <c r="CC466" i="1"/>
  <c r="W80" i="1"/>
  <c r="AJ75" i="1"/>
  <c r="DG220" i="3"/>
  <c r="DH220" i="3"/>
  <c r="DI220" i="3"/>
  <c r="DF220" i="3"/>
  <c r="DJ220" i="3" s="1"/>
  <c r="F676" i="1"/>
  <c r="T473" i="1"/>
  <c r="AG466" i="1"/>
  <c r="AG319" i="1"/>
  <c r="T326" i="1"/>
  <c r="Y662" i="1"/>
  <c r="F699" i="1"/>
  <c r="BC733" i="1"/>
  <c r="CZ727" i="1"/>
  <c r="Y727" i="1" s="1"/>
  <c r="BZ626" i="1"/>
  <c r="AB719" i="1"/>
  <c r="BB733" i="1"/>
  <c r="AB725" i="1"/>
  <c r="CP717" i="1"/>
  <c r="O717" i="1" s="1"/>
  <c r="GM717" i="1" s="1"/>
  <c r="GN717" i="1" s="1"/>
  <c r="AB711" i="1"/>
  <c r="CD672" i="1"/>
  <c r="BY626" i="1"/>
  <c r="HD470" i="1"/>
  <c r="CM473" i="1" s="1"/>
  <c r="BA473" i="1"/>
  <c r="CJ466" i="1"/>
  <c r="S666" i="1"/>
  <c r="AF672" i="1" s="1"/>
  <c r="F639" i="1"/>
  <c r="BX704" i="1"/>
  <c r="Q669" i="1"/>
  <c r="R669" i="1"/>
  <c r="CP664" i="1"/>
  <c r="O664" i="1" s="1"/>
  <c r="AB708" i="1"/>
  <c r="CP628" i="1"/>
  <c r="O628" i="1" s="1"/>
  <c r="AC630" i="1"/>
  <c r="AB157" i="1"/>
  <c r="CY722" i="1"/>
  <c r="X722" i="1" s="1"/>
  <c r="GM722" i="1" s="1"/>
  <c r="GN722" i="1" s="1"/>
  <c r="CZ713" i="1"/>
  <c r="Y713" i="1" s="1"/>
  <c r="GM713" i="1" s="1"/>
  <c r="GN713" i="1" s="1"/>
  <c r="CZ706" i="1"/>
  <c r="Y706" i="1" s="1"/>
  <c r="AL733" i="1" s="1"/>
  <c r="AE672" i="1"/>
  <c r="W630" i="1"/>
  <c r="AJ626" i="1"/>
  <c r="CJ434" i="1"/>
  <c r="BY358" i="1"/>
  <c r="AH505" i="1"/>
  <c r="U518" i="1"/>
  <c r="CP721" i="1"/>
  <c r="O721" i="1" s="1"/>
  <c r="GM721" i="1" s="1"/>
  <c r="GN721" i="1" s="1"/>
  <c r="AL662" i="1"/>
  <c r="AJ518" i="1"/>
  <c r="AB726" i="1"/>
  <c r="CP716" i="1"/>
  <c r="O716" i="1" s="1"/>
  <c r="GM716" i="1" s="1"/>
  <c r="GN716" i="1" s="1"/>
  <c r="CP710" i="1"/>
  <c r="O710" i="1" s="1"/>
  <c r="GM710" i="1" s="1"/>
  <c r="GN710" i="1" s="1"/>
  <c r="W666" i="1"/>
  <c r="AJ672" i="1" s="1"/>
  <c r="V630" i="1"/>
  <c r="CZ628" i="1"/>
  <c r="Y628" i="1" s="1"/>
  <c r="AL630" i="1" s="1"/>
  <c r="CM590" i="1"/>
  <c r="BD594" i="1"/>
  <c r="AU594" i="1"/>
  <c r="CD590" i="1"/>
  <c r="AD626" i="1"/>
  <c r="Q630" i="1"/>
  <c r="CP714" i="1"/>
  <c r="O714" i="1" s="1"/>
  <c r="GM714" i="1" s="1"/>
  <c r="GN714" i="1" s="1"/>
  <c r="CG672" i="1"/>
  <c r="S669" i="1"/>
  <c r="CP669" i="1" s="1"/>
  <c r="O669" i="1" s="1"/>
  <c r="GM669" i="1" s="1"/>
  <c r="GO669" i="1" s="1"/>
  <c r="V666" i="1"/>
  <c r="AI672" i="1" s="1"/>
  <c r="U630" i="1"/>
  <c r="CL590" i="1"/>
  <c r="BC594" i="1"/>
  <c r="GX553" i="1"/>
  <c r="CJ558" i="1" s="1"/>
  <c r="F447" i="1"/>
  <c r="BB427" i="1"/>
  <c r="AG434" i="1"/>
  <c r="CU358" i="3"/>
  <c r="CU357" i="3"/>
  <c r="CV357" i="3"/>
  <c r="CX364" i="3"/>
  <c r="CX368" i="3"/>
  <c r="CU360" i="3"/>
  <c r="CV360" i="3"/>
  <c r="CW363" i="3"/>
  <c r="CX360" i="3"/>
  <c r="CX363" i="3"/>
  <c r="CX367" i="3"/>
  <c r="CU359" i="3"/>
  <c r="CW362" i="3"/>
  <c r="CW366" i="3"/>
  <c r="CX366" i="3"/>
  <c r="CV359" i="3"/>
  <c r="CX361" i="3"/>
  <c r="CX359" i="3"/>
  <c r="I364" i="1"/>
  <c r="I365" i="1"/>
  <c r="I366" i="1"/>
  <c r="S366" i="1" s="1"/>
  <c r="CY725" i="1"/>
  <c r="X725" i="1" s="1"/>
  <c r="GM725" i="1" s="1"/>
  <c r="GN725" i="1" s="1"/>
  <c r="CZ725" i="1"/>
  <c r="Y725" i="1" s="1"/>
  <c r="CP667" i="1"/>
  <c r="O667" i="1" s="1"/>
  <c r="GM667" i="1" s="1"/>
  <c r="GO667" i="1" s="1"/>
  <c r="U666" i="1"/>
  <c r="AH672" i="1" s="1"/>
  <c r="T630" i="1"/>
  <c r="CK590" i="1"/>
  <c r="BB594" i="1"/>
  <c r="V364" i="1"/>
  <c r="CJ518" i="1"/>
  <c r="Q387" i="1"/>
  <c r="CY371" i="1"/>
  <c r="X371" i="1" s="1"/>
  <c r="CZ371" i="1"/>
  <c r="Y371" i="1" s="1"/>
  <c r="CC395" i="1"/>
  <c r="BD672" i="1"/>
  <c r="CY628" i="1"/>
  <c r="X628" i="1" s="1"/>
  <c r="AK630" i="1" s="1"/>
  <c r="BX626" i="1"/>
  <c r="AB556" i="1"/>
  <c r="BC672" i="1"/>
  <c r="BB662" i="1"/>
  <c r="BD630" i="1"/>
  <c r="GX592" i="1"/>
  <c r="CJ594" i="1" s="1"/>
  <c r="T592" i="1"/>
  <c r="AG594" i="1" s="1"/>
  <c r="W554" i="1"/>
  <c r="W553" i="1"/>
  <c r="AJ558" i="1" s="1"/>
  <c r="BZ434" i="1"/>
  <c r="CJ326" i="1"/>
  <c r="CP392" i="1"/>
  <c r="O392" i="1" s="1"/>
  <c r="CY281" i="1"/>
  <c r="X281" i="1" s="1"/>
  <c r="CZ281" i="1"/>
  <c r="Y281" i="1" s="1"/>
  <c r="BC626" i="1"/>
  <c r="Q554" i="1"/>
  <c r="GX554" i="1"/>
  <c r="U554" i="1"/>
  <c r="BZ558" i="1"/>
  <c r="CZ719" i="1"/>
  <c r="Y719" i="1" s="1"/>
  <c r="BB626" i="1"/>
  <c r="T554" i="1"/>
  <c r="BY558" i="1"/>
  <c r="AJ466" i="1"/>
  <c r="AO358" i="1"/>
  <c r="F399" i="1"/>
  <c r="P373" i="1"/>
  <c r="Q373" i="1"/>
  <c r="GX366" i="1"/>
  <c r="GX365" i="1"/>
  <c r="S554" i="1"/>
  <c r="HD515" i="1"/>
  <c r="CM518" i="1" s="1"/>
  <c r="AB512" i="1"/>
  <c r="AG518" i="1"/>
  <c r="BD358" i="1"/>
  <c r="F420" i="1"/>
  <c r="CG594" i="1"/>
  <c r="BX590" i="1"/>
  <c r="R554" i="1"/>
  <c r="AB553" i="1"/>
  <c r="CD518" i="1"/>
  <c r="CI594" i="1"/>
  <c r="CD558" i="1"/>
  <c r="AQ473" i="1"/>
  <c r="BZ466" i="1"/>
  <c r="S380" i="1"/>
  <c r="F562" i="1"/>
  <c r="AO550" i="1"/>
  <c r="BX466" i="1"/>
  <c r="CG473" i="1"/>
  <c r="AB469" i="1"/>
  <c r="BD427" i="1"/>
  <c r="F459" i="1"/>
  <c r="CC590" i="1"/>
  <c r="V387" i="1"/>
  <c r="AB361" i="1"/>
  <c r="AU630" i="1"/>
  <c r="BC466" i="1"/>
  <c r="F489" i="1"/>
  <c r="CP393" i="1"/>
  <c r="O393" i="1" s="1"/>
  <c r="AG558" i="1"/>
  <c r="Q366" i="1"/>
  <c r="V365" i="1"/>
  <c r="CW553" i="3"/>
  <c r="CX553" i="3"/>
  <c r="CX557" i="3"/>
  <c r="CW552" i="3"/>
  <c r="CX552" i="3"/>
  <c r="CX556" i="3"/>
  <c r="CU550" i="3"/>
  <c r="CV550" i="3"/>
  <c r="U592" i="1" s="1"/>
  <c r="CW555" i="3"/>
  <c r="BY590" i="1"/>
  <c r="GX363" i="1"/>
  <c r="CY393" i="1"/>
  <c r="X393" i="1" s="1"/>
  <c r="CZ393" i="1"/>
  <c r="Y393" i="1" s="1"/>
  <c r="U364" i="1"/>
  <c r="BD264" i="1"/>
  <c r="F312" i="1"/>
  <c r="Q380" i="1"/>
  <c r="AB376" i="1"/>
  <c r="CP371" i="1"/>
  <c r="O371" i="1" s="1"/>
  <c r="GM371" i="1" s="1"/>
  <c r="GN371" i="1" s="1"/>
  <c r="W366" i="1"/>
  <c r="P364" i="1"/>
  <c r="CL550" i="1"/>
  <c r="BB395" i="1"/>
  <c r="R391" i="1"/>
  <c r="S391" i="1"/>
  <c r="CP391" i="1" s="1"/>
  <c r="O391" i="1" s="1"/>
  <c r="CY378" i="1"/>
  <c r="X378" i="1" s="1"/>
  <c r="GM378" i="1" s="1"/>
  <c r="GN378" i="1" s="1"/>
  <c r="CZ378" i="1"/>
  <c r="Y378" i="1" s="1"/>
  <c r="V366" i="1"/>
  <c r="CD232" i="1"/>
  <c r="T385" i="1"/>
  <c r="CY379" i="1"/>
  <c r="X379" i="1" s="1"/>
  <c r="CZ379" i="1"/>
  <c r="Y379" i="1" s="1"/>
  <c r="CD395" i="1"/>
  <c r="CV435" i="3"/>
  <c r="CX435" i="3"/>
  <c r="CW439" i="3"/>
  <c r="CU434" i="3"/>
  <c r="CU433" i="3"/>
  <c r="CW441" i="3"/>
  <c r="CV433" i="3"/>
  <c r="CX443" i="3"/>
  <c r="CX433" i="3"/>
  <c r="CW438" i="3"/>
  <c r="CU435" i="3"/>
  <c r="CX438" i="3"/>
  <c r="CU432" i="3"/>
  <c r="CV434" i="3"/>
  <c r="CW437" i="3"/>
  <c r="CX437" i="3"/>
  <c r="CX434" i="3"/>
  <c r="CX439" i="3"/>
  <c r="I386" i="1"/>
  <c r="P386" i="1" s="1"/>
  <c r="I387" i="1"/>
  <c r="P387" i="1" s="1"/>
  <c r="R379" i="1"/>
  <c r="GX364" i="1"/>
  <c r="F411" i="1"/>
  <c r="W386" i="1"/>
  <c r="AB382" i="1"/>
  <c r="Q379" i="1"/>
  <c r="CP379" i="1" s="1"/>
  <c r="O379" i="1" s="1"/>
  <c r="GM379" i="1" s="1"/>
  <c r="GN379" i="1" s="1"/>
  <c r="S373" i="1"/>
  <c r="T365" i="1"/>
  <c r="T364" i="1"/>
  <c r="F342" i="1"/>
  <c r="CY216" i="1"/>
  <c r="X216" i="1" s="1"/>
  <c r="CZ216" i="1"/>
  <c r="Y216" i="1" s="1"/>
  <c r="R373" i="1"/>
  <c r="S365" i="1"/>
  <c r="S272" i="1"/>
  <c r="CL150" i="1"/>
  <c r="BC232" i="1"/>
  <c r="AB390" i="1"/>
  <c r="T386" i="1"/>
  <c r="W379" i="1"/>
  <c r="W363" i="1"/>
  <c r="CU541" i="3"/>
  <c r="P556" i="1" s="1"/>
  <c r="CV541" i="3"/>
  <c r="U555" i="1" s="1"/>
  <c r="G1862" i="6" s="1"/>
  <c r="CX549" i="3"/>
  <c r="CX541" i="3"/>
  <c r="CX545" i="3"/>
  <c r="CW544" i="3"/>
  <c r="CX548" i="3"/>
  <c r="CX544" i="3"/>
  <c r="CX542" i="3"/>
  <c r="CW543" i="3"/>
  <c r="GX387" i="1"/>
  <c r="S386" i="1"/>
  <c r="W384" i="1"/>
  <c r="V379" i="1"/>
  <c r="Q365" i="1"/>
  <c r="CY220" i="1"/>
  <c r="X220" i="1" s="1"/>
  <c r="CZ220" i="1"/>
  <c r="Y220" i="1" s="1"/>
  <c r="W391" i="1"/>
  <c r="R386" i="1"/>
  <c r="U379" i="1"/>
  <c r="W373" i="1"/>
  <c r="P365" i="1"/>
  <c r="BY232" i="1"/>
  <c r="V391" i="1"/>
  <c r="Q386" i="1"/>
  <c r="I385" i="1"/>
  <c r="V385" i="1" s="1"/>
  <c r="T379" i="1"/>
  <c r="V373" i="1"/>
  <c r="T363" i="1"/>
  <c r="CP220" i="1"/>
  <c r="O220" i="1" s="1"/>
  <c r="AO434" i="1"/>
  <c r="U391" i="1"/>
  <c r="U373" i="1"/>
  <c r="GM274" i="1"/>
  <c r="GN274" i="1" s="1"/>
  <c r="T391" i="1"/>
  <c r="T373" i="1"/>
  <c r="CY221" i="1"/>
  <c r="X221" i="1" s="1"/>
  <c r="CZ221" i="1"/>
  <c r="Y221" i="1" s="1"/>
  <c r="W380" i="1"/>
  <c r="V372" i="1"/>
  <c r="CY206" i="1"/>
  <c r="X206" i="1" s="1"/>
  <c r="CZ206" i="1"/>
  <c r="Y206" i="1" s="1"/>
  <c r="GX271" i="1"/>
  <c r="AB219" i="1"/>
  <c r="GM158" i="1"/>
  <c r="GN158" i="1" s="1"/>
  <c r="AB285" i="1"/>
  <c r="CZ191" i="1"/>
  <c r="Y191" i="1" s="1"/>
  <c r="CY191" i="1"/>
  <c r="X191" i="1" s="1"/>
  <c r="GM191" i="1" s="1"/>
  <c r="GN191" i="1" s="1"/>
  <c r="CY167" i="1"/>
  <c r="X167" i="1" s="1"/>
  <c r="I372" i="1"/>
  <c r="CY284" i="1"/>
  <c r="X284" i="1" s="1"/>
  <c r="CZ284" i="1"/>
  <c r="Y284" i="1" s="1"/>
  <c r="W272" i="1"/>
  <c r="CP216" i="1"/>
  <c r="O216" i="1" s="1"/>
  <c r="GM216" i="1" s="1"/>
  <c r="GN216" i="1" s="1"/>
  <c r="CX463" i="3"/>
  <c r="CU453" i="3"/>
  <c r="CX462" i="3"/>
  <c r="CX457" i="3"/>
  <c r="CW462" i="3"/>
  <c r="CU454" i="3"/>
  <c r="CW459" i="3"/>
  <c r="CU456" i="3"/>
  <c r="CV456" i="3"/>
  <c r="CW461" i="3"/>
  <c r="CX464" i="3"/>
  <c r="CX456" i="3"/>
  <c r="CX461" i="3"/>
  <c r="CU455" i="3"/>
  <c r="CX455" i="3"/>
  <c r="CX465" i="3"/>
  <c r="CP281" i="1"/>
  <c r="O281" i="1" s="1"/>
  <c r="GM281" i="1" s="1"/>
  <c r="GN281" i="1" s="1"/>
  <c r="AB273" i="1"/>
  <c r="V272" i="1"/>
  <c r="P270" i="1"/>
  <c r="CC287" i="1"/>
  <c r="CY202" i="1"/>
  <c r="X202" i="1" s="1"/>
  <c r="CZ202" i="1"/>
  <c r="Y202" i="1" s="1"/>
  <c r="BB75" i="1"/>
  <c r="F93" i="1"/>
  <c r="CY285" i="1"/>
  <c r="X285" i="1" s="1"/>
  <c r="GM285" i="1" s="1"/>
  <c r="GN285" i="1" s="1"/>
  <c r="CZ285" i="1"/>
  <c r="Y285" i="1" s="1"/>
  <c r="AB282" i="1"/>
  <c r="AB280" i="1"/>
  <c r="CY275" i="1"/>
  <c r="X275" i="1" s="1"/>
  <c r="CZ275" i="1"/>
  <c r="Y275" i="1" s="1"/>
  <c r="CU266" i="3"/>
  <c r="CW275" i="3"/>
  <c r="CW274" i="3"/>
  <c r="CX278" i="3"/>
  <c r="CX274" i="3"/>
  <c r="CU269" i="3"/>
  <c r="CU267" i="3"/>
  <c r="CX276" i="3"/>
  <c r="CV269" i="3"/>
  <c r="CV267" i="3"/>
  <c r="CX269" i="3"/>
  <c r="CX267" i="3"/>
  <c r="CX277" i="3"/>
  <c r="CX272" i="3"/>
  <c r="CU268" i="3"/>
  <c r="I270" i="1"/>
  <c r="I271" i="1"/>
  <c r="I272" i="1"/>
  <c r="AB267" i="1"/>
  <c r="CP221" i="1"/>
  <c r="O221" i="1" s="1"/>
  <c r="GM221" i="1" s="1"/>
  <c r="GN221" i="1" s="1"/>
  <c r="CP171" i="1"/>
  <c r="O171" i="1" s="1"/>
  <c r="BA75" i="1"/>
  <c r="F100" i="1"/>
  <c r="GX270" i="1"/>
  <c r="BZ287" i="1"/>
  <c r="BA112" i="1"/>
  <c r="F138" i="1"/>
  <c r="CJ112" i="1"/>
  <c r="BX358" i="1"/>
  <c r="BY287" i="1"/>
  <c r="AB228" i="1"/>
  <c r="CU409" i="3"/>
  <c r="CU408" i="3"/>
  <c r="CX408" i="3"/>
  <c r="CX417" i="3"/>
  <c r="CU407" i="3"/>
  <c r="CW412" i="3"/>
  <c r="CX412" i="3"/>
  <c r="CU410" i="3"/>
  <c r="CX410" i="3"/>
  <c r="CW416" i="3"/>
  <c r="CX416" i="3"/>
  <c r="S217" i="1"/>
  <c r="Q217" i="1"/>
  <c r="CP217" i="1" s="1"/>
  <c r="O217" i="1" s="1"/>
  <c r="R217" i="1"/>
  <c r="CP202" i="1"/>
  <c r="O202" i="1" s="1"/>
  <c r="S196" i="1"/>
  <c r="T118" i="1"/>
  <c r="AG112" i="1"/>
  <c r="I380" i="1"/>
  <c r="CY203" i="1"/>
  <c r="X203" i="1" s="1"/>
  <c r="CZ203" i="1"/>
  <c r="Y203" i="1" s="1"/>
  <c r="Q196" i="1"/>
  <c r="BD326" i="1"/>
  <c r="CY282" i="1"/>
  <c r="X282" i="1" s="1"/>
  <c r="GM282" i="1" s="1"/>
  <c r="GN282" i="1" s="1"/>
  <c r="CZ282" i="1"/>
  <c r="Y282" i="1" s="1"/>
  <c r="AB276" i="1"/>
  <c r="CP275" i="1"/>
  <c r="O275" i="1" s="1"/>
  <c r="P271" i="1"/>
  <c r="W269" i="1"/>
  <c r="CP223" i="1"/>
  <c r="O223" i="1" s="1"/>
  <c r="GM223" i="1" s="1"/>
  <c r="GN223" i="1" s="1"/>
  <c r="R222" i="1"/>
  <c r="S222" i="1"/>
  <c r="P222" i="1"/>
  <c r="CP203" i="1"/>
  <c r="O203" i="1" s="1"/>
  <c r="P196" i="1"/>
  <c r="AB266" i="1"/>
  <c r="GM190" i="1"/>
  <c r="GN190" i="1" s="1"/>
  <c r="CY155" i="1"/>
  <c r="X155" i="1" s="1"/>
  <c r="CZ155" i="1"/>
  <c r="Y155" i="1" s="1"/>
  <c r="CX391" i="3"/>
  <c r="CW390" i="3"/>
  <c r="CX394" i="3"/>
  <c r="CX390" i="3"/>
  <c r="CU385" i="3"/>
  <c r="CV385" i="3"/>
  <c r="CX385" i="3"/>
  <c r="CW389" i="3"/>
  <c r="CU384" i="3"/>
  <c r="CU382" i="3"/>
  <c r="CV384" i="3"/>
  <c r="CV382" i="3"/>
  <c r="CX384" i="3"/>
  <c r="CU383" i="3"/>
  <c r="CX393" i="3"/>
  <c r="CW387" i="3"/>
  <c r="V370" i="1" s="1"/>
  <c r="G1233" i="6" s="1"/>
  <c r="CX389" i="3"/>
  <c r="CV383" i="3"/>
  <c r="BB326" i="1"/>
  <c r="AB279" i="1"/>
  <c r="CD287" i="1"/>
  <c r="R207" i="1"/>
  <c r="S207" i="1"/>
  <c r="P207" i="1"/>
  <c r="Q207" i="1"/>
  <c r="GX207" i="1"/>
  <c r="CY177" i="1"/>
  <c r="X177" i="1" s="1"/>
  <c r="GM177" i="1" s="1"/>
  <c r="GN177" i="1" s="1"/>
  <c r="CZ177" i="1"/>
  <c r="Y177" i="1" s="1"/>
  <c r="GM176" i="1"/>
  <c r="GN176" i="1" s="1"/>
  <c r="CU301" i="3"/>
  <c r="CX301" i="3"/>
  <c r="CU298" i="3"/>
  <c r="CV298" i="3"/>
  <c r="CU300" i="3"/>
  <c r="CV300" i="3"/>
  <c r="CX300" i="3"/>
  <c r="CX309" i="3"/>
  <c r="CW304" i="3"/>
  <c r="CX310" i="3"/>
  <c r="CX304" i="3"/>
  <c r="CU299" i="3"/>
  <c r="CW306" i="3"/>
  <c r="CV301" i="3"/>
  <c r="V217" i="1"/>
  <c r="P214" i="1"/>
  <c r="CP214" i="1" s="1"/>
  <c r="O214" i="1" s="1"/>
  <c r="R214" i="1"/>
  <c r="CZ214" i="1" s="1"/>
  <c r="Y214" i="1" s="1"/>
  <c r="AB211" i="1"/>
  <c r="AB193" i="1"/>
  <c r="F84" i="1"/>
  <c r="AO75" i="1"/>
  <c r="F245" i="1"/>
  <c r="CZ219" i="1"/>
  <c r="Y219" i="1" s="1"/>
  <c r="W204" i="1"/>
  <c r="GM181" i="1"/>
  <c r="GN181" i="1" s="1"/>
  <c r="CY178" i="1"/>
  <c r="X178" i="1" s="1"/>
  <c r="CZ178" i="1"/>
  <c r="Y178" i="1" s="1"/>
  <c r="CP178" i="1"/>
  <c r="O178" i="1" s="1"/>
  <c r="GM178" i="1" s="1"/>
  <c r="GN178" i="1" s="1"/>
  <c r="V204" i="1"/>
  <c r="W196" i="1"/>
  <c r="CP184" i="1"/>
  <c r="O184" i="1" s="1"/>
  <c r="GM184" i="1" s="1"/>
  <c r="GN184" i="1" s="1"/>
  <c r="AB163" i="1"/>
  <c r="CP41" i="1"/>
  <c r="O41" i="1" s="1"/>
  <c r="GM41" i="1" s="1"/>
  <c r="GN41" i="1" s="1"/>
  <c r="W217" i="1"/>
  <c r="S204" i="1"/>
  <c r="CP204" i="1" s="1"/>
  <c r="O204" i="1" s="1"/>
  <c r="V196" i="1"/>
  <c r="S183" i="1"/>
  <c r="P183" i="1"/>
  <c r="CY176" i="1"/>
  <c r="X176" i="1" s="1"/>
  <c r="CZ176" i="1"/>
  <c r="Y176" i="1" s="1"/>
  <c r="CZ166" i="1"/>
  <c r="Y166" i="1" s="1"/>
  <c r="CY166" i="1"/>
  <c r="X166" i="1" s="1"/>
  <c r="GM166" i="1" s="1"/>
  <c r="GN166" i="1" s="1"/>
  <c r="P160" i="1"/>
  <c r="Q160" i="1"/>
  <c r="CY158" i="1"/>
  <c r="X158" i="1" s="1"/>
  <c r="CZ158" i="1"/>
  <c r="Y158" i="1" s="1"/>
  <c r="Q153" i="1"/>
  <c r="P153" i="1"/>
  <c r="CX411" i="3"/>
  <c r="V214" i="1"/>
  <c r="AB209" i="1"/>
  <c r="W207" i="1"/>
  <c r="R204" i="1"/>
  <c r="CP194" i="1"/>
  <c r="O194" i="1" s="1"/>
  <c r="GM194" i="1" s="1"/>
  <c r="GN194" i="1" s="1"/>
  <c r="AB186" i="1"/>
  <c r="AB180" i="1"/>
  <c r="CY169" i="1"/>
  <c r="X169" i="1" s="1"/>
  <c r="CZ169" i="1"/>
  <c r="Y169" i="1" s="1"/>
  <c r="CY154" i="1"/>
  <c r="X154" i="1" s="1"/>
  <c r="CZ154" i="1"/>
  <c r="Y154" i="1" s="1"/>
  <c r="AB29" i="1"/>
  <c r="AO287" i="1"/>
  <c r="U217" i="1"/>
  <c r="V207" i="1"/>
  <c r="Q204" i="1"/>
  <c r="AB197" i="1"/>
  <c r="T196" i="1"/>
  <c r="S193" i="1"/>
  <c r="CP193" i="1" s="1"/>
  <c r="O193" i="1" s="1"/>
  <c r="CY192" i="1"/>
  <c r="X192" i="1" s="1"/>
  <c r="CZ192" i="1"/>
  <c r="Y192" i="1" s="1"/>
  <c r="P180" i="1"/>
  <c r="CP180" i="1" s="1"/>
  <c r="O180" i="1" s="1"/>
  <c r="Q180" i="1"/>
  <c r="CC43" i="1"/>
  <c r="DF495" i="3"/>
  <c r="DG495" i="3"/>
  <c r="DH495" i="3"/>
  <c r="DI495" i="3"/>
  <c r="T217" i="1"/>
  <c r="CP215" i="1"/>
  <c r="O215" i="1" s="1"/>
  <c r="GM215" i="1" s="1"/>
  <c r="GN215" i="1" s="1"/>
  <c r="T214" i="1"/>
  <c r="AB205" i="1"/>
  <c r="CZ195" i="1"/>
  <c r="Y195" i="1" s="1"/>
  <c r="CP192" i="1"/>
  <c r="O192" i="1" s="1"/>
  <c r="CY179" i="1"/>
  <c r="X179" i="1" s="1"/>
  <c r="GM179" i="1" s="1"/>
  <c r="GN179" i="1" s="1"/>
  <c r="CZ179" i="1"/>
  <c r="Y179" i="1" s="1"/>
  <c r="CP164" i="1"/>
  <c r="O164" i="1" s="1"/>
  <c r="GM164" i="1" s="1"/>
  <c r="GN164" i="1" s="1"/>
  <c r="CW452" i="3"/>
  <c r="V389" i="1" s="1"/>
  <c r="G1415" i="6" s="1"/>
  <c r="CX452" i="3"/>
  <c r="T207" i="1"/>
  <c r="CP206" i="1"/>
  <c r="O206" i="1" s="1"/>
  <c r="Q197" i="1"/>
  <c r="CP197" i="1" s="1"/>
  <c r="O197" i="1" s="1"/>
  <c r="GM197" i="1" s="1"/>
  <c r="GN197" i="1" s="1"/>
  <c r="R197" i="1"/>
  <c r="CZ197" i="1" s="1"/>
  <c r="Y197" i="1" s="1"/>
  <c r="R183" i="1"/>
  <c r="CY182" i="1"/>
  <c r="X182" i="1" s="1"/>
  <c r="GM182" i="1" s="1"/>
  <c r="GN182" i="1" s="1"/>
  <c r="CZ182" i="1"/>
  <c r="Y182" i="1" s="1"/>
  <c r="CP154" i="1"/>
  <c r="O154" i="1" s="1"/>
  <c r="DF491" i="3"/>
  <c r="DG491" i="3"/>
  <c r="DH491" i="3"/>
  <c r="DI491" i="3"/>
  <c r="CY188" i="1"/>
  <c r="X188" i="1" s="1"/>
  <c r="CZ188" i="1"/>
  <c r="Y188" i="1" s="1"/>
  <c r="CP155" i="1"/>
  <c r="O155" i="1" s="1"/>
  <c r="BC287" i="1"/>
  <c r="I280" i="1"/>
  <c r="V280" i="1" s="1"/>
  <c r="CP218" i="1"/>
  <c r="O218" i="1" s="1"/>
  <c r="GM218" i="1" s="1"/>
  <c r="GN218" i="1" s="1"/>
  <c r="CZ205" i="1"/>
  <c r="Y205" i="1" s="1"/>
  <c r="U204" i="1"/>
  <c r="W193" i="1"/>
  <c r="W180" i="1"/>
  <c r="S160" i="1"/>
  <c r="BB287" i="1"/>
  <c r="F236" i="1"/>
  <c r="CP219" i="1"/>
  <c r="O219" i="1" s="1"/>
  <c r="GM219" i="1" s="1"/>
  <c r="GN219" i="1" s="1"/>
  <c r="AB217" i="1"/>
  <c r="T204" i="1"/>
  <c r="V193" i="1"/>
  <c r="V180" i="1"/>
  <c r="CZ171" i="1"/>
  <c r="Y171" i="1" s="1"/>
  <c r="AB170" i="1"/>
  <c r="R160" i="1"/>
  <c r="GM156" i="1"/>
  <c r="GN156" i="1" s="1"/>
  <c r="CX555" i="3"/>
  <c r="BD232" i="1"/>
  <c r="CW231" i="3"/>
  <c r="CX231" i="3"/>
  <c r="CW230" i="3"/>
  <c r="V226" i="1" s="1"/>
  <c r="G675" i="6" s="1"/>
  <c r="CX234" i="3"/>
  <c r="CU228" i="3"/>
  <c r="CX233" i="3"/>
  <c r="CX229" i="3"/>
  <c r="CZ210" i="1"/>
  <c r="Y210" i="1" s="1"/>
  <c r="GM210" i="1" s="1"/>
  <c r="GN210" i="1" s="1"/>
  <c r="CY209" i="1"/>
  <c r="X209" i="1" s="1"/>
  <c r="GM209" i="1" s="1"/>
  <c r="GN209" i="1" s="1"/>
  <c r="CZ209" i="1"/>
  <c r="Y209" i="1" s="1"/>
  <c r="CP195" i="1"/>
  <c r="O195" i="1" s="1"/>
  <c r="U193" i="1"/>
  <c r="CY189" i="1"/>
  <c r="X189" i="1" s="1"/>
  <c r="GM189" i="1" s="1"/>
  <c r="GN189" i="1" s="1"/>
  <c r="CP188" i="1"/>
  <c r="O188" i="1" s="1"/>
  <c r="GM188" i="1" s="1"/>
  <c r="GN188" i="1" s="1"/>
  <c r="W183" i="1"/>
  <c r="S180" i="1"/>
  <c r="AB178" i="1"/>
  <c r="CP208" i="1"/>
  <c r="O208" i="1" s="1"/>
  <c r="GM208" i="1" s="1"/>
  <c r="GN208" i="1" s="1"/>
  <c r="CP205" i="1"/>
  <c r="O205" i="1" s="1"/>
  <c r="AB200" i="1"/>
  <c r="T193" i="1"/>
  <c r="CZ190" i="1"/>
  <c r="Y190" i="1" s="1"/>
  <c r="V183" i="1"/>
  <c r="R180" i="1"/>
  <c r="CZ175" i="1"/>
  <c r="Y175" i="1" s="1"/>
  <c r="CP167" i="1"/>
  <c r="O167" i="1" s="1"/>
  <c r="GM167" i="1" s="1"/>
  <c r="GN167" i="1" s="1"/>
  <c r="V80" i="1"/>
  <c r="AI75" i="1"/>
  <c r="CY34" i="1"/>
  <c r="X34" i="1" s="1"/>
  <c r="CZ34" i="1"/>
  <c r="Y34" i="1" s="1"/>
  <c r="U214" i="1"/>
  <c r="GX204" i="1"/>
  <c r="GM201" i="1"/>
  <c r="GN201" i="1" s="1"/>
  <c r="CY197" i="1"/>
  <c r="X197" i="1" s="1"/>
  <c r="U183" i="1"/>
  <c r="CK112" i="1"/>
  <c r="BB118" i="1"/>
  <c r="U80" i="1"/>
  <c r="F105" i="1"/>
  <c r="BD75" i="1"/>
  <c r="GX38" i="1"/>
  <c r="CP33" i="1"/>
  <c r="O33" i="1" s="1"/>
  <c r="GM33" i="1" s="1"/>
  <c r="GN33" i="1" s="1"/>
  <c r="AB30" i="1"/>
  <c r="DF450" i="3"/>
  <c r="DG450" i="3"/>
  <c r="DI450" i="3"/>
  <c r="DJ450" i="3" s="1"/>
  <c r="DH450" i="3"/>
  <c r="CX444" i="3"/>
  <c r="CY159" i="1"/>
  <c r="X159" i="1" s="1"/>
  <c r="CZ159" i="1"/>
  <c r="Y159" i="1" s="1"/>
  <c r="AB156" i="1"/>
  <c r="CY40" i="1"/>
  <c r="X40" i="1" s="1"/>
  <c r="GM40" i="1" s="1"/>
  <c r="GN40" i="1" s="1"/>
  <c r="CZ40" i="1"/>
  <c r="Y40" i="1" s="1"/>
  <c r="BY43" i="1"/>
  <c r="DF513" i="3"/>
  <c r="DJ513" i="3" s="1"/>
  <c r="DG513" i="3"/>
  <c r="DH513" i="3"/>
  <c r="DI513" i="3"/>
  <c r="DF504" i="3"/>
  <c r="DG504" i="3"/>
  <c r="DH504" i="3"/>
  <c r="DI504" i="3"/>
  <c r="CD112" i="1"/>
  <c r="AU118" i="1"/>
  <c r="CP34" i="1"/>
  <c r="O34" i="1" s="1"/>
  <c r="GM34" i="1" s="1"/>
  <c r="GN34" i="1" s="1"/>
  <c r="DF400" i="3"/>
  <c r="DG400" i="3"/>
  <c r="DH400" i="3"/>
  <c r="DI400" i="3"/>
  <c r="DJ400" i="3" s="1"/>
  <c r="CY165" i="1"/>
  <c r="X165" i="1" s="1"/>
  <c r="CZ165" i="1"/>
  <c r="Y165" i="1" s="1"/>
  <c r="CY156" i="1"/>
  <c r="X156" i="1" s="1"/>
  <c r="CZ156" i="1"/>
  <c r="Y156" i="1" s="1"/>
  <c r="T80" i="1"/>
  <c r="AG75" i="1"/>
  <c r="CY41" i="1"/>
  <c r="X41" i="1" s="1"/>
  <c r="CZ41" i="1"/>
  <c r="Y41" i="1" s="1"/>
  <c r="CY29" i="1"/>
  <c r="X29" i="1" s="1"/>
  <c r="CZ29" i="1"/>
  <c r="Y29" i="1" s="1"/>
  <c r="DF522" i="3"/>
  <c r="P513" i="1" s="1"/>
  <c r="DG522" i="3"/>
  <c r="DH522" i="3"/>
  <c r="DI522" i="3"/>
  <c r="CW413" i="3"/>
  <c r="W160" i="1"/>
  <c r="W157" i="1"/>
  <c r="S153" i="1"/>
  <c r="R41" i="1"/>
  <c r="CY30" i="1"/>
  <c r="X30" i="1" s="1"/>
  <c r="CZ30" i="1"/>
  <c r="Y30" i="1" s="1"/>
  <c r="CX546" i="3"/>
  <c r="CW321" i="3"/>
  <c r="CX321" i="3"/>
  <c r="CV254" i="3"/>
  <c r="U266" i="1" s="1"/>
  <c r="G790" i="6" s="1"/>
  <c r="CX254" i="3"/>
  <c r="S170" i="1"/>
  <c r="Q170" i="1"/>
  <c r="CP170" i="1" s="1"/>
  <c r="O170" i="1" s="1"/>
  <c r="V160" i="1"/>
  <c r="V157" i="1"/>
  <c r="R153" i="1"/>
  <c r="GX36" i="1"/>
  <c r="CX551" i="3"/>
  <c r="CV432" i="3"/>
  <c r="Q175" i="1"/>
  <c r="AB169" i="1"/>
  <c r="CZ168" i="1"/>
  <c r="Y168" i="1" s="1"/>
  <c r="GM168" i="1" s="1"/>
  <c r="GN168" i="1" s="1"/>
  <c r="CP165" i="1"/>
  <c r="O165" i="1" s="1"/>
  <c r="U160" i="1"/>
  <c r="S157" i="1"/>
  <c r="AB77" i="1"/>
  <c r="CZ189" i="1"/>
  <c r="Y189" i="1" s="1"/>
  <c r="CP175" i="1"/>
  <c r="O175" i="1" s="1"/>
  <c r="GM175" i="1" s="1"/>
  <c r="GN175" i="1" s="1"/>
  <c r="T160" i="1"/>
  <c r="R157" i="1"/>
  <c r="W41" i="1"/>
  <c r="CP30" i="1"/>
  <c r="O30" i="1" s="1"/>
  <c r="GM30" i="1" s="1"/>
  <c r="GN30" i="1" s="1"/>
  <c r="BZ43" i="1"/>
  <c r="CX424" i="3"/>
  <c r="CP159" i="1"/>
  <c r="O159" i="1" s="1"/>
  <c r="Q157" i="1"/>
  <c r="W153" i="1"/>
  <c r="V41" i="1"/>
  <c r="U38" i="1"/>
  <c r="CZ164" i="1"/>
  <c r="Y164" i="1" s="1"/>
  <c r="P157" i="1"/>
  <c r="V153" i="1"/>
  <c r="U41" i="1"/>
  <c r="T38" i="1"/>
  <c r="CY33" i="1"/>
  <c r="X33" i="1" s="1"/>
  <c r="GX175" i="1"/>
  <c r="CJ232" i="1" s="1"/>
  <c r="U153" i="1"/>
  <c r="CL75" i="1"/>
  <c r="BC80" i="1"/>
  <c r="T41" i="1"/>
  <c r="S38" i="1"/>
  <c r="CP29" i="1"/>
  <c r="O29" i="1" s="1"/>
  <c r="CP169" i="1"/>
  <c r="O169" i="1" s="1"/>
  <c r="GM169" i="1" s="1"/>
  <c r="GN169" i="1" s="1"/>
  <c r="T153" i="1"/>
  <c r="F134" i="1"/>
  <c r="S36" i="1"/>
  <c r="CX29" i="3"/>
  <c r="CU24" i="3"/>
  <c r="CU23" i="3"/>
  <c r="CX32" i="3"/>
  <c r="CV23" i="3"/>
  <c r="CX23" i="3"/>
  <c r="CU22" i="3"/>
  <c r="CW27" i="3"/>
  <c r="CU21" i="3"/>
  <c r="CV21" i="3"/>
  <c r="CW26" i="3"/>
  <c r="CW29" i="3"/>
  <c r="CX33" i="3"/>
  <c r="CX21" i="3"/>
  <c r="CW30" i="3"/>
  <c r="CX30" i="3"/>
  <c r="CX26" i="3"/>
  <c r="I37" i="1"/>
  <c r="P37" i="1" s="1"/>
  <c r="I38" i="1"/>
  <c r="CP31" i="1"/>
  <c r="O31" i="1" s="1"/>
  <c r="GM31" i="1" s="1"/>
  <c r="GN31" i="1" s="1"/>
  <c r="GX190" i="1"/>
  <c r="U157" i="1"/>
  <c r="R36" i="1"/>
  <c r="DF372" i="3"/>
  <c r="DG372" i="3"/>
  <c r="DH372" i="3"/>
  <c r="DI372" i="3"/>
  <c r="T157" i="1"/>
  <c r="AJ118" i="1"/>
  <c r="AB41" i="1"/>
  <c r="P38" i="1"/>
  <c r="Q36" i="1"/>
  <c r="CP36" i="1" s="1"/>
  <c r="O36" i="1" s="1"/>
  <c r="DG531" i="3"/>
  <c r="DH531" i="3"/>
  <c r="DI531" i="3"/>
  <c r="DF482" i="3"/>
  <c r="DG482" i="3"/>
  <c r="DH482" i="3"/>
  <c r="DI482" i="3"/>
  <c r="DF289" i="3"/>
  <c r="DG289" i="3"/>
  <c r="DJ289" i="3" s="1"/>
  <c r="DH289" i="3"/>
  <c r="DI289" i="3"/>
  <c r="DF115" i="3"/>
  <c r="DJ115" i="3" s="1"/>
  <c r="DG115" i="3"/>
  <c r="DH115" i="3"/>
  <c r="DI115" i="3"/>
  <c r="Q34" i="1"/>
  <c r="CX535" i="3"/>
  <c r="DF516" i="3"/>
  <c r="DG516" i="3"/>
  <c r="DH516" i="3"/>
  <c r="DI516" i="3"/>
  <c r="DF427" i="3"/>
  <c r="DG427" i="3"/>
  <c r="DH427" i="3"/>
  <c r="DI427" i="3"/>
  <c r="CW415" i="3"/>
  <c r="CX415" i="3"/>
  <c r="CV410" i="3"/>
  <c r="CX383" i="3"/>
  <c r="DF326" i="3"/>
  <c r="DG326" i="3"/>
  <c r="DH326" i="3"/>
  <c r="DI326" i="3"/>
  <c r="AO43" i="1"/>
  <c r="DF525" i="3"/>
  <c r="DG525" i="3"/>
  <c r="DH525" i="3"/>
  <c r="DI525" i="3"/>
  <c r="CW487" i="3"/>
  <c r="V469" i="1" s="1"/>
  <c r="DF479" i="3"/>
  <c r="DG479" i="3"/>
  <c r="DH479" i="3"/>
  <c r="DI479" i="3"/>
  <c r="DI429" i="3"/>
  <c r="DJ429" i="3" s="1"/>
  <c r="DF429" i="3"/>
  <c r="DG429" i="3"/>
  <c r="DH429" i="3"/>
  <c r="CW388" i="3"/>
  <c r="DF342" i="3"/>
  <c r="DJ342" i="3" s="1"/>
  <c r="DG342" i="3"/>
  <c r="DH342" i="3"/>
  <c r="DI342" i="3"/>
  <c r="CX54" i="3"/>
  <c r="CW53" i="3"/>
  <c r="CU48" i="3"/>
  <c r="CV48" i="3"/>
  <c r="U114" i="1" s="1"/>
  <c r="G232" i="6" s="1"/>
  <c r="CX55" i="3"/>
  <c r="CX56" i="3"/>
  <c r="CW52" i="3"/>
  <c r="CX52" i="3"/>
  <c r="CX48" i="3"/>
  <c r="DF487" i="3"/>
  <c r="DG487" i="3"/>
  <c r="DJ487" i="3" s="1"/>
  <c r="DH487" i="3"/>
  <c r="DI487" i="3"/>
  <c r="CW365" i="3"/>
  <c r="CX365" i="3"/>
  <c r="CV266" i="3"/>
  <c r="U269" i="1" s="1"/>
  <c r="G836" i="6" s="1"/>
  <c r="CX266" i="3"/>
  <c r="CX550" i="3"/>
  <c r="CX537" i="3"/>
  <c r="DF500" i="3"/>
  <c r="DG500" i="3"/>
  <c r="DH500" i="3"/>
  <c r="DI500" i="3"/>
  <c r="DF481" i="3"/>
  <c r="DG481" i="3"/>
  <c r="DH481" i="3"/>
  <c r="DI481" i="3"/>
  <c r="DJ481" i="3" s="1"/>
  <c r="DF469" i="3"/>
  <c r="DG469" i="3"/>
  <c r="DH469" i="3"/>
  <c r="DI469" i="3"/>
  <c r="CV349" i="3"/>
  <c r="U361" i="1" s="1"/>
  <c r="G1124" i="6" s="1"/>
  <c r="CX349" i="3"/>
  <c r="CV299" i="3"/>
  <c r="CX299" i="3"/>
  <c r="DF242" i="3"/>
  <c r="DH242" i="3"/>
  <c r="DG242" i="3"/>
  <c r="DI242" i="3"/>
  <c r="DJ242" i="3" s="1"/>
  <c r="AU80" i="1"/>
  <c r="BD43" i="1"/>
  <c r="CV395" i="3"/>
  <c r="U374" i="1" s="1"/>
  <c r="G1253" i="6" s="1"/>
  <c r="CX395" i="3"/>
  <c r="BC43" i="1"/>
  <c r="CX543" i="3"/>
  <c r="DF512" i="3"/>
  <c r="P511" i="1" s="1"/>
  <c r="DG512" i="3"/>
  <c r="DJ512" i="3" s="1"/>
  <c r="DH512" i="3"/>
  <c r="DI512" i="3"/>
  <c r="DG483" i="3"/>
  <c r="DH483" i="3"/>
  <c r="DI483" i="3"/>
  <c r="CW496" i="3"/>
  <c r="V508" i="1" s="1"/>
  <c r="G1671" i="6" s="1"/>
  <c r="DF492" i="3"/>
  <c r="DG492" i="3"/>
  <c r="DH492" i="3"/>
  <c r="DI492" i="3"/>
  <c r="CW490" i="3"/>
  <c r="V507" i="1" s="1"/>
  <c r="G1656" i="6" s="1"/>
  <c r="CX490" i="3"/>
  <c r="CW458" i="3"/>
  <c r="DI447" i="3"/>
  <c r="DF447" i="3"/>
  <c r="DG447" i="3"/>
  <c r="DH447" i="3"/>
  <c r="DG351" i="3"/>
  <c r="DJ351" i="3" s="1"/>
  <c r="DH351" i="3"/>
  <c r="DI351" i="3"/>
  <c r="DF351" i="3"/>
  <c r="CX64" i="3"/>
  <c r="CW554" i="3"/>
  <c r="CX554" i="3"/>
  <c r="CV532" i="3"/>
  <c r="U553" i="1" s="1"/>
  <c r="DF496" i="3"/>
  <c r="DG496" i="3"/>
  <c r="DJ496" i="3" s="1"/>
  <c r="DH496" i="3"/>
  <c r="DI496" i="3"/>
  <c r="CV268" i="3"/>
  <c r="CX268" i="3"/>
  <c r="CW545" i="3"/>
  <c r="DF486" i="3"/>
  <c r="P469" i="1" s="1"/>
  <c r="DG486" i="3"/>
  <c r="DH486" i="3"/>
  <c r="R469" i="1" s="1"/>
  <c r="DI486" i="3"/>
  <c r="S469" i="1" s="1"/>
  <c r="CX419" i="3"/>
  <c r="CW414" i="3"/>
  <c r="CV409" i="3"/>
  <c r="CX409" i="3"/>
  <c r="AO118" i="1"/>
  <c r="CX547" i="3"/>
  <c r="DF531" i="3"/>
  <c r="DF505" i="3"/>
  <c r="DG505" i="3"/>
  <c r="DJ505" i="3" s="1"/>
  <c r="DH505" i="3"/>
  <c r="DI505" i="3"/>
  <c r="DF478" i="3"/>
  <c r="DG478" i="3"/>
  <c r="DJ478" i="3" s="1"/>
  <c r="DH478" i="3"/>
  <c r="R432" i="1" s="1"/>
  <c r="DI478" i="3"/>
  <c r="CW460" i="3"/>
  <c r="CX460" i="3"/>
  <c r="CV455" i="3"/>
  <c r="DG221" i="3"/>
  <c r="DI221" i="3"/>
  <c r="DF221" i="3"/>
  <c r="DJ221" i="3" s="1"/>
  <c r="DH221" i="3"/>
  <c r="DF558" i="3"/>
  <c r="DG558" i="3"/>
  <c r="DH558" i="3"/>
  <c r="DI558" i="3"/>
  <c r="DJ558" i="3" s="1"/>
  <c r="CX517" i="3"/>
  <c r="CX442" i="3"/>
  <c r="DF84" i="3"/>
  <c r="DJ84" i="3" s="1"/>
  <c r="DG84" i="3"/>
  <c r="DH84" i="3"/>
  <c r="DI84" i="3"/>
  <c r="DH77" i="3"/>
  <c r="DI77" i="3"/>
  <c r="DJ77" i="3" s="1"/>
  <c r="DF77" i="3"/>
  <c r="DG77" i="3"/>
  <c r="CX526" i="3"/>
  <c r="DG519" i="3"/>
  <c r="DJ519" i="3" s="1"/>
  <c r="DI519" i="3"/>
  <c r="CW499" i="3"/>
  <c r="V509" i="1" s="1"/>
  <c r="G1688" i="6" s="1"/>
  <c r="CX499" i="3"/>
  <c r="CX432" i="3"/>
  <c r="CX303" i="3"/>
  <c r="CW303" i="3"/>
  <c r="V279" i="1" s="1"/>
  <c r="G931" i="6" s="1"/>
  <c r="BD118" i="1"/>
  <c r="CU58" i="3"/>
  <c r="CX58" i="3"/>
  <c r="CW62" i="3"/>
  <c r="CX66" i="3"/>
  <c r="CX62" i="3"/>
  <c r="CW61" i="3"/>
  <c r="CX59" i="3"/>
  <c r="CX67" i="3"/>
  <c r="CX60" i="3"/>
  <c r="CW60" i="3"/>
  <c r="F56" i="1"/>
  <c r="CG43" i="1"/>
  <c r="DG501" i="3"/>
  <c r="DJ501" i="3" s="1"/>
  <c r="DH501" i="3"/>
  <c r="DI501" i="3"/>
  <c r="DF474" i="3"/>
  <c r="DG474" i="3"/>
  <c r="DH474" i="3"/>
  <c r="DI474" i="3"/>
  <c r="DG472" i="3"/>
  <c r="DH472" i="3"/>
  <c r="DI472" i="3"/>
  <c r="CW422" i="3"/>
  <c r="V381" i="1" s="1"/>
  <c r="G1328" i="6" s="1"/>
  <c r="CX422" i="3"/>
  <c r="CU1" i="3"/>
  <c r="CX10" i="3"/>
  <c r="CX5" i="3"/>
  <c r="CW9" i="3"/>
  <c r="CX13" i="3"/>
  <c r="CU4" i="3"/>
  <c r="CX4" i="3"/>
  <c r="CW8" i="3"/>
  <c r="CX11" i="3"/>
  <c r="CX3" i="3"/>
  <c r="CX8" i="3"/>
  <c r="CU2" i="3"/>
  <c r="CX12" i="3"/>
  <c r="CW7" i="3"/>
  <c r="CU3" i="3"/>
  <c r="CV3" i="3"/>
  <c r="CW391" i="3"/>
  <c r="CX374" i="3"/>
  <c r="DF334" i="3"/>
  <c r="DJ334" i="3" s="1"/>
  <c r="DG334" i="3"/>
  <c r="DH334" i="3"/>
  <c r="DI334" i="3"/>
  <c r="DF328" i="3"/>
  <c r="DG328" i="3"/>
  <c r="DJ328" i="3" s="1"/>
  <c r="DH328" i="3"/>
  <c r="DI328" i="3"/>
  <c r="CW293" i="3"/>
  <c r="V277" i="1" s="1"/>
  <c r="G897" i="6" s="1"/>
  <c r="CX293" i="3"/>
  <c r="DF209" i="3"/>
  <c r="DJ209" i="3" s="1"/>
  <c r="DG209" i="3"/>
  <c r="DH209" i="3"/>
  <c r="DI209" i="3"/>
  <c r="CX387" i="3"/>
  <c r="DF355" i="3"/>
  <c r="DG355" i="3"/>
  <c r="DH355" i="3"/>
  <c r="DI355" i="3"/>
  <c r="S362" i="1" s="1"/>
  <c r="DI347" i="3"/>
  <c r="DG347" i="3"/>
  <c r="DJ347" i="3" s="1"/>
  <c r="DH347" i="3"/>
  <c r="DG295" i="3"/>
  <c r="DH295" i="3"/>
  <c r="DI295" i="3"/>
  <c r="DJ295" i="3" s="1"/>
  <c r="DF295" i="3"/>
  <c r="DI291" i="3"/>
  <c r="DJ291" i="3" s="1"/>
  <c r="DF291" i="3"/>
  <c r="DG291" i="3"/>
  <c r="DH291" i="3"/>
  <c r="DF262" i="3"/>
  <c r="P268" i="1" s="1"/>
  <c r="DG262" i="3"/>
  <c r="DH262" i="3"/>
  <c r="DI262" i="3"/>
  <c r="DF236" i="3"/>
  <c r="DG236" i="3"/>
  <c r="DH236" i="3"/>
  <c r="DI236" i="3"/>
  <c r="DJ236" i="3" s="1"/>
  <c r="DF130" i="3"/>
  <c r="DJ130" i="3" s="1"/>
  <c r="DG130" i="3"/>
  <c r="DH130" i="3"/>
  <c r="DI130" i="3"/>
  <c r="DF111" i="3"/>
  <c r="DJ111" i="3" s="1"/>
  <c r="DG111" i="3"/>
  <c r="DH111" i="3"/>
  <c r="DI111" i="3"/>
  <c r="DJ348" i="3"/>
  <c r="CX308" i="3"/>
  <c r="CW273" i="3"/>
  <c r="DF193" i="3"/>
  <c r="DJ193" i="3" s="1"/>
  <c r="DG193" i="3"/>
  <c r="DH193" i="3"/>
  <c r="DI193" i="3"/>
  <c r="DJ70" i="3"/>
  <c r="DF445" i="3"/>
  <c r="DG445" i="3"/>
  <c r="CW440" i="3"/>
  <c r="DH420" i="3"/>
  <c r="DI420" i="3"/>
  <c r="DF405" i="3"/>
  <c r="DG405" i="3"/>
  <c r="DJ405" i="3" s="1"/>
  <c r="DH405" i="3"/>
  <c r="DI405" i="3"/>
  <c r="S376" i="1" s="1"/>
  <c r="DF396" i="3"/>
  <c r="DG396" i="3"/>
  <c r="DH396" i="3"/>
  <c r="DI396" i="3"/>
  <c r="DJ396" i="3" s="1"/>
  <c r="DG379" i="3"/>
  <c r="DH379" i="3"/>
  <c r="DI379" i="3"/>
  <c r="DJ379" i="3" s="1"/>
  <c r="DF370" i="3"/>
  <c r="DG370" i="3"/>
  <c r="DH370" i="3"/>
  <c r="R367" i="1" s="1"/>
  <c r="DI370" i="3"/>
  <c r="DF316" i="3"/>
  <c r="DJ316" i="3" s="1"/>
  <c r="DG316" i="3"/>
  <c r="DI316" i="3"/>
  <c r="CV281" i="3"/>
  <c r="CX281" i="3"/>
  <c r="DF146" i="3"/>
  <c r="DG146" i="3"/>
  <c r="DH146" i="3"/>
  <c r="DI146" i="3"/>
  <c r="CX418" i="3"/>
  <c r="CW377" i="3"/>
  <c r="V368" i="1" s="1"/>
  <c r="G1199" i="6" s="1"/>
  <c r="CX377" i="3"/>
  <c r="DF341" i="3"/>
  <c r="DJ341" i="3" s="1"/>
  <c r="DG341" i="3"/>
  <c r="DH341" i="3"/>
  <c r="DI341" i="3"/>
  <c r="DF337" i="3"/>
  <c r="DG337" i="3"/>
  <c r="DH318" i="3"/>
  <c r="DI318" i="3"/>
  <c r="DF318" i="3"/>
  <c r="DG318" i="3"/>
  <c r="DF174" i="3"/>
  <c r="DG174" i="3"/>
  <c r="DH174" i="3"/>
  <c r="DI174" i="3"/>
  <c r="DJ174" i="3" s="1"/>
  <c r="DF473" i="3"/>
  <c r="P431" i="1" s="1"/>
  <c r="DG473" i="3"/>
  <c r="DH473" i="3"/>
  <c r="R431" i="1" s="1"/>
  <c r="CV453" i="3"/>
  <c r="DF423" i="3"/>
  <c r="DG423" i="3"/>
  <c r="DH423" i="3"/>
  <c r="DI423" i="3"/>
  <c r="CV407" i="3"/>
  <c r="CX392" i="3"/>
  <c r="CV358" i="3"/>
  <c r="CX358" i="3"/>
  <c r="DH339" i="3"/>
  <c r="DI339" i="3"/>
  <c r="DF339" i="3"/>
  <c r="DG339" i="3"/>
  <c r="DJ339" i="3" s="1"/>
  <c r="DF294" i="3"/>
  <c r="DH294" i="3"/>
  <c r="DI294" i="3"/>
  <c r="DF249" i="3"/>
  <c r="DG249" i="3"/>
  <c r="DJ249" i="3" s="1"/>
  <c r="DH249" i="3"/>
  <c r="DI249" i="3"/>
  <c r="DJ243" i="3"/>
  <c r="CX228" i="3"/>
  <c r="CV228" i="3"/>
  <c r="U226" i="1" s="1"/>
  <c r="G672" i="6" s="1"/>
  <c r="DF208" i="3"/>
  <c r="DJ208" i="3" s="1"/>
  <c r="DG208" i="3"/>
  <c r="DH208" i="3"/>
  <c r="DI208" i="3"/>
  <c r="DF142" i="3"/>
  <c r="DJ142" i="3" s="1"/>
  <c r="DG142" i="3"/>
  <c r="DH142" i="3"/>
  <c r="DI142" i="3"/>
  <c r="CV22" i="3"/>
  <c r="DI530" i="3"/>
  <c r="S552" i="1" s="1"/>
  <c r="DI521" i="3"/>
  <c r="DI508" i="3"/>
  <c r="DF428" i="3"/>
  <c r="DG428" i="3"/>
  <c r="DH428" i="3"/>
  <c r="DI428" i="3"/>
  <c r="CX388" i="3"/>
  <c r="DF373" i="3"/>
  <c r="DG373" i="3"/>
  <c r="DJ373" i="3" s="1"/>
  <c r="DH373" i="3"/>
  <c r="DI373" i="3"/>
  <c r="CW364" i="3"/>
  <c r="DF350" i="3"/>
  <c r="DG350" i="3"/>
  <c r="DI350" i="3"/>
  <c r="DJ350" i="3" s="1"/>
  <c r="DF197" i="3"/>
  <c r="DG197" i="3"/>
  <c r="DH197" i="3"/>
  <c r="DI197" i="3"/>
  <c r="DJ197" i="3" s="1"/>
  <c r="DH530" i="3"/>
  <c r="DH521" i="3"/>
  <c r="R513" i="1" s="1"/>
  <c r="DH508" i="3"/>
  <c r="CV480" i="3"/>
  <c r="U468" i="1" s="1"/>
  <c r="CX480" i="3"/>
  <c r="CX459" i="3"/>
  <c r="DG451" i="3"/>
  <c r="DH451" i="3"/>
  <c r="DI451" i="3"/>
  <c r="DG354" i="3"/>
  <c r="Q362" i="1" s="1"/>
  <c r="DH354" i="3"/>
  <c r="R362" i="1" s="1"/>
  <c r="DF354" i="3"/>
  <c r="P362" i="1" s="1"/>
  <c r="DF346" i="3"/>
  <c r="DG346" i="3"/>
  <c r="DH346" i="3"/>
  <c r="R360" i="1" s="1"/>
  <c r="DI346" i="3"/>
  <c r="CW305" i="3"/>
  <c r="CX305" i="3"/>
  <c r="CW272" i="3"/>
  <c r="DG259" i="3"/>
  <c r="DH259" i="3"/>
  <c r="DI259" i="3"/>
  <c r="DJ259" i="3" s="1"/>
  <c r="DF259" i="3"/>
  <c r="DG186" i="3"/>
  <c r="DH186" i="3"/>
  <c r="DI186" i="3"/>
  <c r="DF186" i="3"/>
  <c r="DJ186" i="3" s="1"/>
  <c r="DG530" i="3"/>
  <c r="DG521" i="3"/>
  <c r="DG508" i="3"/>
  <c r="DF477" i="3"/>
  <c r="P432" i="1" s="1"/>
  <c r="DG477" i="3"/>
  <c r="Q432" i="1" s="1"/>
  <c r="CX414" i="3"/>
  <c r="DH331" i="3"/>
  <c r="DI331" i="3"/>
  <c r="DF331" i="3"/>
  <c r="DJ331" i="3" s="1"/>
  <c r="DG331" i="3"/>
  <c r="CW329" i="3"/>
  <c r="V323" i="1" s="1"/>
  <c r="G1034" i="6" s="1"/>
  <c r="CX329" i="3"/>
  <c r="DG325" i="3"/>
  <c r="DJ325" i="3" s="1"/>
  <c r="DH325" i="3"/>
  <c r="DF325" i="3"/>
  <c r="CX230" i="3"/>
  <c r="DI509" i="3"/>
  <c r="DI475" i="3"/>
  <c r="DF446" i="3"/>
  <c r="DG446" i="3"/>
  <c r="DH446" i="3"/>
  <c r="R388" i="1" s="1"/>
  <c r="DI446" i="3"/>
  <c r="DJ446" i="3" s="1"/>
  <c r="CX441" i="3"/>
  <c r="DF401" i="3"/>
  <c r="DG401" i="3"/>
  <c r="DH401" i="3"/>
  <c r="DI401" i="3"/>
  <c r="DF313" i="3"/>
  <c r="DG313" i="3"/>
  <c r="DH313" i="3"/>
  <c r="DI313" i="3"/>
  <c r="DJ313" i="3" s="1"/>
  <c r="CX201" i="3"/>
  <c r="CW201" i="3"/>
  <c r="V212" i="1" s="1"/>
  <c r="G603" i="6" s="1"/>
  <c r="DH509" i="3"/>
  <c r="R511" i="1" s="1"/>
  <c r="CX494" i="3"/>
  <c r="DH475" i="3"/>
  <c r="CX468" i="3"/>
  <c r="CX436" i="3"/>
  <c r="CX386" i="3"/>
  <c r="CX382" i="3"/>
  <c r="CW352" i="3"/>
  <c r="V361" i="1" s="1"/>
  <c r="G1127" i="6" s="1"/>
  <c r="CX352" i="3"/>
  <c r="DF315" i="3"/>
  <c r="DG315" i="3"/>
  <c r="DH315" i="3"/>
  <c r="DI315" i="3"/>
  <c r="CW296" i="3"/>
  <c r="V278" i="1" s="1"/>
  <c r="G912" i="6" s="1"/>
  <c r="CX296" i="3"/>
  <c r="DF245" i="3"/>
  <c r="DG245" i="3"/>
  <c r="DH245" i="3"/>
  <c r="DI245" i="3"/>
  <c r="DG509" i="3"/>
  <c r="Q511" i="1" s="1"/>
  <c r="DG475" i="3"/>
  <c r="DJ475" i="3" s="1"/>
  <c r="CV454" i="3"/>
  <c r="CX454" i="3"/>
  <c r="CW431" i="3"/>
  <c r="V383" i="1" s="1"/>
  <c r="G1358" i="6" s="1"/>
  <c r="CX431" i="3"/>
  <c r="CX378" i="3"/>
  <c r="DF347" i="3"/>
  <c r="DF336" i="3"/>
  <c r="DG336" i="3"/>
  <c r="DH336" i="3"/>
  <c r="DI336" i="3"/>
  <c r="CX232" i="3"/>
  <c r="DI527" i="3"/>
  <c r="DI518" i="3"/>
  <c r="DI497" i="3"/>
  <c r="DI488" i="3"/>
  <c r="DI476" i="3"/>
  <c r="CV449" i="3"/>
  <c r="U389" i="1" s="1"/>
  <c r="G1412" i="6" s="1"/>
  <c r="CX449" i="3"/>
  <c r="DG406" i="3"/>
  <c r="DJ406" i="3" s="1"/>
  <c r="DH406" i="3"/>
  <c r="DI406" i="3"/>
  <c r="DF404" i="3"/>
  <c r="P376" i="1" s="1"/>
  <c r="DG404" i="3"/>
  <c r="Q376" i="1" s="1"/>
  <c r="DH404" i="3"/>
  <c r="R376" i="1" s="1"/>
  <c r="CX369" i="3"/>
  <c r="DF286" i="3"/>
  <c r="P276" i="1" s="1"/>
  <c r="DG286" i="3"/>
  <c r="Q276" i="1" s="1"/>
  <c r="DH286" i="3"/>
  <c r="R276" i="1" s="1"/>
  <c r="DI286" i="3"/>
  <c r="DF215" i="3"/>
  <c r="DJ215" i="3" s="1"/>
  <c r="DG215" i="3"/>
  <c r="DH215" i="3"/>
  <c r="DI215" i="3"/>
  <c r="CX205" i="3"/>
  <c r="CW205" i="3"/>
  <c r="V213" i="1" s="1"/>
  <c r="G617" i="6" s="1"/>
  <c r="DF95" i="3"/>
  <c r="DG95" i="3"/>
  <c r="DH95" i="3"/>
  <c r="DI95" i="3"/>
  <c r="DJ95" i="3" s="1"/>
  <c r="DI445" i="3"/>
  <c r="CV408" i="3"/>
  <c r="DG397" i="3"/>
  <c r="DH397" i="3"/>
  <c r="DI397" i="3"/>
  <c r="DI381" i="3"/>
  <c r="DF317" i="3"/>
  <c r="DJ317" i="3" s="1"/>
  <c r="DG317" i="3"/>
  <c r="DH317" i="3"/>
  <c r="DI317" i="3"/>
  <c r="DF258" i="3"/>
  <c r="DG258" i="3"/>
  <c r="DH258" i="3"/>
  <c r="DI258" i="3"/>
  <c r="DH213" i="3"/>
  <c r="DI213" i="3"/>
  <c r="DF213" i="3"/>
  <c r="DJ213" i="3" s="1"/>
  <c r="DG213" i="3"/>
  <c r="DF91" i="3"/>
  <c r="DJ91" i="3" s="1"/>
  <c r="DG91" i="3"/>
  <c r="DH91" i="3"/>
  <c r="DI91" i="3"/>
  <c r="DF402" i="3"/>
  <c r="DJ356" i="3"/>
  <c r="CX270" i="3"/>
  <c r="DJ252" i="3"/>
  <c r="DF251" i="3"/>
  <c r="DH251" i="3"/>
  <c r="DF195" i="3"/>
  <c r="DJ195" i="3" s="1"/>
  <c r="DG195" i="3"/>
  <c r="DH195" i="3"/>
  <c r="DF134" i="3"/>
  <c r="DJ134" i="3" s="1"/>
  <c r="DG134" i="3"/>
  <c r="DH134" i="3"/>
  <c r="DI134" i="3"/>
  <c r="DF46" i="3"/>
  <c r="DG46" i="3"/>
  <c r="DH46" i="3"/>
  <c r="DI46" i="3"/>
  <c r="DF178" i="3"/>
  <c r="DG178" i="3"/>
  <c r="DH178" i="3"/>
  <c r="DI178" i="3"/>
  <c r="DF150" i="3"/>
  <c r="DG150" i="3"/>
  <c r="DH150" i="3"/>
  <c r="DI150" i="3"/>
  <c r="DI97" i="3"/>
  <c r="DF97" i="3"/>
  <c r="DG97" i="3"/>
  <c r="DH97" i="3"/>
  <c r="DI69" i="3"/>
  <c r="DJ69" i="3" s="1"/>
  <c r="DG69" i="3"/>
  <c r="DF69" i="3"/>
  <c r="DH69" i="3"/>
  <c r="CW51" i="3"/>
  <c r="CX51" i="3"/>
  <c r="CX362" i="3"/>
  <c r="CV311" i="3"/>
  <c r="U283" i="1" s="1"/>
  <c r="G951" i="6" s="1"/>
  <c r="CX311" i="3"/>
  <c r="CX306" i="3"/>
  <c r="DJ261" i="3"/>
  <c r="DF241" i="3"/>
  <c r="DG241" i="3"/>
  <c r="DH241" i="3"/>
  <c r="DI241" i="3"/>
  <c r="DF181" i="3"/>
  <c r="DJ181" i="3" s="1"/>
  <c r="DG181" i="3"/>
  <c r="DH181" i="3"/>
  <c r="DI181" i="3"/>
  <c r="DF154" i="3"/>
  <c r="DJ154" i="3" s="1"/>
  <c r="DG154" i="3"/>
  <c r="DH154" i="3"/>
  <c r="DI154" i="3"/>
  <c r="CW123" i="3"/>
  <c r="V173" i="1" s="1"/>
  <c r="G431" i="6" s="1"/>
  <c r="CX123" i="3"/>
  <c r="DF117" i="3"/>
  <c r="DJ117" i="3" s="1"/>
  <c r="DG117" i="3"/>
  <c r="DH117" i="3"/>
  <c r="DI117" i="3"/>
  <c r="DF106" i="3"/>
  <c r="DJ106" i="3" s="1"/>
  <c r="DG106" i="3"/>
  <c r="DH106" i="3"/>
  <c r="DF104" i="3"/>
  <c r="DJ104" i="3" s="1"/>
  <c r="DG104" i="3"/>
  <c r="DH104" i="3"/>
  <c r="DI104" i="3"/>
  <c r="CX407" i="3"/>
  <c r="DG282" i="3"/>
  <c r="DH282" i="3"/>
  <c r="DI282" i="3"/>
  <c r="DJ282" i="3" s="1"/>
  <c r="DF250" i="3"/>
  <c r="DG250" i="3"/>
  <c r="Q230" i="1" s="1"/>
  <c r="DH250" i="3"/>
  <c r="R230" i="1" s="1"/>
  <c r="DI250" i="3"/>
  <c r="DF227" i="3"/>
  <c r="DG227" i="3"/>
  <c r="DH227" i="3"/>
  <c r="DI227" i="3"/>
  <c r="S225" i="1" s="1"/>
  <c r="DI194" i="3"/>
  <c r="DF194" i="3"/>
  <c r="DJ194" i="3" s="1"/>
  <c r="DG194" i="3"/>
  <c r="DH194" i="3"/>
  <c r="DF119" i="3"/>
  <c r="DG119" i="3"/>
  <c r="DH119" i="3"/>
  <c r="DI119" i="3"/>
  <c r="DJ119" i="3" s="1"/>
  <c r="CX53" i="3"/>
  <c r="CX31" i="3"/>
  <c r="CX398" i="3"/>
  <c r="CX380" i="3"/>
  <c r="CX273" i="3"/>
  <c r="CW271" i="3"/>
  <c r="CW248" i="3"/>
  <c r="V229" i="1" s="1"/>
  <c r="G732" i="6" s="1"/>
  <c r="CX248" i="3"/>
  <c r="DG237" i="3"/>
  <c r="DJ237" i="3" s="1"/>
  <c r="DH237" i="3"/>
  <c r="DI237" i="3"/>
  <c r="CV235" i="3"/>
  <c r="U227" i="1" s="1"/>
  <c r="G691" i="6" s="1"/>
  <c r="CX235" i="3"/>
  <c r="DF68" i="3"/>
  <c r="DG68" i="3"/>
  <c r="DH68" i="3"/>
  <c r="DI68" i="3"/>
  <c r="DF39" i="3"/>
  <c r="DJ39" i="3" s="1"/>
  <c r="DG39" i="3"/>
  <c r="DH39" i="3"/>
  <c r="DI39" i="3"/>
  <c r="DF345" i="3"/>
  <c r="DG345" i="3"/>
  <c r="Q360" i="1" s="1"/>
  <c r="DF330" i="3"/>
  <c r="DG330" i="3"/>
  <c r="DJ330" i="3" s="1"/>
  <c r="DI330" i="3"/>
  <c r="DF290" i="3"/>
  <c r="DG290" i="3"/>
  <c r="DH290" i="3"/>
  <c r="DI290" i="3"/>
  <c r="CV280" i="3"/>
  <c r="CX280" i="3"/>
  <c r="CX275" i="3"/>
  <c r="DF216" i="3"/>
  <c r="DJ216" i="3" s="1"/>
  <c r="DG216" i="3"/>
  <c r="DH216" i="3"/>
  <c r="DI216" i="3"/>
  <c r="DF212" i="3"/>
  <c r="DJ212" i="3" s="1"/>
  <c r="DG212" i="3"/>
  <c r="DH212" i="3"/>
  <c r="DI212" i="3"/>
  <c r="DF131" i="3"/>
  <c r="DJ131" i="3" s="1"/>
  <c r="DG131" i="3"/>
  <c r="DH131" i="3"/>
  <c r="DI131" i="3"/>
  <c r="DF72" i="3"/>
  <c r="DG72" i="3"/>
  <c r="DJ72" i="3" s="1"/>
  <c r="DH72" i="3"/>
  <c r="DI72" i="3"/>
  <c r="CV58" i="3"/>
  <c r="U115" i="1" s="1"/>
  <c r="G255" i="6" s="1"/>
  <c r="DF322" i="3"/>
  <c r="P322" i="1" s="1"/>
  <c r="DG322" i="3"/>
  <c r="Q322" i="1" s="1"/>
  <c r="DH322" i="3"/>
  <c r="R322" i="1" s="1"/>
  <c r="DI322" i="3"/>
  <c r="DG312" i="3"/>
  <c r="DH312" i="3"/>
  <c r="CX302" i="3"/>
  <c r="DF285" i="3"/>
  <c r="DJ285" i="3" s="1"/>
  <c r="DG285" i="3"/>
  <c r="DH285" i="3"/>
  <c r="DI285" i="3"/>
  <c r="DH226" i="3"/>
  <c r="DF223" i="3"/>
  <c r="P224" i="1" s="1"/>
  <c r="DG223" i="3"/>
  <c r="Q224" i="1" s="1"/>
  <c r="DH223" i="3"/>
  <c r="DI223" i="3"/>
  <c r="DF185" i="3"/>
  <c r="DJ185" i="3" s="1"/>
  <c r="DG185" i="3"/>
  <c r="DH185" i="3"/>
  <c r="DI185" i="3"/>
  <c r="DI156" i="3"/>
  <c r="DF156" i="3"/>
  <c r="DJ156" i="3" s="1"/>
  <c r="DG156" i="3"/>
  <c r="DH156" i="3"/>
  <c r="DF110" i="3"/>
  <c r="DJ110" i="3" s="1"/>
  <c r="DG110" i="3"/>
  <c r="DH110" i="3"/>
  <c r="DI110" i="3"/>
  <c r="DH81" i="3"/>
  <c r="DI81" i="3"/>
  <c r="DF81" i="3"/>
  <c r="DJ81" i="3" s="1"/>
  <c r="DG81" i="3"/>
  <c r="DF45" i="3"/>
  <c r="DG45" i="3"/>
  <c r="DH45" i="3"/>
  <c r="CW28" i="3"/>
  <c r="CX458" i="3"/>
  <c r="CX453" i="3"/>
  <c r="CX440" i="3"/>
  <c r="CX413" i="3"/>
  <c r="CX399" i="3"/>
  <c r="CX338" i="3"/>
  <c r="CW307" i="3"/>
  <c r="DF263" i="3"/>
  <c r="DG263" i="3"/>
  <c r="DH263" i="3"/>
  <c r="DI263" i="3"/>
  <c r="DJ263" i="3" s="1"/>
  <c r="DI251" i="3"/>
  <c r="DJ251" i="3" s="1"/>
  <c r="DH246" i="3"/>
  <c r="DI246" i="3"/>
  <c r="DF244" i="3"/>
  <c r="DG244" i="3"/>
  <c r="DH244" i="3"/>
  <c r="DI244" i="3"/>
  <c r="DG226" i="3"/>
  <c r="DF76" i="3"/>
  <c r="DG76" i="3"/>
  <c r="DH76" i="3"/>
  <c r="DI76" i="3"/>
  <c r="DF20" i="3"/>
  <c r="DJ20" i="3" s="1"/>
  <c r="DG20" i="3"/>
  <c r="DH20" i="3"/>
  <c r="DI20" i="3"/>
  <c r="CX16" i="3"/>
  <c r="CV16" i="3"/>
  <c r="U32" i="1" s="1"/>
  <c r="G71" i="6" s="1"/>
  <c r="CX471" i="3"/>
  <c r="DF253" i="3"/>
  <c r="DG253" i="3"/>
  <c r="DH253" i="3"/>
  <c r="DI253" i="3"/>
  <c r="DG251" i="3"/>
  <c r="DF226" i="3"/>
  <c r="DI195" i="3"/>
  <c r="DF191" i="3"/>
  <c r="DJ191" i="3" s="1"/>
  <c r="DG191" i="3"/>
  <c r="DF189" i="3"/>
  <c r="DJ189" i="3" s="1"/>
  <c r="DG189" i="3"/>
  <c r="DH189" i="3"/>
  <c r="DI189" i="3"/>
  <c r="DF158" i="3"/>
  <c r="DJ158" i="3" s="1"/>
  <c r="DG158" i="3"/>
  <c r="DH158" i="3"/>
  <c r="DI158" i="3"/>
  <c r="DF137" i="3"/>
  <c r="DJ137" i="3" s="1"/>
  <c r="DG137" i="3"/>
  <c r="DH137" i="3"/>
  <c r="DI137" i="3"/>
  <c r="DF114" i="3"/>
  <c r="DJ114" i="3" s="1"/>
  <c r="DG114" i="3"/>
  <c r="DH114" i="3"/>
  <c r="DI114" i="3"/>
  <c r="DF83" i="3"/>
  <c r="DJ83" i="3" s="1"/>
  <c r="DG83" i="3"/>
  <c r="DH83" i="3"/>
  <c r="DI83" i="3"/>
  <c r="CW257" i="3"/>
  <c r="V266" i="1" s="1"/>
  <c r="G793" i="6" s="1"/>
  <c r="CX257" i="3"/>
  <c r="DF219" i="3"/>
  <c r="DJ219" i="3" s="1"/>
  <c r="DG219" i="3"/>
  <c r="DH219" i="3"/>
  <c r="DI219" i="3"/>
  <c r="DF122" i="3"/>
  <c r="DG122" i="3"/>
  <c r="DH122" i="3"/>
  <c r="DI122" i="3"/>
  <c r="CX357" i="3"/>
  <c r="DF333" i="3"/>
  <c r="DJ333" i="3" s="1"/>
  <c r="DG333" i="3"/>
  <c r="CW320" i="3"/>
  <c r="V321" i="1" s="1"/>
  <c r="G1004" i="6" s="1"/>
  <c r="CX320" i="3"/>
  <c r="CX298" i="3"/>
  <c r="DI255" i="3"/>
  <c r="DJ255" i="3" s="1"/>
  <c r="DF255" i="3"/>
  <c r="DF240" i="3"/>
  <c r="DJ240" i="3" s="1"/>
  <c r="DG240" i="3"/>
  <c r="DH240" i="3"/>
  <c r="DI240" i="3"/>
  <c r="DI206" i="3"/>
  <c r="DF206" i="3"/>
  <c r="DJ206" i="3" s="1"/>
  <c r="DF162" i="3"/>
  <c r="DJ162" i="3" s="1"/>
  <c r="DG162" i="3"/>
  <c r="DH162" i="3"/>
  <c r="DI162" i="3"/>
  <c r="CX49" i="3"/>
  <c r="DF99" i="3"/>
  <c r="DG99" i="3"/>
  <c r="DH99" i="3"/>
  <c r="DI99" i="3"/>
  <c r="CV24" i="3"/>
  <c r="DF168" i="3"/>
  <c r="DJ168" i="3" s="1"/>
  <c r="DG168" i="3"/>
  <c r="DH168" i="3"/>
  <c r="DI168" i="3"/>
  <c r="DF164" i="3"/>
  <c r="DJ164" i="3" s="1"/>
  <c r="DG164" i="3"/>
  <c r="DH164" i="3"/>
  <c r="DF87" i="3"/>
  <c r="DJ87" i="3" s="1"/>
  <c r="DG87" i="3"/>
  <c r="DH87" i="3"/>
  <c r="DI87" i="3"/>
  <c r="DJ78" i="3"/>
  <c r="CX7" i="3"/>
  <c r="DF177" i="3"/>
  <c r="DG177" i="3"/>
  <c r="DH177" i="3"/>
  <c r="DI177" i="3"/>
  <c r="CW38" i="3"/>
  <c r="V39" i="1" s="1"/>
  <c r="G120" i="6" s="1"/>
  <c r="CX38" i="3"/>
  <c r="CX9" i="3"/>
  <c r="DF138" i="3"/>
  <c r="DJ138" i="3" s="1"/>
  <c r="DG138" i="3"/>
  <c r="DH138" i="3"/>
  <c r="DI138" i="3"/>
  <c r="DF118" i="3"/>
  <c r="DG118" i="3"/>
  <c r="DH118" i="3"/>
  <c r="DI118" i="3"/>
  <c r="DF80" i="3"/>
  <c r="DJ80" i="3" s="1"/>
  <c r="DG80" i="3"/>
  <c r="DH80" i="3"/>
  <c r="DI80" i="3"/>
  <c r="CW50" i="3"/>
  <c r="DF15" i="3"/>
  <c r="DG15" i="3"/>
  <c r="DH15" i="3"/>
  <c r="DI15" i="3"/>
  <c r="CX283" i="3"/>
  <c r="CX260" i="3"/>
  <c r="CX238" i="3"/>
  <c r="CX173" i="3"/>
  <c r="DI132" i="3"/>
  <c r="DG132" i="3"/>
  <c r="DI112" i="3"/>
  <c r="DG112" i="3"/>
  <c r="DF100" i="3"/>
  <c r="P163" i="1" s="1"/>
  <c r="DG100" i="3"/>
  <c r="DH100" i="3"/>
  <c r="DI100" i="3"/>
  <c r="DF98" i="3"/>
  <c r="DG98" i="3"/>
  <c r="DH98" i="3"/>
  <c r="DI98" i="3"/>
  <c r="DJ98" i="3" s="1"/>
  <c r="DH36" i="3"/>
  <c r="DI36" i="3"/>
  <c r="DJ36" i="3" s="1"/>
  <c r="DF34" i="3"/>
  <c r="DG34" i="3"/>
  <c r="DH34" i="3"/>
  <c r="DI34" i="3"/>
  <c r="CV4" i="3"/>
  <c r="CV2" i="3"/>
  <c r="U28" i="1" s="1"/>
  <c r="G45" i="6" s="1"/>
  <c r="CX2" i="3"/>
  <c r="DF155" i="3"/>
  <c r="DJ155" i="3" s="1"/>
  <c r="DG155" i="3"/>
  <c r="DH155" i="3"/>
  <c r="DI155" i="3"/>
  <c r="DF151" i="3"/>
  <c r="DG151" i="3"/>
  <c r="DH151" i="3"/>
  <c r="DI151" i="3"/>
  <c r="DJ151" i="3" s="1"/>
  <c r="DF145" i="3"/>
  <c r="P185" i="1" s="1"/>
  <c r="DG145" i="3"/>
  <c r="DH145" i="3"/>
  <c r="DI145" i="3"/>
  <c r="CX57" i="3"/>
  <c r="CX25" i="3"/>
  <c r="DJ18" i="3"/>
  <c r="CW6" i="3"/>
  <c r="V28" i="1" s="1"/>
  <c r="G51" i="6" s="1"/>
  <c r="DG202" i="3"/>
  <c r="DH202" i="3"/>
  <c r="DI202" i="3"/>
  <c r="DF200" i="3"/>
  <c r="DG200" i="3"/>
  <c r="DH200" i="3"/>
  <c r="DI200" i="3"/>
  <c r="DF161" i="3"/>
  <c r="DJ161" i="3" s="1"/>
  <c r="DG161" i="3"/>
  <c r="DH161" i="3"/>
  <c r="DI161" i="3"/>
  <c r="DF157" i="3"/>
  <c r="DJ157" i="3" s="1"/>
  <c r="DG157" i="3"/>
  <c r="DH157" i="3"/>
  <c r="DI157" i="3"/>
  <c r="DI203" i="3"/>
  <c r="DJ203" i="3" s="1"/>
  <c r="DF86" i="3"/>
  <c r="DJ86" i="3" s="1"/>
  <c r="DG86" i="3"/>
  <c r="DH86" i="3"/>
  <c r="DH203" i="3"/>
  <c r="DF196" i="3"/>
  <c r="DG196" i="3"/>
  <c r="DH196" i="3"/>
  <c r="DI196" i="3"/>
  <c r="DF192" i="3"/>
  <c r="DJ192" i="3" s="1"/>
  <c r="DG192" i="3"/>
  <c r="DH192" i="3"/>
  <c r="DI192" i="3"/>
  <c r="DF169" i="3"/>
  <c r="DJ169" i="3" s="1"/>
  <c r="DG169" i="3"/>
  <c r="DH169" i="3"/>
  <c r="DI169" i="3"/>
  <c r="DF165" i="3"/>
  <c r="DJ165" i="3" s="1"/>
  <c r="DG165" i="3"/>
  <c r="DH165" i="3"/>
  <c r="DI165" i="3"/>
  <c r="DF90" i="3"/>
  <c r="DJ90" i="3" s="1"/>
  <c r="DG90" i="3"/>
  <c r="DH90" i="3"/>
  <c r="DI90" i="3"/>
  <c r="CW71" i="3"/>
  <c r="V116" i="1" s="1"/>
  <c r="G280" i="6" s="1"/>
  <c r="CX71" i="3"/>
  <c r="CW63" i="3"/>
  <c r="CX61" i="3"/>
  <c r="DF47" i="3"/>
  <c r="DG47" i="3"/>
  <c r="DJ47" i="3" s="1"/>
  <c r="DH47" i="3"/>
  <c r="DI47" i="3"/>
  <c r="DF43" i="3"/>
  <c r="DG43" i="3"/>
  <c r="DH43" i="3"/>
  <c r="DI43" i="3"/>
  <c r="CX307" i="3"/>
  <c r="CX271" i="3"/>
  <c r="DG203" i="3"/>
  <c r="DF182" i="3"/>
  <c r="DJ182" i="3" s="1"/>
  <c r="DG182" i="3"/>
  <c r="DH182" i="3"/>
  <c r="DI182" i="3"/>
  <c r="DH159" i="3"/>
  <c r="DI159" i="3"/>
  <c r="DF159" i="3"/>
  <c r="DJ159" i="3" s="1"/>
  <c r="DF107" i="3"/>
  <c r="DJ107" i="3" s="1"/>
  <c r="DG107" i="3"/>
  <c r="DH107" i="3"/>
  <c r="DI107" i="3"/>
  <c r="DF188" i="3"/>
  <c r="DJ188" i="3" s="1"/>
  <c r="DG188" i="3"/>
  <c r="DH188" i="3"/>
  <c r="DI188" i="3"/>
  <c r="DF184" i="3"/>
  <c r="DJ184" i="3" s="1"/>
  <c r="DG184" i="3"/>
  <c r="DF141" i="3"/>
  <c r="DJ141" i="3" s="1"/>
  <c r="DG141" i="3"/>
  <c r="DH141" i="3"/>
  <c r="DI141" i="3"/>
  <c r="DF127" i="3"/>
  <c r="DG127" i="3"/>
  <c r="DJ127" i="3" s="1"/>
  <c r="DH127" i="3"/>
  <c r="DI127" i="3"/>
  <c r="CX27" i="3"/>
  <c r="DI164" i="3"/>
  <c r="DF135" i="3"/>
  <c r="DJ135" i="3" s="1"/>
  <c r="DG135" i="3"/>
  <c r="DH135" i="3"/>
  <c r="DI135" i="3"/>
  <c r="DI92" i="3"/>
  <c r="DG92" i="3"/>
  <c r="DF75" i="3"/>
  <c r="DJ75" i="3" s="1"/>
  <c r="DG75" i="3"/>
  <c r="DH75" i="3"/>
  <c r="DI75" i="3"/>
  <c r="DH73" i="3"/>
  <c r="DI73" i="3"/>
  <c r="DF73" i="3"/>
  <c r="DJ73" i="3" s="1"/>
  <c r="CX65" i="3"/>
  <c r="DF37" i="3"/>
  <c r="DG37" i="3"/>
  <c r="DH37" i="3"/>
  <c r="CW10" i="3"/>
  <c r="DF179" i="3"/>
  <c r="CX96" i="3"/>
  <c r="DI94" i="3"/>
  <c r="DH19" i="3"/>
  <c r="DI103" i="3"/>
  <c r="CX44" i="3"/>
  <c r="CX22" i="3"/>
  <c r="DG19" i="3"/>
  <c r="CX198" i="3"/>
  <c r="CX175" i="3"/>
  <c r="CX152" i="3"/>
  <c r="CX120" i="3"/>
  <c r="DI42" i="3"/>
  <c r="DH42" i="3"/>
  <c r="DG42" i="3"/>
  <c r="CX28" i="3"/>
  <c r="CX50" i="3"/>
  <c r="CX24" i="3"/>
  <c r="CX204" i="3"/>
  <c r="CX172" i="3"/>
  <c r="DI170" i="3"/>
  <c r="DI166" i="3"/>
  <c r="CX149" i="3"/>
  <c r="DI147" i="3"/>
  <c r="DI128" i="3"/>
  <c r="CX126" i="3"/>
  <c r="DI124" i="3"/>
  <c r="DI108" i="3"/>
  <c r="DI88" i="3"/>
  <c r="CX79" i="3"/>
  <c r="DI35" i="3"/>
  <c r="DJ35" i="3" s="1"/>
  <c r="DI17" i="3"/>
  <c r="DJ17" i="3" s="1"/>
  <c r="CX6" i="3"/>
  <c r="CX1" i="3"/>
  <c r="DH170" i="3"/>
  <c r="DH166" i="3"/>
  <c r="DH147" i="3"/>
  <c r="DH128" i="3"/>
  <c r="DH124" i="3"/>
  <c r="DH108" i="3"/>
  <c r="DH88" i="3"/>
  <c r="CX63" i="3"/>
  <c r="DH35" i="3"/>
  <c r="DH17" i="3"/>
  <c r="L133" i="6" l="1"/>
  <c r="L2156" i="6"/>
  <c r="L1348" i="6"/>
  <c r="L1875" i="6"/>
  <c r="L1622" i="6"/>
  <c r="L1619" i="6" s="1"/>
  <c r="U434" i="1"/>
  <c r="AQ326" i="1"/>
  <c r="BZ150" i="1"/>
  <c r="AU434" i="1"/>
  <c r="CG326" i="1"/>
  <c r="AP80" i="1"/>
  <c r="L1080" i="6"/>
  <c r="L1078" i="6" s="1"/>
  <c r="L1075" i="6" s="1"/>
  <c r="L2188" i="6"/>
  <c r="L108" i="6"/>
  <c r="L974" i="6"/>
  <c r="L248" i="6"/>
  <c r="L2161" i="6"/>
  <c r="AO1223" i="6"/>
  <c r="L1219" i="6"/>
  <c r="AO817" i="6"/>
  <c r="L813" i="6"/>
  <c r="L2225" i="6"/>
  <c r="L1460" i="6"/>
  <c r="AO859" i="6"/>
  <c r="L855" i="6"/>
  <c r="L2230" i="6"/>
  <c r="L1737" i="6"/>
  <c r="L1467" i="6"/>
  <c r="L761" i="6"/>
  <c r="L759" i="6" s="1"/>
  <c r="L756" i="6" s="1"/>
  <c r="L1887" i="6"/>
  <c r="L1885" i="6" s="1"/>
  <c r="AH473" i="1"/>
  <c r="G1586" i="6"/>
  <c r="O556" i="1"/>
  <c r="GM556" i="1" s="1"/>
  <c r="GO556" i="1" s="1"/>
  <c r="L1876" i="6"/>
  <c r="O554" i="1"/>
  <c r="GM554" i="1" s="1"/>
  <c r="GO554" i="1" s="1"/>
  <c r="L1854" i="6"/>
  <c r="AH558" i="1"/>
  <c r="G1840" i="6"/>
  <c r="AT434" i="1"/>
  <c r="BY427" i="1"/>
  <c r="F527" i="1"/>
  <c r="CC75" i="1"/>
  <c r="AI473" i="1"/>
  <c r="G1604" i="6"/>
  <c r="CI118" i="1"/>
  <c r="F98" i="1"/>
  <c r="AH594" i="1"/>
  <c r="G1917" i="6"/>
  <c r="L2237" i="6"/>
  <c r="L1455" i="6"/>
  <c r="L2168" i="6"/>
  <c r="L1552" i="6"/>
  <c r="L136" i="6"/>
  <c r="L134" i="6" s="1"/>
  <c r="L131" i="6" s="1"/>
  <c r="AO1740" i="6"/>
  <c r="L1795" i="6" s="1"/>
  <c r="L1736" i="6"/>
  <c r="L1797" i="6"/>
  <c r="L1936" i="6"/>
  <c r="L197" i="6"/>
  <c r="AO1151" i="6"/>
  <c r="L1147" i="6"/>
  <c r="L2179" i="6"/>
  <c r="L2177" i="6" s="1"/>
  <c r="L301" i="6"/>
  <c r="L299" i="6" s="1"/>
  <c r="L296" i="6" s="1"/>
  <c r="AO1322" i="6"/>
  <c r="L1318" i="6"/>
  <c r="AO1178" i="6"/>
  <c r="L1174" i="6"/>
  <c r="L145" i="6"/>
  <c r="U326" i="1"/>
  <c r="U319" i="1" s="1"/>
  <c r="CD466" i="1"/>
  <c r="CI395" i="1"/>
  <c r="CP362" i="1"/>
  <c r="O362" i="1" s="1"/>
  <c r="CG80" i="1"/>
  <c r="CG75" i="1" s="1"/>
  <c r="CG358" i="1"/>
  <c r="AQ80" i="1"/>
  <c r="AU326" i="1"/>
  <c r="AS118" i="1"/>
  <c r="AS112" i="1" s="1"/>
  <c r="CI80" i="1"/>
  <c r="BY505" i="1"/>
  <c r="CG518" i="1"/>
  <c r="AU43" i="1"/>
  <c r="AU26" i="1" s="1"/>
  <c r="CI518" i="1"/>
  <c r="AP118" i="1"/>
  <c r="AP112" i="1" s="1"/>
  <c r="CI326" i="1"/>
  <c r="BY319" i="1"/>
  <c r="AQ518" i="1"/>
  <c r="F528" i="1" s="1"/>
  <c r="BZ358" i="1"/>
  <c r="AQ395" i="1"/>
  <c r="CG118" i="1"/>
  <c r="AQ118" i="1"/>
  <c r="AQ112" i="1" s="1"/>
  <c r="AT326" i="1"/>
  <c r="CI473" i="1"/>
  <c r="V434" i="1"/>
  <c r="V427" i="1" s="1"/>
  <c r="BY466" i="1"/>
  <c r="AI518" i="1"/>
  <c r="AH118" i="1"/>
  <c r="U118" i="1" s="1"/>
  <c r="CG232" i="1"/>
  <c r="CG150" i="1" s="1"/>
  <c r="CJ150" i="1"/>
  <c r="BA232" i="1"/>
  <c r="AF662" i="1"/>
  <c r="S672" i="1"/>
  <c r="V473" i="1"/>
  <c r="AI466" i="1"/>
  <c r="W672" i="1"/>
  <c r="AJ662" i="1"/>
  <c r="GM36" i="1"/>
  <c r="GN36" i="1" s="1"/>
  <c r="AJ550" i="1"/>
  <c r="W558" i="1"/>
  <c r="V672" i="1"/>
  <c r="AI662" i="1"/>
  <c r="AH662" i="1"/>
  <c r="U672" i="1"/>
  <c r="CY36" i="1"/>
  <c r="X36" i="1" s="1"/>
  <c r="CZ36" i="1"/>
  <c r="Y36" i="1" s="1"/>
  <c r="BZ264" i="1"/>
  <c r="CG287" i="1"/>
  <c r="AQ287" i="1"/>
  <c r="DF276" i="3"/>
  <c r="DJ276" i="3" s="1"/>
  <c r="DG276" i="3"/>
  <c r="DH276" i="3"/>
  <c r="DI276" i="3"/>
  <c r="CP364" i="1"/>
  <c r="O364" i="1" s="1"/>
  <c r="F482" i="1"/>
  <c r="AP466" i="1"/>
  <c r="AT395" i="1"/>
  <c r="CC358" i="1"/>
  <c r="T434" i="1"/>
  <c r="AG427" i="1"/>
  <c r="F653" i="1"/>
  <c r="V626" i="1"/>
  <c r="CJ427" i="1"/>
  <c r="BA434" i="1"/>
  <c r="BA733" i="1"/>
  <c r="CJ704" i="1"/>
  <c r="DH152" i="3"/>
  <c r="DF152" i="3"/>
  <c r="P187" i="1" s="1"/>
  <c r="DG152" i="3"/>
  <c r="DJ152" i="3" s="1"/>
  <c r="DI152" i="3"/>
  <c r="S187" i="1" s="1"/>
  <c r="DJ202" i="3"/>
  <c r="DF471" i="3"/>
  <c r="DG471" i="3"/>
  <c r="DH471" i="3"/>
  <c r="DI471" i="3"/>
  <c r="R225" i="1"/>
  <c r="DF248" i="3"/>
  <c r="P229" i="1" s="1"/>
  <c r="DG248" i="3"/>
  <c r="DH248" i="3"/>
  <c r="DI248" i="3"/>
  <c r="DJ227" i="3"/>
  <c r="DH306" i="3"/>
  <c r="DI306" i="3"/>
  <c r="DF306" i="3"/>
  <c r="DG306" i="3"/>
  <c r="DG270" i="3"/>
  <c r="DI270" i="3"/>
  <c r="DJ270" i="3" s="1"/>
  <c r="DF270" i="3"/>
  <c r="DH270" i="3"/>
  <c r="DJ336" i="3"/>
  <c r="R552" i="1"/>
  <c r="Q431" i="1"/>
  <c r="DF418" i="3"/>
  <c r="DJ418" i="3" s="1"/>
  <c r="DG418" i="3"/>
  <c r="DH418" i="3"/>
  <c r="DI418" i="3"/>
  <c r="DF308" i="3"/>
  <c r="DJ308" i="3" s="1"/>
  <c r="DG308" i="3"/>
  <c r="DI308" i="3"/>
  <c r="DH308" i="3"/>
  <c r="BD112" i="1"/>
  <c r="F143" i="1"/>
  <c r="DF517" i="3"/>
  <c r="P512" i="1" s="1"/>
  <c r="DG517" i="3"/>
  <c r="DJ517" i="3" s="1"/>
  <c r="DH517" i="3"/>
  <c r="DI517" i="3"/>
  <c r="DJ492" i="3"/>
  <c r="DJ500" i="3"/>
  <c r="Q512" i="1"/>
  <c r="DF26" i="3"/>
  <c r="DG26" i="3"/>
  <c r="DJ26" i="3" s="1"/>
  <c r="DH26" i="3"/>
  <c r="DI26" i="3"/>
  <c r="DJ522" i="3"/>
  <c r="CY180" i="1"/>
  <c r="X180" i="1" s="1"/>
  <c r="GM180" i="1" s="1"/>
  <c r="GN180" i="1" s="1"/>
  <c r="CZ180" i="1"/>
  <c r="Y180" i="1" s="1"/>
  <c r="DF452" i="3"/>
  <c r="DG452" i="3"/>
  <c r="DH452" i="3"/>
  <c r="DI452" i="3"/>
  <c r="DF410" i="3"/>
  <c r="DG410" i="3"/>
  <c r="DH410" i="3"/>
  <c r="DI410" i="3"/>
  <c r="DJ410" i="3" s="1"/>
  <c r="DF457" i="3"/>
  <c r="DG457" i="3"/>
  <c r="DH457" i="3"/>
  <c r="DI457" i="3"/>
  <c r="DJ457" i="3" s="1"/>
  <c r="F438" i="1"/>
  <c r="AO427" i="1"/>
  <c r="AG505" i="1"/>
  <c r="T518" i="1"/>
  <c r="F402" i="1"/>
  <c r="AX358" i="1"/>
  <c r="DF366" i="3"/>
  <c r="DG366" i="3"/>
  <c r="DJ366" i="3" s="1"/>
  <c r="DH366" i="3"/>
  <c r="DI366" i="3"/>
  <c r="T319" i="1"/>
  <c r="F347" i="1"/>
  <c r="DJ224" i="3"/>
  <c r="F350" i="1"/>
  <c r="W319" i="1"/>
  <c r="DG532" i="3"/>
  <c r="DH532" i="3"/>
  <c r="DF532" i="3"/>
  <c r="DI532" i="3"/>
  <c r="CI662" i="1"/>
  <c r="AZ672" i="1"/>
  <c r="AT704" i="1"/>
  <c r="F751" i="1"/>
  <c r="DJ118" i="3"/>
  <c r="DJ474" i="3"/>
  <c r="S431" i="1"/>
  <c r="CP431" i="1" s="1"/>
  <c r="O431" i="1" s="1"/>
  <c r="AU112" i="1"/>
  <c r="F137" i="1"/>
  <c r="DG274" i="3"/>
  <c r="DF274" i="3"/>
  <c r="DH274" i="3"/>
  <c r="DI274" i="3"/>
  <c r="AE662" i="1"/>
  <c r="R672" i="1"/>
  <c r="CY376" i="1"/>
  <c r="X376" i="1" s="1"/>
  <c r="AZ1295" i="6" s="1"/>
  <c r="L1293" i="6" s="1"/>
  <c r="CZ376" i="1"/>
  <c r="Y376" i="1" s="1"/>
  <c r="BA1295" i="6" s="1"/>
  <c r="L1294" i="6" s="1"/>
  <c r="DF384" i="3"/>
  <c r="DG384" i="3"/>
  <c r="DH384" i="3"/>
  <c r="DI384" i="3"/>
  <c r="DJ384" i="3" s="1"/>
  <c r="U280" i="1"/>
  <c r="DF463" i="3"/>
  <c r="DJ463" i="3" s="1"/>
  <c r="DG463" i="3"/>
  <c r="DH463" i="3"/>
  <c r="DI463" i="3"/>
  <c r="CY386" i="1"/>
  <c r="X386" i="1" s="1"/>
  <c r="CZ386" i="1"/>
  <c r="Y386" i="1" s="1"/>
  <c r="DI22" i="3"/>
  <c r="DJ22" i="3" s="1"/>
  <c r="DG22" i="3"/>
  <c r="DH22" i="3"/>
  <c r="DF22" i="3"/>
  <c r="DG307" i="3"/>
  <c r="DJ307" i="3" s="1"/>
  <c r="DF307" i="3"/>
  <c r="DH307" i="3"/>
  <c r="DI307" i="3"/>
  <c r="DJ34" i="3"/>
  <c r="DF173" i="3"/>
  <c r="DG173" i="3"/>
  <c r="DH173" i="3"/>
  <c r="DI173" i="3"/>
  <c r="P360" i="1"/>
  <c r="DH380" i="3"/>
  <c r="DF380" i="3"/>
  <c r="DG380" i="3"/>
  <c r="DJ380" i="3" s="1"/>
  <c r="DI380" i="3"/>
  <c r="DF51" i="3"/>
  <c r="DG51" i="3"/>
  <c r="DH51" i="3"/>
  <c r="DI51" i="3"/>
  <c r="DJ46" i="3"/>
  <c r="S78" i="1"/>
  <c r="DJ397" i="3"/>
  <c r="DG352" i="3"/>
  <c r="DH352" i="3"/>
  <c r="DI352" i="3"/>
  <c r="DF352" i="3"/>
  <c r="DF414" i="3"/>
  <c r="DG414" i="3"/>
  <c r="DJ414" i="3" s="1"/>
  <c r="DH414" i="3"/>
  <c r="DI414" i="3"/>
  <c r="DF499" i="3"/>
  <c r="P509" i="1" s="1"/>
  <c r="DG499" i="3"/>
  <c r="DH499" i="3"/>
  <c r="R509" i="1" s="1"/>
  <c r="DI499" i="3"/>
  <c r="DF547" i="3"/>
  <c r="DJ547" i="3" s="1"/>
  <c r="DG547" i="3"/>
  <c r="DH547" i="3"/>
  <c r="DI547" i="3"/>
  <c r="DF554" i="3"/>
  <c r="DG554" i="3"/>
  <c r="DH554" i="3"/>
  <c r="DI554" i="3"/>
  <c r="DF299" i="3"/>
  <c r="DG299" i="3"/>
  <c r="DI299" i="3"/>
  <c r="DJ299" i="3" s="1"/>
  <c r="DH299" i="3"/>
  <c r="DF266" i="3"/>
  <c r="DG266" i="3"/>
  <c r="DH266" i="3"/>
  <c r="DI266" i="3"/>
  <c r="DJ326" i="3"/>
  <c r="DF33" i="3"/>
  <c r="DJ33" i="3" s="1"/>
  <c r="DG33" i="3"/>
  <c r="DH33" i="3"/>
  <c r="DI33" i="3"/>
  <c r="S510" i="1"/>
  <c r="CP153" i="1"/>
  <c r="O153" i="1" s="1"/>
  <c r="U370" i="1"/>
  <c r="G1227" i="6" s="1"/>
  <c r="CP222" i="1"/>
  <c r="O222" i="1" s="1"/>
  <c r="GM222" i="1" s="1"/>
  <c r="GN222" i="1" s="1"/>
  <c r="P380" i="1"/>
  <c r="U380" i="1"/>
  <c r="GM171" i="1"/>
  <c r="GN171" i="1" s="1"/>
  <c r="Q280" i="1"/>
  <c r="DF433" i="3"/>
  <c r="DG433" i="3"/>
  <c r="DH433" i="3"/>
  <c r="DI433" i="3"/>
  <c r="DJ433" i="3" s="1"/>
  <c r="DH556" i="3"/>
  <c r="DI556" i="3"/>
  <c r="DF556" i="3"/>
  <c r="DJ556" i="3" s="1"/>
  <c r="DG556" i="3"/>
  <c r="F483" i="1"/>
  <c r="AQ466" i="1"/>
  <c r="BD626" i="1"/>
  <c r="F655" i="1"/>
  <c r="DH367" i="3"/>
  <c r="DF367" i="3"/>
  <c r="DJ367" i="3" s="1"/>
  <c r="DG367" i="3"/>
  <c r="DI367" i="3"/>
  <c r="CP666" i="1"/>
  <c r="O666" i="1" s="1"/>
  <c r="GM666" i="1" s="1"/>
  <c r="GO666" i="1" s="1"/>
  <c r="CM466" i="1"/>
  <c r="BD473" i="1"/>
  <c r="AD662" i="1"/>
  <c r="Q672" i="1"/>
  <c r="DJ521" i="3"/>
  <c r="S513" i="1"/>
  <c r="U558" i="1"/>
  <c r="AH550" i="1"/>
  <c r="AP704" i="1"/>
  <c r="F742" i="1"/>
  <c r="DJ315" i="3"/>
  <c r="DF535" i="3"/>
  <c r="DG535" i="3"/>
  <c r="DH535" i="3"/>
  <c r="DI535" i="3"/>
  <c r="F644" i="1"/>
  <c r="R626" i="1"/>
  <c r="DH362" i="3"/>
  <c r="DI362" i="3"/>
  <c r="DF362" i="3"/>
  <c r="DG362" i="3"/>
  <c r="DJ146" i="3"/>
  <c r="DF432" i="3"/>
  <c r="DH432" i="3"/>
  <c r="DI432" i="3"/>
  <c r="DG432" i="3"/>
  <c r="AO26" i="1"/>
  <c r="F47" i="1"/>
  <c r="AO763" i="1"/>
  <c r="DF254" i="3"/>
  <c r="DG254" i="3"/>
  <c r="DH254" i="3"/>
  <c r="DI254" i="3"/>
  <c r="GM155" i="1"/>
  <c r="GN155" i="1" s="1"/>
  <c r="GM203" i="1"/>
  <c r="GN203" i="1" s="1"/>
  <c r="Y733" i="1"/>
  <c r="AL704" i="1"/>
  <c r="DI44" i="3"/>
  <c r="S77" i="1" s="1"/>
  <c r="DG44" i="3"/>
  <c r="DH44" i="3"/>
  <c r="R77" i="1" s="1"/>
  <c r="DF44" i="3"/>
  <c r="DF25" i="3"/>
  <c r="DG25" i="3"/>
  <c r="DH25" i="3"/>
  <c r="DI25" i="3"/>
  <c r="DJ25" i="3" s="1"/>
  <c r="R39" i="1"/>
  <c r="DF238" i="3"/>
  <c r="DH238" i="3"/>
  <c r="DG238" i="3"/>
  <c r="DJ238" i="3" s="1"/>
  <c r="DI238" i="3"/>
  <c r="DF257" i="3"/>
  <c r="DG257" i="3"/>
  <c r="DH257" i="3"/>
  <c r="DI257" i="3"/>
  <c r="DF302" i="3"/>
  <c r="DG302" i="3"/>
  <c r="DH302" i="3"/>
  <c r="DI302" i="3"/>
  <c r="DJ302" i="3" s="1"/>
  <c r="DH398" i="3"/>
  <c r="DF398" i="3"/>
  <c r="DI398" i="3"/>
  <c r="DG398" i="3"/>
  <c r="DJ398" i="3" s="1"/>
  <c r="P230" i="1"/>
  <c r="DF378" i="3"/>
  <c r="P369" i="1" s="1"/>
  <c r="DG378" i="3"/>
  <c r="Q369" i="1" s="1"/>
  <c r="DH378" i="3"/>
  <c r="DI378" i="3"/>
  <c r="DF441" i="3"/>
  <c r="DG441" i="3"/>
  <c r="DH441" i="3"/>
  <c r="DI441" i="3"/>
  <c r="DF281" i="3"/>
  <c r="DG281" i="3"/>
  <c r="DH281" i="3"/>
  <c r="DI281" i="3"/>
  <c r="DJ281" i="3" s="1"/>
  <c r="DG4" i="3"/>
  <c r="DH4" i="3"/>
  <c r="DI4" i="3"/>
  <c r="DJ4" i="3" s="1"/>
  <c r="DF4" i="3"/>
  <c r="Q37" i="1"/>
  <c r="F122" i="1"/>
  <c r="AO112" i="1"/>
  <c r="W118" i="1"/>
  <c r="AJ112" i="1"/>
  <c r="DF321" i="3"/>
  <c r="DG321" i="3"/>
  <c r="DI321" i="3"/>
  <c r="DH321" i="3"/>
  <c r="R510" i="1"/>
  <c r="W37" i="1"/>
  <c r="AJ43" i="1" s="1"/>
  <c r="GM195" i="1"/>
  <c r="GN195" i="1" s="1"/>
  <c r="GM192" i="1"/>
  <c r="GN192" i="1" s="1"/>
  <c r="CP207" i="1"/>
  <c r="O207" i="1" s="1"/>
  <c r="CY222" i="1"/>
  <c r="X222" i="1" s="1"/>
  <c r="CZ222" i="1"/>
  <c r="Y222" i="1" s="1"/>
  <c r="DF417" i="3"/>
  <c r="DJ417" i="3" s="1"/>
  <c r="DG417" i="3"/>
  <c r="DH417" i="3"/>
  <c r="DI417" i="3"/>
  <c r="R385" i="1"/>
  <c r="P385" i="1"/>
  <c r="V555" i="1"/>
  <c r="G1865" i="6" s="1"/>
  <c r="DG443" i="3"/>
  <c r="DI443" i="3"/>
  <c r="DF443" i="3"/>
  <c r="DJ443" i="3" s="1"/>
  <c r="DH443" i="3"/>
  <c r="DI552" i="3"/>
  <c r="DF552" i="3"/>
  <c r="DG552" i="3"/>
  <c r="DH552" i="3"/>
  <c r="CD550" i="1"/>
  <c r="AU558" i="1"/>
  <c r="F607" i="1"/>
  <c r="BB590" i="1"/>
  <c r="DI363" i="3"/>
  <c r="DF363" i="3"/>
  <c r="DG363" i="3"/>
  <c r="DJ363" i="3" s="1"/>
  <c r="DH363" i="3"/>
  <c r="U626" i="1"/>
  <c r="F652" i="1"/>
  <c r="CE672" i="1"/>
  <c r="CF672" i="1"/>
  <c r="AC662" i="1"/>
  <c r="CH672" i="1"/>
  <c r="P672" i="1"/>
  <c r="DF12" i="3"/>
  <c r="DJ12" i="3" s="1"/>
  <c r="DG12" i="3"/>
  <c r="DH12" i="3"/>
  <c r="DI12" i="3"/>
  <c r="DF555" i="3"/>
  <c r="DG555" i="3"/>
  <c r="DJ555" i="3" s="1"/>
  <c r="DH555" i="3"/>
  <c r="DI555" i="3"/>
  <c r="DH305" i="3"/>
  <c r="DI305" i="3"/>
  <c r="DF305" i="3"/>
  <c r="DG305" i="3"/>
  <c r="DJ305" i="3" s="1"/>
  <c r="DF8" i="3"/>
  <c r="DG8" i="3"/>
  <c r="DJ8" i="3" s="1"/>
  <c r="DH8" i="3"/>
  <c r="DI8" i="3"/>
  <c r="GM220" i="1"/>
  <c r="GN220" i="1" s="1"/>
  <c r="CY170" i="1"/>
  <c r="X170" i="1" s="1"/>
  <c r="GM170" i="1" s="1"/>
  <c r="GN170" i="1" s="1"/>
  <c r="CZ170" i="1"/>
  <c r="Y170" i="1" s="1"/>
  <c r="W590" i="1"/>
  <c r="F618" i="1"/>
  <c r="DF369" i="3"/>
  <c r="DJ369" i="3" s="1"/>
  <c r="DG369" i="3"/>
  <c r="DH369" i="3"/>
  <c r="DI369" i="3"/>
  <c r="GM29" i="1"/>
  <c r="GN29" i="1" s="1"/>
  <c r="DI57" i="3"/>
  <c r="DG57" i="3"/>
  <c r="DF57" i="3"/>
  <c r="DJ57" i="3" s="1"/>
  <c r="DH57" i="3"/>
  <c r="DJ445" i="3"/>
  <c r="S388" i="1"/>
  <c r="CP376" i="1"/>
  <c r="O376" i="1" s="1"/>
  <c r="DF431" i="3"/>
  <c r="P383" i="1" s="1"/>
  <c r="DG431" i="3"/>
  <c r="DH431" i="3"/>
  <c r="DI431" i="3"/>
  <c r="DF382" i="3"/>
  <c r="DG382" i="3"/>
  <c r="DH382" i="3"/>
  <c r="DI382" i="3"/>
  <c r="CG26" i="1"/>
  <c r="AX43" i="1"/>
  <c r="DF409" i="3"/>
  <c r="DG409" i="3"/>
  <c r="DI409" i="3"/>
  <c r="DJ409" i="3" s="1"/>
  <c r="DH409" i="3"/>
  <c r="DF64" i="3"/>
  <c r="DJ64" i="3" s="1"/>
  <c r="DG64" i="3"/>
  <c r="DH64" i="3"/>
  <c r="DI64" i="3"/>
  <c r="DF349" i="3"/>
  <c r="P361" i="1" s="1"/>
  <c r="DG349" i="3"/>
  <c r="Q361" i="1" s="1"/>
  <c r="DH349" i="3"/>
  <c r="R361" i="1" s="1"/>
  <c r="DI349" i="3"/>
  <c r="DF365" i="3"/>
  <c r="DG365" i="3"/>
  <c r="DJ365" i="3" s="1"/>
  <c r="DH365" i="3"/>
  <c r="DI365" i="3"/>
  <c r="V35" i="1"/>
  <c r="BC75" i="1"/>
  <c r="F96" i="1"/>
  <c r="CI75" i="1"/>
  <c r="AZ80" i="1"/>
  <c r="CY157" i="1"/>
  <c r="X157" i="1" s="1"/>
  <c r="CZ157" i="1"/>
  <c r="Y157" i="1" s="1"/>
  <c r="DJ504" i="3"/>
  <c r="Q510" i="1"/>
  <c r="DF304" i="3"/>
  <c r="DG304" i="3"/>
  <c r="DJ304" i="3" s="1"/>
  <c r="DH304" i="3"/>
  <c r="DI304" i="3"/>
  <c r="CY207" i="1"/>
  <c r="X207" i="1" s="1"/>
  <c r="CZ207" i="1"/>
  <c r="Y207" i="1" s="1"/>
  <c r="DF408" i="3"/>
  <c r="DG408" i="3"/>
  <c r="DH408" i="3"/>
  <c r="DI408" i="3"/>
  <c r="DJ408" i="3" s="1"/>
  <c r="DI465" i="3"/>
  <c r="DF465" i="3"/>
  <c r="DJ465" i="3" s="1"/>
  <c r="DG465" i="3"/>
  <c r="DH465" i="3"/>
  <c r="DF542" i="3"/>
  <c r="DG542" i="3"/>
  <c r="DH542" i="3"/>
  <c r="DI542" i="3"/>
  <c r="DJ542" i="3" s="1"/>
  <c r="V592" i="1"/>
  <c r="CI590" i="1"/>
  <c r="AZ594" i="1"/>
  <c r="F688" i="1"/>
  <c r="BC662" i="1"/>
  <c r="DI360" i="3"/>
  <c r="DJ360" i="3" s="1"/>
  <c r="DF360" i="3"/>
  <c r="DG360" i="3"/>
  <c r="DH360" i="3"/>
  <c r="CD662" i="1"/>
  <c r="AU672" i="1"/>
  <c r="BA626" i="1"/>
  <c r="F650" i="1"/>
  <c r="DF442" i="3"/>
  <c r="DJ442" i="3" s="1"/>
  <c r="DG442" i="3"/>
  <c r="DH442" i="3"/>
  <c r="DI442" i="3"/>
  <c r="DH389" i="3"/>
  <c r="DI389" i="3"/>
  <c r="DF389" i="3"/>
  <c r="DG389" i="3"/>
  <c r="DJ389" i="3" s="1"/>
  <c r="DF540" i="3"/>
  <c r="DJ540" i="3" s="1"/>
  <c r="DH540" i="3"/>
  <c r="DI540" i="3"/>
  <c r="DG540" i="3"/>
  <c r="DF54" i="3"/>
  <c r="DJ54" i="3" s="1"/>
  <c r="DG54" i="3"/>
  <c r="DH54" i="3"/>
  <c r="DI54" i="3"/>
  <c r="AH590" i="1"/>
  <c r="U594" i="1"/>
  <c r="V377" i="1"/>
  <c r="G1305" i="6" s="1"/>
  <c r="BA518" i="1"/>
  <c r="CJ505" i="1"/>
  <c r="F610" i="1"/>
  <c r="BC590" i="1"/>
  <c r="DJ145" i="3"/>
  <c r="S185" i="1"/>
  <c r="DF283" i="3"/>
  <c r="DG283" i="3"/>
  <c r="DH283" i="3"/>
  <c r="DI283" i="3"/>
  <c r="DH9" i="3"/>
  <c r="DI9" i="3"/>
  <c r="DF9" i="3"/>
  <c r="DG9" i="3"/>
  <c r="DJ9" i="3" s="1"/>
  <c r="DJ76" i="3"/>
  <c r="DF399" i="3"/>
  <c r="P375" i="1" s="1"/>
  <c r="DG399" i="3"/>
  <c r="Q375" i="1" s="1"/>
  <c r="DH399" i="3"/>
  <c r="R375" i="1" s="1"/>
  <c r="DI399" i="3"/>
  <c r="DI53" i="3"/>
  <c r="DG53" i="3"/>
  <c r="DH53" i="3"/>
  <c r="DF53" i="3"/>
  <c r="DF386" i="3"/>
  <c r="DG386" i="3"/>
  <c r="DH386" i="3"/>
  <c r="DI386" i="3"/>
  <c r="DJ386" i="3" s="1"/>
  <c r="P321" i="1"/>
  <c r="DJ420" i="3"/>
  <c r="S381" i="1"/>
  <c r="DI13" i="3"/>
  <c r="DH13" i="3"/>
  <c r="DF13" i="3"/>
  <c r="DJ13" i="3" s="1"/>
  <c r="DG13" i="3"/>
  <c r="DJ483" i="3"/>
  <c r="U35" i="1"/>
  <c r="F89" i="1"/>
  <c r="AP75" i="1"/>
  <c r="DF546" i="3"/>
  <c r="DJ546" i="3" s="1"/>
  <c r="DG546" i="3"/>
  <c r="DH546" i="3"/>
  <c r="DI546" i="3"/>
  <c r="T75" i="1"/>
  <c r="F101" i="1"/>
  <c r="P510" i="1"/>
  <c r="F103" i="1"/>
  <c r="G225" i="6" s="1"/>
  <c r="V75" i="1"/>
  <c r="DF310" i="3"/>
  <c r="DJ310" i="3" s="1"/>
  <c r="DG310" i="3"/>
  <c r="DH310" i="3"/>
  <c r="DI310" i="3"/>
  <c r="F139" i="1"/>
  <c r="T112" i="1"/>
  <c r="Q272" i="1"/>
  <c r="T272" i="1"/>
  <c r="P272" i="1"/>
  <c r="DF455" i="3"/>
  <c r="DH455" i="3"/>
  <c r="DI455" i="3"/>
  <c r="DJ455" i="3" s="1"/>
  <c r="DG455" i="3"/>
  <c r="GM284" i="1"/>
  <c r="GN284" i="1" s="1"/>
  <c r="DI544" i="3"/>
  <c r="DF544" i="3"/>
  <c r="DG544" i="3"/>
  <c r="DH544" i="3"/>
  <c r="CG319" i="1"/>
  <c r="AX326" i="1"/>
  <c r="AT319" i="1"/>
  <c r="F344" i="1"/>
  <c r="U385" i="1"/>
  <c r="DH557" i="3"/>
  <c r="DI557" i="3"/>
  <c r="DF557" i="3"/>
  <c r="DJ557" i="3" s="1"/>
  <c r="DG557" i="3"/>
  <c r="T626" i="1"/>
  <c r="F651" i="1"/>
  <c r="Q385" i="1"/>
  <c r="AK733" i="1"/>
  <c r="AV733" i="1"/>
  <c r="CE704" i="1"/>
  <c r="DG311" i="3"/>
  <c r="Q283" i="1" s="1"/>
  <c r="DF311" i="3"/>
  <c r="P283" i="1" s="1"/>
  <c r="DH311" i="3"/>
  <c r="R283" i="1" s="1"/>
  <c r="DI311" i="3"/>
  <c r="DJ294" i="3"/>
  <c r="P280" i="1"/>
  <c r="S280" i="1"/>
  <c r="T280" i="1"/>
  <c r="AU427" i="1"/>
  <c r="F453" i="1"/>
  <c r="V269" i="1"/>
  <c r="G842" i="6" s="1"/>
  <c r="DF303" i="3"/>
  <c r="DG303" i="3"/>
  <c r="DI303" i="3"/>
  <c r="DH303" i="3"/>
  <c r="CP157" i="1"/>
  <c r="O157" i="1" s="1"/>
  <c r="BD518" i="1"/>
  <c r="CM505" i="1"/>
  <c r="CI704" i="1"/>
  <c r="AZ733" i="1"/>
  <c r="DF123" i="3"/>
  <c r="P173" i="1" s="1"/>
  <c r="DG123" i="3"/>
  <c r="DJ123" i="3" s="1"/>
  <c r="DH123" i="3"/>
  <c r="DI123" i="3"/>
  <c r="T466" i="1"/>
  <c r="F494" i="1"/>
  <c r="Q39" i="1"/>
  <c r="DJ43" i="3"/>
  <c r="P39" i="1"/>
  <c r="R174" i="1"/>
  <c r="DJ170" i="3"/>
  <c r="DJ94" i="3"/>
  <c r="P77" i="1"/>
  <c r="R185" i="1"/>
  <c r="DJ15" i="3"/>
  <c r="DF38" i="3"/>
  <c r="DG38" i="3"/>
  <c r="DJ38" i="3" s="1"/>
  <c r="DH38" i="3"/>
  <c r="DI38" i="3"/>
  <c r="S39" i="1" s="1"/>
  <c r="DG413" i="3"/>
  <c r="DJ413" i="3" s="1"/>
  <c r="DH413" i="3"/>
  <c r="DI413" i="3"/>
  <c r="DF413" i="3"/>
  <c r="DJ322" i="3"/>
  <c r="S322" i="1"/>
  <c r="CP322" i="1" s="1"/>
  <c r="O322" i="1" s="1"/>
  <c r="R161" i="1"/>
  <c r="DF454" i="3"/>
  <c r="DG454" i="3"/>
  <c r="DH454" i="3"/>
  <c r="DI454" i="3"/>
  <c r="DJ454" i="3" s="1"/>
  <c r="DF436" i="3"/>
  <c r="DG436" i="3"/>
  <c r="DI436" i="3"/>
  <c r="DJ436" i="3" s="1"/>
  <c r="DH436" i="3"/>
  <c r="Q513" i="1"/>
  <c r="DF358" i="3"/>
  <c r="DG358" i="3"/>
  <c r="DH358" i="3"/>
  <c r="DI358" i="3"/>
  <c r="DJ358" i="3" s="1"/>
  <c r="DJ318" i="3"/>
  <c r="R381" i="1"/>
  <c r="V115" i="1"/>
  <c r="G258" i="6" s="1"/>
  <c r="DF526" i="3"/>
  <c r="DG526" i="3"/>
  <c r="DJ526" i="3" s="1"/>
  <c r="DH526" i="3"/>
  <c r="R514" i="1" s="1"/>
  <c r="DI526" i="3"/>
  <c r="DJ469" i="3"/>
  <c r="S430" i="1"/>
  <c r="DF383" i="3"/>
  <c r="DG383" i="3"/>
  <c r="DH383" i="3"/>
  <c r="DI383" i="3"/>
  <c r="DJ383" i="3" s="1"/>
  <c r="AZ118" i="1"/>
  <c r="CI112" i="1"/>
  <c r="AJ232" i="1"/>
  <c r="GM165" i="1"/>
  <c r="GN165" i="1" s="1"/>
  <c r="DJ491" i="3"/>
  <c r="F291" i="1"/>
  <c r="AO264" i="1"/>
  <c r="CY196" i="1"/>
  <c r="X196" i="1" s="1"/>
  <c r="CZ196" i="1"/>
  <c r="Y196" i="1" s="1"/>
  <c r="Q271" i="1"/>
  <c r="R271" i="1"/>
  <c r="U271" i="1"/>
  <c r="V271" i="1"/>
  <c r="W271" i="1"/>
  <c r="AX518" i="1"/>
  <c r="CG505" i="1"/>
  <c r="DG548" i="3"/>
  <c r="DH548" i="3"/>
  <c r="DF548" i="3"/>
  <c r="DJ548" i="3" s="1"/>
  <c r="DI548" i="3"/>
  <c r="AQ319" i="1"/>
  <c r="F336" i="1"/>
  <c r="CY391" i="1"/>
  <c r="X391" i="1" s="1"/>
  <c r="GM391" i="1" s="1"/>
  <c r="GN391" i="1" s="1"/>
  <c r="CZ391" i="1"/>
  <c r="Y391" i="1" s="1"/>
  <c r="DH553" i="3"/>
  <c r="DF553" i="3"/>
  <c r="DG553" i="3"/>
  <c r="DI553" i="3"/>
  <c r="R380" i="1"/>
  <c r="CY380" i="1" s="1"/>
  <c r="X380" i="1" s="1"/>
  <c r="T380" i="1"/>
  <c r="CP373" i="1"/>
  <c r="O373" i="1" s="1"/>
  <c r="CG662" i="1"/>
  <c r="AX672" i="1"/>
  <c r="W518" i="1"/>
  <c r="AJ505" i="1"/>
  <c r="AC626" i="1"/>
  <c r="CE630" i="1"/>
  <c r="CF630" i="1"/>
  <c r="CH630" i="1"/>
  <c r="P630" i="1"/>
  <c r="AX626" i="1"/>
  <c r="F637" i="1"/>
  <c r="GM706" i="1"/>
  <c r="AB733" i="1"/>
  <c r="AG704" i="1"/>
  <c r="T733" i="1"/>
  <c r="P704" i="1"/>
  <c r="F736" i="1"/>
  <c r="AF704" i="1"/>
  <c r="S733" i="1"/>
  <c r="DF232" i="3"/>
  <c r="DJ232" i="3" s="1"/>
  <c r="DG232" i="3"/>
  <c r="DH232" i="3"/>
  <c r="DI232" i="3"/>
  <c r="DJ525" i="3"/>
  <c r="S514" i="1"/>
  <c r="DH175" i="3"/>
  <c r="DF175" i="3"/>
  <c r="DG175" i="3"/>
  <c r="DJ175" i="3" s="1"/>
  <c r="DI175" i="3"/>
  <c r="DF2" i="3"/>
  <c r="DG2" i="3"/>
  <c r="DH2" i="3"/>
  <c r="DI2" i="3"/>
  <c r="DJ2" i="3" s="1"/>
  <c r="CD150" i="1"/>
  <c r="AU232" i="1"/>
  <c r="BA558" i="1"/>
  <c r="CJ550" i="1"/>
  <c r="DF550" i="3"/>
  <c r="DG550" i="3"/>
  <c r="DH550" i="3"/>
  <c r="DI550" i="3"/>
  <c r="AU466" i="1"/>
  <c r="F492" i="1"/>
  <c r="DF63" i="3"/>
  <c r="DG63" i="3"/>
  <c r="DJ63" i="3" s="1"/>
  <c r="DH63" i="3"/>
  <c r="DI63" i="3"/>
  <c r="DF172" i="3"/>
  <c r="P198" i="1" s="1"/>
  <c r="DG172" i="3"/>
  <c r="DH172" i="3"/>
  <c r="DI172" i="3"/>
  <c r="S198" i="1" s="1"/>
  <c r="DH96" i="3"/>
  <c r="DI96" i="3"/>
  <c r="S161" i="1" s="1"/>
  <c r="DF96" i="3"/>
  <c r="P161" i="1" s="1"/>
  <c r="DG96" i="3"/>
  <c r="Q185" i="1"/>
  <c r="DF298" i="3"/>
  <c r="DG298" i="3"/>
  <c r="DI298" i="3"/>
  <c r="DH298" i="3"/>
  <c r="R279" i="1" s="1"/>
  <c r="DH440" i="3"/>
  <c r="DI440" i="3"/>
  <c r="DF440" i="3"/>
  <c r="DG440" i="3"/>
  <c r="DJ68" i="3"/>
  <c r="DG407" i="3"/>
  <c r="DH407" i="3"/>
  <c r="DI407" i="3"/>
  <c r="DF407" i="3"/>
  <c r="Q161" i="1"/>
  <c r="DF468" i="3"/>
  <c r="P429" i="1" s="1"/>
  <c r="DG468" i="3"/>
  <c r="DI468" i="3"/>
  <c r="S429" i="1" s="1"/>
  <c r="DH468" i="3"/>
  <c r="R429" i="1" s="1"/>
  <c r="Q552" i="1"/>
  <c r="R321" i="1"/>
  <c r="DF5" i="3"/>
  <c r="DG5" i="3"/>
  <c r="DH5" i="3"/>
  <c r="DI5" i="3"/>
  <c r="DJ5" i="3" s="1"/>
  <c r="DF60" i="3"/>
  <c r="DG60" i="3"/>
  <c r="DJ60" i="3" s="1"/>
  <c r="DH60" i="3"/>
  <c r="DI60" i="3"/>
  <c r="DF419" i="3"/>
  <c r="DJ419" i="3" s="1"/>
  <c r="DG419" i="3"/>
  <c r="DH419" i="3"/>
  <c r="DI419" i="3"/>
  <c r="R430" i="1"/>
  <c r="DJ372" i="3"/>
  <c r="DH229" i="3"/>
  <c r="DI229" i="3"/>
  <c r="DJ229" i="3" s="1"/>
  <c r="DF229" i="3"/>
  <c r="DG229" i="3"/>
  <c r="CP160" i="1"/>
  <c r="O160" i="1" s="1"/>
  <c r="DH309" i="3"/>
  <c r="DI309" i="3"/>
  <c r="DF309" i="3"/>
  <c r="DJ309" i="3" s="1"/>
  <c r="DG309" i="3"/>
  <c r="CY214" i="1"/>
  <c r="X214" i="1" s="1"/>
  <c r="GM214" i="1" s="1"/>
  <c r="GN214" i="1" s="1"/>
  <c r="DI385" i="3"/>
  <c r="DJ385" i="3" s="1"/>
  <c r="DF385" i="3"/>
  <c r="DG385" i="3"/>
  <c r="DH385" i="3"/>
  <c r="Q270" i="1"/>
  <c r="R270" i="1"/>
  <c r="S270" i="1"/>
  <c r="V270" i="1"/>
  <c r="W270" i="1"/>
  <c r="AJ287" i="1" s="1"/>
  <c r="DH461" i="3"/>
  <c r="DI461" i="3"/>
  <c r="DF461" i="3"/>
  <c r="DG461" i="3"/>
  <c r="GX280" i="1"/>
  <c r="U270" i="1"/>
  <c r="BY150" i="1"/>
  <c r="AP232" i="1"/>
  <c r="CI232" i="1"/>
  <c r="AT427" i="1"/>
  <c r="F452" i="1"/>
  <c r="GX386" i="1"/>
  <c r="V380" i="1"/>
  <c r="U386" i="1"/>
  <c r="GX272" i="1"/>
  <c r="CJ287" i="1" s="1"/>
  <c r="AB630" i="1"/>
  <c r="GM628" i="1"/>
  <c r="CH704" i="1"/>
  <c r="AY733" i="1"/>
  <c r="X662" i="1"/>
  <c r="F698" i="1"/>
  <c r="AI505" i="1"/>
  <c r="V518" i="1"/>
  <c r="AG232" i="1"/>
  <c r="DF444" i="3"/>
  <c r="DJ444" i="3" s="1"/>
  <c r="DG444" i="3"/>
  <c r="DH444" i="3"/>
  <c r="DI444" i="3"/>
  <c r="DH393" i="3"/>
  <c r="DI393" i="3"/>
  <c r="DF393" i="3"/>
  <c r="DJ393" i="3" s="1"/>
  <c r="DG393" i="3"/>
  <c r="DJ124" i="3"/>
  <c r="S174" i="1"/>
  <c r="CP196" i="1"/>
  <c r="O196" i="1" s="1"/>
  <c r="V363" i="1"/>
  <c r="G1161" i="6" s="1"/>
  <c r="AU704" i="1"/>
  <c r="F752" i="1"/>
  <c r="DI31" i="3"/>
  <c r="DG31" i="3"/>
  <c r="DH31" i="3"/>
  <c r="DF31" i="3"/>
  <c r="DJ31" i="3" s="1"/>
  <c r="DF204" i="3"/>
  <c r="P213" i="1" s="1"/>
  <c r="DH204" i="3"/>
  <c r="R213" i="1" s="1"/>
  <c r="DG204" i="3"/>
  <c r="DJ204" i="3" s="1"/>
  <c r="DI204" i="3"/>
  <c r="S213" i="1" s="1"/>
  <c r="DJ177" i="3"/>
  <c r="S200" i="1"/>
  <c r="DF320" i="3"/>
  <c r="DG320" i="3"/>
  <c r="DJ320" i="3" s="1"/>
  <c r="DH320" i="3"/>
  <c r="DI320" i="3"/>
  <c r="S321" i="1" s="1"/>
  <c r="DG453" i="3"/>
  <c r="DH453" i="3"/>
  <c r="DF453" i="3"/>
  <c r="DI453" i="3"/>
  <c r="R162" i="1"/>
  <c r="DF449" i="3"/>
  <c r="DG449" i="3"/>
  <c r="Q389" i="1" s="1"/>
  <c r="DH449" i="3"/>
  <c r="DI449" i="3"/>
  <c r="DF392" i="3"/>
  <c r="DJ392" i="3" s="1"/>
  <c r="DG392" i="3"/>
  <c r="DH392" i="3"/>
  <c r="DI392" i="3"/>
  <c r="DJ370" i="3"/>
  <c r="S367" i="1"/>
  <c r="Q388" i="1"/>
  <c r="DF10" i="3"/>
  <c r="DG10" i="3"/>
  <c r="DH10" i="3"/>
  <c r="DI10" i="3"/>
  <c r="DF67" i="3"/>
  <c r="DJ67" i="3" s="1"/>
  <c r="DG67" i="3"/>
  <c r="DH67" i="3"/>
  <c r="DI67" i="3"/>
  <c r="CY469" i="1"/>
  <c r="X469" i="1" s="1"/>
  <c r="AZ1613" i="6" s="1"/>
  <c r="L1611" i="6" s="1"/>
  <c r="CZ469" i="1"/>
  <c r="Y469" i="1" s="1"/>
  <c r="BA1613" i="6" s="1"/>
  <c r="L1612" i="6" s="1"/>
  <c r="Q430" i="1"/>
  <c r="DF415" i="3"/>
  <c r="DG415" i="3"/>
  <c r="DH415" i="3"/>
  <c r="DI415" i="3"/>
  <c r="GM159" i="1"/>
  <c r="GN159" i="1" s="1"/>
  <c r="DH233" i="3"/>
  <c r="DI233" i="3"/>
  <c r="DF233" i="3"/>
  <c r="DJ233" i="3" s="1"/>
  <c r="DG233" i="3"/>
  <c r="GM154" i="1"/>
  <c r="GN154" i="1" s="1"/>
  <c r="DF300" i="3"/>
  <c r="DG300" i="3"/>
  <c r="DH300" i="3"/>
  <c r="DI300" i="3"/>
  <c r="DJ300" i="3" s="1"/>
  <c r="GM275" i="1"/>
  <c r="GN275" i="1" s="1"/>
  <c r="GM202" i="1"/>
  <c r="GN202" i="1" s="1"/>
  <c r="DF456" i="3"/>
  <c r="DG456" i="3"/>
  <c r="DH456" i="3"/>
  <c r="DI456" i="3"/>
  <c r="DJ456" i="3" s="1"/>
  <c r="P372" i="1"/>
  <c r="Q372" i="1"/>
  <c r="R372" i="1"/>
  <c r="S372" i="1"/>
  <c r="T372" i="1"/>
  <c r="U272" i="1"/>
  <c r="DH545" i="3"/>
  <c r="DF545" i="3"/>
  <c r="DG545" i="3"/>
  <c r="DJ545" i="3" s="1"/>
  <c r="DI545" i="3"/>
  <c r="BB358" i="1"/>
  <c r="F408" i="1"/>
  <c r="AU518" i="1"/>
  <c r="CD505" i="1"/>
  <c r="GM392" i="1"/>
  <c r="GN392" i="1" s="1"/>
  <c r="CI319" i="1"/>
  <c r="AZ326" i="1"/>
  <c r="DF368" i="3"/>
  <c r="DJ368" i="3" s="1"/>
  <c r="DG368" i="3"/>
  <c r="DH368" i="3"/>
  <c r="DI368" i="3"/>
  <c r="Q626" i="1"/>
  <c r="F642" i="1"/>
  <c r="BB704" i="1"/>
  <c r="F746" i="1"/>
  <c r="AQ704" i="1"/>
  <c r="F743" i="1"/>
  <c r="CF704" i="1"/>
  <c r="AW733" i="1"/>
  <c r="DJ286" i="3"/>
  <c r="S276" i="1"/>
  <c r="CP276" i="1" s="1"/>
  <c r="O276" i="1" s="1"/>
  <c r="AI232" i="1"/>
  <c r="DF462" i="3"/>
  <c r="DG462" i="3"/>
  <c r="DJ462" i="3" s="1"/>
  <c r="DH462" i="3"/>
  <c r="DI462" i="3"/>
  <c r="DJ250" i="3"/>
  <c r="S230" i="1"/>
  <c r="DF537" i="3"/>
  <c r="DJ537" i="3" s="1"/>
  <c r="DI537" i="3"/>
  <c r="DH537" i="3"/>
  <c r="DG537" i="3"/>
  <c r="DG412" i="3"/>
  <c r="DF412" i="3"/>
  <c r="DH412" i="3"/>
  <c r="DI412" i="3"/>
  <c r="CY373" i="1"/>
  <c r="X373" i="1" s="1"/>
  <c r="CZ373" i="1"/>
  <c r="Y373" i="1" s="1"/>
  <c r="AQ662" i="1"/>
  <c r="F682" i="1"/>
  <c r="DF271" i="3"/>
  <c r="DG271" i="3"/>
  <c r="DH271" i="3"/>
  <c r="DI271" i="3"/>
  <c r="DJ346" i="3"/>
  <c r="S360" i="1"/>
  <c r="DF11" i="3"/>
  <c r="DJ11" i="3" s="1"/>
  <c r="DG11" i="3"/>
  <c r="DH11" i="3"/>
  <c r="DI11" i="3"/>
  <c r="DF21" i="3"/>
  <c r="DG21" i="3"/>
  <c r="DH21" i="3"/>
  <c r="DI21" i="3"/>
  <c r="CJ662" i="1"/>
  <c r="BA672" i="1"/>
  <c r="DF149" i="3"/>
  <c r="P186" i="1" s="1"/>
  <c r="DG149" i="3"/>
  <c r="DH149" i="3"/>
  <c r="R186" i="1" s="1"/>
  <c r="DI149" i="3"/>
  <c r="AI287" i="1"/>
  <c r="R200" i="1"/>
  <c r="AI326" i="1"/>
  <c r="Q225" i="1"/>
  <c r="DF458" i="3"/>
  <c r="DG458" i="3"/>
  <c r="DJ458" i="3" s="1"/>
  <c r="DH458" i="3"/>
  <c r="DI458" i="3"/>
  <c r="DI275" i="3"/>
  <c r="DF275" i="3"/>
  <c r="DG275" i="3"/>
  <c r="DJ275" i="3" s="1"/>
  <c r="DH275" i="3"/>
  <c r="Q116" i="1"/>
  <c r="Q162" i="1"/>
  <c r="DJ258" i="3"/>
  <c r="S267" i="1"/>
  <c r="DF494" i="3"/>
  <c r="P508" i="1" s="1"/>
  <c r="DG494" i="3"/>
  <c r="Q508" i="1" s="1"/>
  <c r="DH494" i="3"/>
  <c r="DI494" i="3"/>
  <c r="S508" i="1" s="1"/>
  <c r="DJ509" i="3"/>
  <c r="S511" i="1"/>
  <c r="CP511" i="1" s="1"/>
  <c r="O511" i="1" s="1"/>
  <c r="U377" i="1"/>
  <c r="G1299" i="6" s="1"/>
  <c r="P388" i="1"/>
  <c r="CY362" i="1"/>
  <c r="X362" i="1" s="1"/>
  <c r="CZ362" i="1"/>
  <c r="Y362" i="1" s="1"/>
  <c r="BA1151" i="6" s="1"/>
  <c r="L1150" i="6" s="1"/>
  <c r="DF59" i="3"/>
  <c r="DG59" i="3"/>
  <c r="DH59" i="3"/>
  <c r="DI59" i="3"/>
  <c r="DJ59" i="3" s="1"/>
  <c r="DF460" i="3"/>
  <c r="DG460" i="3"/>
  <c r="DH460" i="3"/>
  <c r="DI460" i="3"/>
  <c r="P430" i="1"/>
  <c r="DI23" i="3"/>
  <c r="DJ23" i="3" s="1"/>
  <c r="DF23" i="3"/>
  <c r="DG23" i="3"/>
  <c r="DH23" i="3"/>
  <c r="AH232" i="1"/>
  <c r="DF424" i="3"/>
  <c r="P382" i="1" s="1"/>
  <c r="DG424" i="3"/>
  <c r="Q382" i="1" s="1"/>
  <c r="DH424" i="3"/>
  <c r="R382" i="1" s="1"/>
  <c r="DI424" i="3"/>
  <c r="V37" i="1"/>
  <c r="BB264" i="1"/>
  <c r="F300" i="1"/>
  <c r="BY264" i="1"/>
  <c r="AP287" i="1"/>
  <c r="CI287" i="1"/>
  <c r="DF272" i="3"/>
  <c r="DG272" i="3"/>
  <c r="DJ272" i="3" s="1"/>
  <c r="DH272" i="3"/>
  <c r="DI272" i="3"/>
  <c r="DF464" i="3"/>
  <c r="DJ464" i="3" s="1"/>
  <c r="DG464" i="3"/>
  <c r="DH464" i="3"/>
  <c r="DI464" i="3"/>
  <c r="W372" i="1"/>
  <c r="DF541" i="3"/>
  <c r="DI541" i="3"/>
  <c r="DG541" i="3"/>
  <c r="DH541" i="3"/>
  <c r="DI435" i="3"/>
  <c r="DJ435" i="3" s="1"/>
  <c r="DF435" i="3"/>
  <c r="DG435" i="3"/>
  <c r="DH435" i="3"/>
  <c r="F457" i="1"/>
  <c r="G1580" i="6" s="1"/>
  <c r="DF364" i="3"/>
  <c r="DG364" i="3"/>
  <c r="DJ364" i="3" s="1"/>
  <c r="DH364" i="3"/>
  <c r="DI364" i="3"/>
  <c r="F540" i="1"/>
  <c r="G1817" i="6" s="1"/>
  <c r="U505" i="1"/>
  <c r="S385" i="1"/>
  <c r="CI626" i="1"/>
  <c r="AZ630" i="1"/>
  <c r="GM730" i="1"/>
  <c r="GN730" i="1" s="1"/>
  <c r="P212" i="1"/>
  <c r="DJ178" i="3"/>
  <c r="DF3" i="3"/>
  <c r="DG3" i="3"/>
  <c r="DH3" i="3"/>
  <c r="DI3" i="3"/>
  <c r="DJ3" i="3" s="1"/>
  <c r="CP270" i="1"/>
  <c r="O270" i="1" s="1"/>
  <c r="AU626" i="1"/>
  <c r="F649" i="1"/>
  <c r="DF126" i="3"/>
  <c r="P174" i="1" s="1"/>
  <c r="DG126" i="3"/>
  <c r="DH126" i="3"/>
  <c r="DI126" i="3"/>
  <c r="DF411" i="3"/>
  <c r="DG411" i="3"/>
  <c r="DH411" i="3"/>
  <c r="DI411" i="3"/>
  <c r="DJ411" i="3" s="1"/>
  <c r="V114" i="1"/>
  <c r="G235" i="6" s="1"/>
  <c r="Q200" i="1"/>
  <c r="DJ99" i="3"/>
  <c r="P225" i="1"/>
  <c r="CP225" i="1" s="1"/>
  <c r="O225" i="1" s="1"/>
  <c r="DF280" i="3"/>
  <c r="P273" i="1" s="1"/>
  <c r="DG280" i="3"/>
  <c r="DH280" i="3"/>
  <c r="R273" i="1" s="1"/>
  <c r="DI280" i="3"/>
  <c r="P162" i="1"/>
  <c r="DF205" i="3"/>
  <c r="DI205" i="3"/>
  <c r="DG205" i="3"/>
  <c r="DJ205" i="3" s="1"/>
  <c r="DH205" i="3"/>
  <c r="DJ476" i="3"/>
  <c r="S432" i="1"/>
  <c r="DG230" i="3"/>
  <c r="DI230" i="3"/>
  <c r="DF230" i="3"/>
  <c r="DH230" i="3"/>
  <c r="DJ451" i="3"/>
  <c r="Q367" i="1"/>
  <c r="DF374" i="3"/>
  <c r="DG374" i="3"/>
  <c r="Q368" i="1" s="1"/>
  <c r="DH374" i="3"/>
  <c r="DI374" i="3"/>
  <c r="DF422" i="3"/>
  <c r="P381" i="1" s="1"/>
  <c r="DG422" i="3"/>
  <c r="DH422" i="3"/>
  <c r="DI422" i="3"/>
  <c r="DJ486" i="3"/>
  <c r="Q469" i="1"/>
  <c r="DJ447" i="3"/>
  <c r="DF543" i="3"/>
  <c r="DG543" i="3"/>
  <c r="DJ543" i="3" s="1"/>
  <c r="DH543" i="3"/>
  <c r="DI543" i="3"/>
  <c r="DF48" i="3"/>
  <c r="DG48" i="3"/>
  <c r="DH48" i="3"/>
  <c r="R114" i="1" s="1"/>
  <c r="DI48" i="3"/>
  <c r="S37" i="1"/>
  <c r="AQ43" i="1"/>
  <c r="BZ26" i="1"/>
  <c r="U384" i="1"/>
  <c r="G1371" i="6" s="1"/>
  <c r="CY153" i="1"/>
  <c r="X153" i="1" s="1"/>
  <c r="CZ153" i="1"/>
  <c r="Y153" i="1" s="1"/>
  <c r="BY26" i="1"/>
  <c r="CI43" i="1"/>
  <c r="AP43" i="1"/>
  <c r="DH234" i="3"/>
  <c r="DF234" i="3"/>
  <c r="DJ234" i="3" s="1"/>
  <c r="DG234" i="3"/>
  <c r="DI234" i="3"/>
  <c r="CY160" i="1"/>
  <c r="X160" i="1" s="1"/>
  <c r="CZ160" i="1"/>
  <c r="Y160" i="1" s="1"/>
  <c r="CD264" i="1"/>
  <c r="AU287" i="1"/>
  <c r="DI390" i="3"/>
  <c r="DH390" i="3"/>
  <c r="DF390" i="3"/>
  <c r="DG390" i="3"/>
  <c r="T271" i="1"/>
  <c r="DF277" i="3"/>
  <c r="DJ277" i="3" s="1"/>
  <c r="DG277" i="3"/>
  <c r="DH277" i="3"/>
  <c r="DI277" i="3"/>
  <c r="DF549" i="3"/>
  <c r="DJ549" i="3" s="1"/>
  <c r="DG549" i="3"/>
  <c r="DH549" i="3"/>
  <c r="DI549" i="3"/>
  <c r="GX380" i="1"/>
  <c r="CP386" i="1"/>
  <c r="O386" i="1" s="1"/>
  <c r="GM386" i="1" s="1"/>
  <c r="GN386" i="1" s="1"/>
  <c r="F405" i="1"/>
  <c r="AQ358" i="1"/>
  <c r="T387" i="1"/>
  <c r="AP319" i="1"/>
  <c r="F335" i="1"/>
  <c r="U363" i="1"/>
  <c r="G1155" i="6" s="1"/>
  <c r="S387" i="1"/>
  <c r="F104" i="1"/>
  <c r="W75" i="1"/>
  <c r="CB662" i="1"/>
  <c r="AS672" i="1"/>
  <c r="F458" i="1"/>
  <c r="W427" i="1"/>
  <c r="DF539" i="3"/>
  <c r="DJ539" i="3" s="1"/>
  <c r="DG539" i="3"/>
  <c r="DH539" i="3"/>
  <c r="DI539" i="3"/>
  <c r="DH120" i="3"/>
  <c r="R172" i="1" s="1"/>
  <c r="DF120" i="3"/>
  <c r="P172" i="1" s="1"/>
  <c r="DG120" i="3"/>
  <c r="DI120" i="3"/>
  <c r="S172" i="1" s="1"/>
  <c r="CY204" i="1"/>
  <c r="X204" i="1" s="1"/>
  <c r="GM204" i="1" s="1"/>
  <c r="GN204" i="1" s="1"/>
  <c r="CZ204" i="1"/>
  <c r="Y204" i="1" s="1"/>
  <c r="DF30" i="3"/>
  <c r="DG30" i="3"/>
  <c r="DH30" i="3"/>
  <c r="DI30" i="3"/>
  <c r="CC264" i="1"/>
  <c r="AT287" i="1"/>
  <c r="BZ550" i="1"/>
  <c r="CG558" i="1"/>
  <c r="AQ558" i="1"/>
  <c r="DH198" i="3"/>
  <c r="DF198" i="3"/>
  <c r="P211" i="1" s="1"/>
  <c r="DG198" i="3"/>
  <c r="DJ198" i="3" s="1"/>
  <c r="DI198" i="3"/>
  <c r="S211" i="1" s="1"/>
  <c r="R37" i="1"/>
  <c r="BC264" i="1"/>
  <c r="F303" i="1"/>
  <c r="AG590" i="1"/>
  <c r="T594" i="1"/>
  <c r="R198" i="1"/>
  <c r="DF1" i="3"/>
  <c r="DG1" i="3"/>
  <c r="DH1" i="3"/>
  <c r="DI1" i="3"/>
  <c r="DI61" i="3"/>
  <c r="DG61" i="3"/>
  <c r="DJ61" i="3" s="1"/>
  <c r="DH61" i="3"/>
  <c r="DF61" i="3"/>
  <c r="P200" i="1"/>
  <c r="R78" i="1"/>
  <c r="U273" i="1"/>
  <c r="G862" i="6" s="1"/>
  <c r="DF235" i="3"/>
  <c r="P227" i="1" s="1"/>
  <c r="DG235" i="3"/>
  <c r="Q227" i="1" s="1"/>
  <c r="DI235" i="3"/>
  <c r="DH235" i="3"/>
  <c r="R227" i="1" s="1"/>
  <c r="DJ241" i="3"/>
  <c r="S228" i="1"/>
  <c r="DJ97" i="3"/>
  <c r="S162" i="1"/>
  <c r="Q267" i="1"/>
  <c r="DJ488" i="3"/>
  <c r="DF459" i="3"/>
  <c r="DH459" i="3"/>
  <c r="DG459" i="3"/>
  <c r="DI459" i="3"/>
  <c r="DF388" i="3"/>
  <c r="DG388" i="3"/>
  <c r="DH388" i="3"/>
  <c r="DI388" i="3"/>
  <c r="DF228" i="3"/>
  <c r="P226" i="1" s="1"/>
  <c r="DG228" i="3"/>
  <c r="DH228" i="3"/>
  <c r="DI228" i="3"/>
  <c r="P367" i="1"/>
  <c r="DJ355" i="3"/>
  <c r="DF62" i="3"/>
  <c r="DI62" i="3"/>
  <c r="DG62" i="3"/>
  <c r="DH62" i="3"/>
  <c r="CP469" i="1"/>
  <c r="O469" i="1" s="1"/>
  <c r="BC26" i="1"/>
  <c r="F59" i="1"/>
  <c r="BC763" i="1"/>
  <c r="DF52" i="3"/>
  <c r="DG52" i="3"/>
  <c r="DH52" i="3"/>
  <c r="DI52" i="3"/>
  <c r="DF32" i="3"/>
  <c r="DJ32" i="3" s="1"/>
  <c r="DG32" i="3"/>
  <c r="DH32" i="3"/>
  <c r="DI32" i="3"/>
  <c r="DF551" i="3"/>
  <c r="DG551" i="3"/>
  <c r="DH551" i="3"/>
  <c r="DI551" i="3"/>
  <c r="DJ551" i="3" s="1"/>
  <c r="T37" i="1"/>
  <c r="AG43" i="1" s="1"/>
  <c r="F102" i="1"/>
  <c r="G224" i="6" s="1"/>
  <c r="U75" i="1"/>
  <c r="DJ495" i="3"/>
  <c r="U279" i="1"/>
  <c r="G925" i="6" s="1"/>
  <c r="DG394" i="3"/>
  <c r="DI394" i="3"/>
  <c r="DF394" i="3"/>
  <c r="DJ394" i="3" s="1"/>
  <c r="DH394" i="3"/>
  <c r="CY217" i="1"/>
  <c r="X217" i="1" s="1"/>
  <c r="GM217" i="1" s="1"/>
  <c r="GN217" i="1" s="1"/>
  <c r="CZ217" i="1"/>
  <c r="Y217" i="1" s="1"/>
  <c r="DF267" i="3"/>
  <c r="DG267" i="3"/>
  <c r="DH267" i="3"/>
  <c r="DI267" i="3"/>
  <c r="DJ267" i="3" s="1"/>
  <c r="GX385" i="1"/>
  <c r="DF439" i="3"/>
  <c r="DG439" i="3"/>
  <c r="DJ439" i="3" s="1"/>
  <c r="DH439" i="3"/>
  <c r="DI439" i="3"/>
  <c r="AU319" i="1"/>
  <c r="F345" i="1"/>
  <c r="CJ395" i="1"/>
  <c r="AG550" i="1"/>
  <c r="T558" i="1"/>
  <c r="AP558" i="1"/>
  <c r="BY550" i="1"/>
  <c r="CI558" i="1"/>
  <c r="CJ319" i="1"/>
  <c r="BA326" i="1"/>
  <c r="R365" i="1"/>
  <c r="CP365" i="1" s="1"/>
  <c r="O365" i="1" s="1"/>
  <c r="U365" i="1"/>
  <c r="W365" i="1"/>
  <c r="F613" i="1"/>
  <c r="AU590" i="1"/>
  <c r="AZ395" i="1"/>
  <c r="CI358" i="1"/>
  <c r="GM664" i="1"/>
  <c r="AB672" i="1"/>
  <c r="DF534" i="3"/>
  <c r="DG534" i="3"/>
  <c r="DH534" i="3"/>
  <c r="DI534" i="3"/>
  <c r="AI704" i="1"/>
  <c r="V733" i="1"/>
  <c r="AD704" i="1"/>
  <c r="Q733" i="1"/>
  <c r="AG662" i="1"/>
  <c r="T672" i="1"/>
  <c r="Q173" i="1"/>
  <c r="DF438" i="3"/>
  <c r="DG438" i="3"/>
  <c r="DH438" i="3"/>
  <c r="DI438" i="3"/>
  <c r="CY552" i="1"/>
  <c r="X552" i="1" s="1"/>
  <c r="AZ1836" i="6" s="1"/>
  <c r="CZ552" i="1"/>
  <c r="Y552" i="1" s="1"/>
  <c r="BA1836" i="6" s="1"/>
  <c r="DF273" i="3"/>
  <c r="DG273" i="3"/>
  <c r="DH273" i="3"/>
  <c r="DI273" i="3"/>
  <c r="DF260" i="3"/>
  <c r="DH260" i="3"/>
  <c r="R267" i="1" s="1"/>
  <c r="DG260" i="3"/>
  <c r="DJ260" i="3" s="1"/>
  <c r="DI260" i="3"/>
  <c r="DF24" i="3"/>
  <c r="DG24" i="3"/>
  <c r="DH24" i="3"/>
  <c r="DI24" i="3"/>
  <c r="DJ24" i="3" s="1"/>
  <c r="DF50" i="3"/>
  <c r="DG50" i="3"/>
  <c r="DJ50" i="3" s="1"/>
  <c r="DH50" i="3"/>
  <c r="DI50" i="3"/>
  <c r="DH27" i="3"/>
  <c r="DI27" i="3"/>
  <c r="DF27" i="3"/>
  <c r="DG27" i="3"/>
  <c r="DF28" i="3"/>
  <c r="DG28" i="3"/>
  <c r="DH28" i="3"/>
  <c r="DI28" i="3"/>
  <c r="DF6" i="3"/>
  <c r="DG6" i="3"/>
  <c r="DH6" i="3"/>
  <c r="DI6" i="3"/>
  <c r="Q77" i="1"/>
  <c r="DJ200" i="3"/>
  <c r="S212" i="1"/>
  <c r="DJ100" i="3"/>
  <c r="S163" i="1"/>
  <c r="DF7" i="3"/>
  <c r="DG7" i="3"/>
  <c r="DH7" i="3"/>
  <c r="DI7" i="3"/>
  <c r="DI49" i="3"/>
  <c r="DJ49" i="3" s="1"/>
  <c r="DF49" i="3"/>
  <c r="DG49" i="3"/>
  <c r="DH49" i="3"/>
  <c r="DF357" i="3"/>
  <c r="DG357" i="3"/>
  <c r="DH357" i="3"/>
  <c r="DI357" i="3"/>
  <c r="DJ244" i="3"/>
  <c r="Q78" i="1"/>
  <c r="DJ223" i="3"/>
  <c r="S224" i="1"/>
  <c r="DJ290" i="3"/>
  <c r="S277" i="1"/>
  <c r="R228" i="1"/>
  <c r="DJ150" i="3"/>
  <c r="P267" i="1"/>
  <c r="DJ497" i="3"/>
  <c r="S509" i="1"/>
  <c r="DJ245" i="3"/>
  <c r="DF201" i="3"/>
  <c r="DG201" i="3"/>
  <c r="DH201" i="3"/>
  <c r="DI201" i="3"/>
  <c r="DF480" i="3"/>
  <c r="P468" i="1" s="1"/>
  <c r="DH480" i="3"/>
  <c r="R468" i="1" s="1"/>
  <c r="AE473" i="1" s="1"/>
  <c r="DI480" i="3"/>
  <c r="DG480" i="3"/>
  <c r="Q468" i="1" s="1"/>
  <c r="DJ428" i="3"/>
  <c r="S383" i="1"/>
  <c r="DJ423" i="3"/>
  <c r="DJ262" i="3"/>
  <c r="S268" i="1"/>
  <c r="DF66" i="3"/>
  <c r="DJ66" i="3" s="1"/>
  <c r="DG66" i="3"/>
  <c r="DI66" i="3"/>
  <c r="DH66" i="3"/>
  <c r="DF395" i="3"/>
  <c r="P374" i="1" s="1"/>
  <c r="DG395" i="3"/>
  <c r="Q374" i="1" s="1"/>
  <c r="DH395" i="3"/>
  <c r="R374" i="1" s="1"/>
  <c r="DI395" i="3"/>
  <c r="DJ479" i="3"/>
  <c r="DJ427" i="3"/>
  <c r="DJ482" i="3"/>
  <c r="F131" i="1"/>
  <c r="BB112" i="1"/>
  <c r="BB763" i="1"/>
  <c r="DF231" i="3"/>
  <c r="DG231" i="3"/>
  <c r="DI231" i="3"/>
  <c r="DH231" i="3"/>
  <c r="CP183" i="1"/>
  <c r="O183" i="1" s="1"/>
  <c r="GM183" i="1" s="1"/>
  <c r="GN183" i="1" s="1"/>
  <c r="R280" i="1"/>
  <c r="BD319" i="1"/>
  <c r="F351" i="1"/>
  <c r="T270" i="1"/>
  <c r="AG287" i="1" s="1"/>
  <c r="DG269" i="3"/>
  <c r="DH269" i="3"/>
  <c r="DI269" i="3"/>
  <c r="DJ269" i="3" s="1"/>
  <c r="DF269" i="3"/>
  <c r="V386" i="1"/>
  <c r="DH434" i="3"/>
  <c r="DI434" i="3"/>
  <c r="DJ434" i="3" s="1"/>
  <c r="DF434" i="3"/>
  <c r="DG434" i="3"/>
  <c r="AQ150" i="1"/>
  <c r="F242" i="1"/>
  <c r="P366" i="1"/>
  <c r="R366" i="1"/>
  <c r="CY366" i="1" s="1"/>
  <c r="X366" i="1" s="1"/>
  <c r="AX473" i="1"/>
  <c r="CG466" i="1"/>
  <c r="AX594" i="1"/>
  <c r="CG590" i="1"/>
  <c r="BZ427" i="1"/>
  <c r="AQ434" i="1"/>
  <c r="CG434" i="1"/>
  <c r="Q364" i="1"/>
  <c r="R364" i="1"/>
  <c r="S364" i="1"/>
  <c r="W364" i="1"/>
  <c r="AJ395" i="1" s="1"/>
  <c r="BD590" i="1"/>
  <c r="F619" i="1"/>
  <c r="AT466" i="1"/>
  <c r="F491" i="1"/>
  <c r="U427" i="1"/>
  <c r="F456" i="1"/>
  <c r="G1579" i="6" s="1"/>
  <c r="DF538" i="3"/>
  <c r="DJ538" i="3" s="1"/>
  <c r="DG538" i="3"/>
  <c r="DH538" i="3"/>
  <c r="DI538" i="3"/>
  <c r="W704" i="1"/>
  <c r="F757" i="1"/>
  <c r="R229" i="1"/>
  <c r="R512" i="1"/>
  <c r="U733" i="1"/>
  <c r="AH704" i="1"/>
  <c r="DF293" i="3"/>
  <c r="P277" i="1" s="1"/>
  <c r="DH293" i="3"/>
  <c r="DG293" i="3"/>
  <c r="DJ293" i="3" s="1"/>
  <c r="DI293" i="3"/>
  <c r="CY193" i="1"/>
  <c r="X193" i="1" s="1"/>
  <c r="GM193" i="1" s="1"/>
  <c r="GN193" i="1" s="1"/>
  <c r="CZ193" i="1"/>
  <c r="Y193" i="1" s="1"/>
  <c r="DJ401" i="3"/>
  <c r="DJ531" i="3"/>
  <c r="P552" i="1"/>
  <c r="DH278" i="3"/>
  <c r="DF278" i="3"/>
  <c r="DJ278" i="3" s="1"/>
  <c r="DG278" i="3"/>
  <c r="DI278" i="3"/>
  <c r="BC150" i="1"/>
  <c r="F248" i="1"/>
  <c r="CJ590" i="1"/>
  <c r="BA594" i="1"/>
  <c r="BA466" i="1"/>
  <c r="F493" i="1"/>
  <c r="DJ147" i="3"/>
  <c r="S186" i="1"/>
  <c r="DF338" i="3"/>
  <c r="P324" i="1" s="1"/>
  <c r="DG338" i="3"/>
  <c r="DJ338" i="3" s="1"/>
  <c r="DH338" i="3"/>
  <c r="R324" i="1" s="1"/>
  <c r="DI338" i="3"/>
  <c r="S324" i="1" s="1"/>
  <c r="DI65" i="3"/>
  <c r="DG65" i="3"/>
  <c r="DF65" i="3"/>
  <c r="DJ65" i="3" s="1"/>
  <c r="DH65" i="3"/>
  <c r="DF71" i="3"/>
  <c r="P116" i="1" s="1"/>
  <c r="DG71" i="3"/>
  <c r="DH71" i="3"/>
  <c r="R116" i="1" s="1"/>
  <c r="DI71" i="3"/>
  <c r="S116" i="1" s="1"/>
  <c r="DJ196" i="3"/>
  <c r="R212" i="1"/>
  <c r="R163" i="1"/>
  <c r="DJ122" i="3"/>
  <c r="S173" i="1"/>
  <c r="P78" i="1"/>
  <c r="R224" i="1"/>
  <c r="R277" i="1"/>
  <c r="Q228" i="1"/>
  <c r="R187" i="1"/>
  <c r="U473" i="1"/>
  <c r="AH466" i="1"/>
  <c r="R383" i="1"/>
  <c r="R268" i="1"/>
  <c r="DF387" i="3"/>
  <c r="DG387" i="3"/>
  <c r="DJ387" i="3" s="1"/>
  <c r="DH387" i="3"/>
  <c r="DI387" i="3"/>
  <c r="DF268" i="3"/>
  <c r="DG268" i="3"/>
  <c r="DH268" i="3"/>
  <c r="DI268" i="3"/>
  <c r="DJ268" i="3" s="1"/>
  <c r="V390" i="1"/>
  <c r="G1434" i="6" s="1"/>
  <c r="DF56" i="3"/>
  <c r="DJ56" i="3" s="1"/>
  <c r="DG56" i="3"/>
  <c r="DH56" i="3"/>
  <c r="DI56" i="3"/>
  <c r="AX80" i="1"/>
  <c r="GX37" i="1"/>
  <c r="CJ43" i="1" s="1"/>
  <c r="GM205" i="1"/>
  <c r="GN205" i="1" s="1"/>
  <c r="AT43" i="1"/>
  <c r="CC26" i="1"/>
  <c r="CY183" i="1"/>
  <c r="X183" i="1" s="1"/>
  <c r="CZ183" i="1"/>
  <c r="Y183" i="1" s="1"/>
  <c r="DI301" i="3"/>
  <c r="DJ301" i="3" s="1"/>
  <c r="DF301" i="3"/>
  <c r="DG301" i="3"/>
  <c r="DH301" i="3"/>
  <c r="BB319" i="1"/>
  <c r="F339" i="1"/>
  <c r="DF391" i="3"/>
  <c r="DG391" i="3"/>
  <c r="DJ391" i="3" s="1"/>
  <c r="DH391" i="3"/>
  <c r="DI391" i="3"/>
  <c r="U37" i="1"/>
  <c r="S271" i="1"/>
  <c r="CP271" i="1" s="1"/>
  <c r="O271" i="1" s="1"/>
  <c r="R272" i="1"/>
  <c r="CY272" i="1" s="1"/>
  <c r="X272" i="1" s="1"/>
  <c r="DF437" i="3"/>
  <c r="DH437" i="3"/>
  <c r="DI437" i="3"/>
  <c r="DG437" i="3"/>
  <c r="AU395" i="1"/>
  <c r="CD358" i="1"/>
  <c r="AZ473" i="1"/>
  <c r="CI466" i="1"/>
  <c r="U387" i="1"/>
  <c r="GX372" i="1"/>
  <c r="CI434" i="1"/>
  <c r="X630" i="1"/>
  <c r="AK626" i="1"/>
  <c r="DF359" i="3"/>
  <c r="DG359" i="3"/>
  <c r="DI359" i="3"/>
  <c r="DJ359" i="3" s="1"/>
  <c r="DH359" i="3"/>
  <c r="W385" i="1"/>
  <c r="F404" i="1"/>
  <c r="AP358" i="1"/>
  <c r="BC704" i="1"/>
  <c r="F749" i="1"/>
  <c r="F737" i="1"/>
  <c r="AO704" i="1"/>
  <c r="V553" i="1"/>
  <c r="AX704" i="1"/>
  <c r="F740" i="1"/>
  <c r="AE704" i="1"/>
  <c r="R733" i="1"/>
  <c r="DF79" i="3"/>
  <c r="P152" i="1" s="1"/>
  <c r="DG79" i="3"/>
  <c r="DJ79" i="3" s="1"/>
  <c r="DH79" i="3"/>
  <c r="R152" i="1" s="1"/>
  <c r="DI79" i="3"/>
  <c r="S152" i="1" s="1"/>
  <c r="AU75" i="1"/>
  <c r="F99" i="1"/>
  <c r="R508" i="1"/>
  <c r="F654" i="1"/>
  <c r="W626" i="1"/>
  <c r="DF16" i="3"/>
  <c r="P32" i="1" s="1"/>
  <c r="DG16" i="3"/>
  <c r="Q32" i="1" s="1"/>
  <c r="DH16" i="3"/>
  <c r="R32" i="1" s="1"/>
  <c r="DI16" i="3"/>
  <c r="DJ16" i="3" s="1"/>
  <c r="P514" i="1"/>
  <c r="DF533" i="3"/>
  <c r="DG533" i="3"/>
  <c r="DH533" i="3"/>
  <c r="DI533" i="3"/>
  <c r="DJ533" i="3" s="1"/>
  <c r="DJ42" i="3"/>
  <c r="R211" i="1"/>
  <c r="Q212" i="1"/>
  <c r="Q163" i="1"/>
  <c r="R173" i="1"/>
  <c r="DJ253" i="3"/>
  <c r="DJ246" i="3"/>
  <c r="S229" i="1"/>
  <c r="CY225" i="1"/>
  <c r="X225" i="1" s="1"/>
  <c r="AZ668" i="6" s="1"/>
  <c r="L666" i="6" s="1"/>
  <c r="CZ225" i="1"/>
  <c r="Y225" i="1" s="1"/>
  <c r="BA668" i="6" s="1"/>
  <c r="L667" i="6" s="1"/>
  <c r="P228" i="1"/>
  <c r="DG296" i="3"/>
  <c r="DH296" i="3"/>
  <c r="R278" i="1" s="1"/>
  <c r="DI296" i="3"/>
  <c r="S278" i="1" s="1"/>
  <c r="DF296" i="3"/>
  <c r="P278" i="1" s="1"/>
  <c r="DF329" i="3"/>
  <c r="P323" i="1" s="1"/>
  <c r="DH329" i="3"/>
  <c r="R323" i="1" s="1"/>
  <c r="DI329" i="3"/>
  <c r="S323" i="1" s="1"/>
  <c r="DG329" i="3"/>
  <c r="DJ329" i="3" s="1"/>
  <c r="Q383" i="1"/>
  <c r="U390" i="1"/>
  <c r="G1428" i="6" s="1"/>
  <c r="DF377" i="3"/>
  <c r="DG377" i="3"/>
  <c r="DH377" i="3"/>
  <c r="DI377" i="3"/>
  <c r="Q268" i="1"/>
  <c r="DJ472" i="3"/>
  <c r="DF58" i="3"/>
  <c r="DG58" i="3"/>
  <c r="DH58" i="3"/>
  <c r="DI58" i="3"/>
  <c r="DF490" i="3"/>
  <c r="P507" i="1" s="1"/>
  <c r="DG490" i="3"/>
  <c r="DH490" i="3"/>
  <c r="R507" i="1" s="1"/>
  <c r="DI490" i="3"/>
  <c r="S507" i="1" s="1"/>
  <c r="BD26" i="1"/>
  <c r="F68" i="1"/>
  <c r="BD763" i="1"/>
  <c r="DF55" i="3"/>
  <c r="DJ55" i="3" s="1"/>
  <c r="DG55" i="3"/>
  <c r="DH55" i="3"/>
  <c r="DI55" i="3"/>
  <c r="DJ516" i="3"/>
  <c r="S512" i="1"/>
  <c r="Q38" i="1"/>
  <c r="CP38" i="1" s="1"/>
  <c r="O38" i="1" s="1"/>
  <c r="R38" i="1"/>
  <c r="CY38" i="1" s="1"/>
  <c r="X38" i="1" s="1"/>
  <c r="V38" i="1"/>
  <c r="W38" i="1"/>
  <c r="DF29" i="3"/>
  <c r="DG29" i="3"/>
  <c r="DH29" i="3"/>
  <c r="DI29" i="3"/>
  <c r="CG112" i="1"/>
  <c r="AX118" i="1"/>
  <c r="F90" i="1"/>
  <c r="AQ75" i="1"/>
  <c r="BD150" i="1"/>
  <c r="F257" i="1"/>
  <c r="GM206" i="1"/>
  <c r="GN206" i="1" s="1"/>
  <c r="DH416" i="3"/>
  <c r="DI416" i="3"/>
  <c r="DG416" i="3"/>
  <c r="DF416" i="3"/>
  <c r="W280" i="1"/>
  <c r="V384" i="1"/>
  <c r="G1377" i="6" s="1"/>
  <c r="U366" i="1"/>
  <c r="GM393" i="1"/>
  <c r="GN393" i="1" s="1"/>
  <c r="F443" i="1"/>
  <c r="AP427" i="1"/>
  <c r="F697" i="1"/>
  <c r="BD662" i="1"/>
  <c r="DI361" i="3"/>
  <c r="DJ361" i="3" s="1"/>
  <c r="DF361" i="3"/>
  <c r="DG361" i="3"/>
  <c r="DH361" i="3"/>
  <c r="W387" i="1"/>
  <c r="Y630" i="1"/>
  <c r="AL626" i="1"/>
  <c r="R387" i="1"/>
  <c r="CP387" i="1" s="1"/>
  <c r="O387" i="1" s="1"/>
  <c r="T366" i="1"/>
  <c r="AG395" i="1" s="1"/>
  <c r="AZ518" i="1"/>
  <c r="CI505" i="1"/>
  <c r="DI536" i="3"/>
  <c r="DF536" i="3"/>
  <c r="DG536" i="3"/>
  <c r="DJ536" i="3" s="1"/>
  <c r="DH536" i="3"/>
  <c r="F681" i="1"/>
  <c r="AP662" i="1"/>
  <c r="CP116" i="1" l="1"/>
  <c r="O116" i="1" s="1"/>
  <c r="L972" i="6"/>
  <c r="L970" i="6" s="1"/>
  <c r="L967" i="6" s="1"/>
  <c r="L1793" i="6"/>
  <c r="L1790" i="6" s="1"/>
  <c r="L2159" i="6"/>
  <c r="L2157" i="6" s="1"/>
  <c r="L2154" i="6" s="1"/>
  <c r="AI558" i="1"/>
  <c r="G1843" i="6"/>
  <c r="GM362" i="1"/>
  <c r="GN362" i="1" s="1"/>
  <c r="AZ1151" i="6"/>
  <c r="L1149" i="6" s="1"/>
  <c r="AH43" i="1"/>
  <c r="U43" i="1" s="1"/>
  <c r="G89" i="6"/>
  <c r="AN1876" i="6"/>
  <c r="AW1876" i="6"/>
  <c r="AH287" i="1"/>
  <c r="AN668" i="6"/>
  <c r="K668" i="6"/>
  <c r="I668" i="6" s="1"/>
  <c r="AX232" i="1"/>
  <c r="K1613" i="6"/>
  <c r="I1613" i="6" s="1"/>
  <c r="AN1613" i="6"/>
  <c r="AE434" i="1"/>
  <c r="R434" i="1" s="1"/>
  <c r="F135" i="1"/>
  <c r="AI43" i="1"/>
  <c r="G95" i="6"/>
  <c r="AN1295" i="6"/>
  <c r="K1295" i="6"/>
  <c r="I1295" i="6" s="1"/>
  <c r="AN1854" i="6"/>
  <c r="AW1854" i="6"/>
  <c r="L1834" i="6"/>
  <c r="L1835" i="6"/>
  <c r="AI594" i="1"/>
  <c r="G1920" i="6"/>
  <c r="L2228" i="6"/>
  <c r="L2226" i="6" s="1"/>
  <c r="L1458" i="6"/>
  <c r="L1456" i="6" s="1"/>
  <c r="L1453" i="6" s="1"/>
  <c r="F348" i="1"/>
  <c r="G1102" i="6" s="1"/>
  <c r="F127" i="1"/>
  <c r="CP513" i="1"/>
  <c r="O513" i="1" s="1"/>
  <c r="CP268" i="1"/>
  <c r="O268" i="1" s="1"/>
  <c r="CP185" i="1"/>
  <c r="O185" i="1" s="1"/>
  <c r="CP383" i="1"/>
  <c r="O383" i="1" s="1"/>
  <c r="F62" i="1"/>
  <c r="AQ505" i="1"/>
  <c r="CP228" i="1"/>
  <c r="O228" i="1" s="1"/>
  <c r="AH395" i="1"/>
  <c r="AH358" i="1" s="1"/>
  <c r="CP163" i="1"/>
  <c r="O163" i="1" s="1"/>
  <c r="AD473" i="1"/>
  <c r="GM225" i="1"/>
  <c r="GN225" i="1" s="1"/>
  <c r="CP173" i="1"/>
  <c r="O173" i="1" s="1"/>
  <c r="AU763" i="1"/>
  <c r="AU22" i="1" s="1"/>
  <c r="AI395" i="1"/>
  <c r="AI358" i="1" s="1"/>
  <c r="AH112" i="1"/>
  <c r="CP161" i="1"/>
  <c r="O161" i="1" s="1"/>
  <c r="CP510" i="1"/>
  <c r="O510" i="1" s="1"/>
  <c r="AE80" i="1"/>
  <c r="R80" i="1" s="1"/>
  <c r="F128" i="1"/>
  <c r="CP512" i="1"/>
  <c r="O512" i="1" s="1"/>
  <c r="CP200" i="1"/>
  <c r="O200" i="1" s="1"/>
  <c r="CY508" i="1"/>
  <c r="X508" i="1" s="1"/>
  <c r="AZ1682" i="6" s="1"/>
  <c r="L1680" i="6" s="1"/>
  <c r="CZ508" i="1"/>
  <c r="Y508" i="1" s="1"/>
  <c r="BA1682" i="6" s="1"/>
  <c r="L1681" i="6" s="1"/>
  <c r="CZ213" i="1"/>
  <c r="Y213" i="1" s="1"/>
  <c r="BA642" i="6" s="1"/>
  <c r="L641" i="6" s="1"/>
  <c r="CY213" i="1"/>
  <c r="X213" i="1" s="1"/>
  <c r="AZ642" i="6" s="1"/>
  <c r="L640" i="6" s="1"/>
  <c r="CY152" i="1"/>
  <c r="X152" i="1" s="1"/>
  <c r="AZ356" i="6" s="1"/>
  <c r="CZ152" i="1"/>
  <c r="Y152" i="1" s="1"/>
  <c r="BA356" i="6" s="1"/>
  <c r="AH264" i="1"/>
  <c r="U287" i="1"/>
  <c r="CZ39" i="1"/>
  <c r="Y39" i="1" s="1"/>
  <c r="BA129" i="6" s="1"/>
  <c r="L128" i="6" s="1"/>
  <c r="CY39" i="1"/>
  <c r="X39" i="1" s="1"/>
  <c r="AZ129" i="6" s="1"/>
  <c r="L127" i="6" s="1"/>
  <c r="T395" i="1"/>
  <c r="AG358" i="1"/>
  <c r="AJ264" i="1"/>
  <c r="W287" i="1"/>
  <c r="CY321" i="1"/>
  <c r="X321" i="1" s="1"/>
  <c r="AZ1013" i="6" s="1"/>
  <c r="CZ321" i="1"/>
  <c r="Y321" i="1" s="1"/>
  <c r="BA1013" i="6" s="1"/>
  <c r="L1012" i="6" s="1"/>
  <c r="AF326" i="1"/>
  <c r="GM271" i="1"/>
  <c r="GN271" i="1" s="1"/>
  <c r="AJ358" i="1"/>
  <c r="W395" i="1"/>
  <c r="CY187" i="1"/>
  <c r="X187" i="1" s="1"/>
  <c r="AZ527" i="6" s="1"/>
  <c r="L525" i="6" s="1"/>
  <c r="CZ187" i="1"/>
  <c r="Y187" i="1" s="1"/>
  <c r="BA527" i="6" s="1"/>
  <c r="L526" i="6" s="1"/>
  <c r="CY324" i="1"/>
  <c r="X324" i="1" s="1"/>
  <c r="AZ1073" i="6" s="1"/>
  <c r="L1071" i="6" s="1"/>
  <c r="CZ324" i="1"/>
  <c r="Y324" i="1" s="1"/>
  <c r="BA1073" i="6" s="1"/>
  <c r="L1072" i="6" s="1"/>
  <c r="CY211" i="1"/>
  <c r="X211" i="1" s="1"/>
  <c r="AZ597" i="6" s="1"/>
  <c r="L595" i="6" s="1"/>
  <c r="CZ211" i="1"/>
  <c r="Y211" i="1" s="1"/>
  <c r="BA597" i="6" s="1"/>
  <c r="L596" i="6" s="1"/>
  <c r="CJ264" i="1"/>
  <c r="BA287" i="1"/>
  <c r="CY323" i="1"/>
  <c r="X323" i="1" s="1"/>
  <c r="AZ1052" i="6" s="1"/>
  <c r="L1050" i="6" s="1"/>
  <c r="CZ323" i="1"/>
  <c r="Y323" i="1" s="1"/>
  <c r="BA1052" i="6" s="1"/>
  <c r="L1051" i="6" s="1"/>
  <c r="CY278" i="1"/>
  <c r="X278" i="1" s="1"/>
  <c r="AZ921" i="6" s="1"/>
  <c r="L919" i="6" s="1"/>
  <c r="CZ278" i="1"/>
  <c r="Y278" i="1" s="1"/>
  <c r="BA921" i="6" s="1"/>
  <c r="L920" i="6" s="1"/>
  <c r="CY161" i="1"/>
  <c r="X161" i="1" s="1"/>
  <c r="AZ369" i="6" s="1"/>
  <c r="L367" i="6" s="1"/>
  <c r="CZ161" i="1"/>
  <c r="Y161" i="1" s="1"/>
  <c r="BA369" i="6" s="1"/>
  <c r="L368" i="6" s="1"/>
  <c r="CY172" i="1"/>
  <c r="X172" i="1" s="1"/>
  <c r="AZ425" i="6" s="1"/>
  <c r="L423" i="6" s="1"/>
  <c r="CZ172" i="1"/>
  <c r="Y172" i="1" s="1"/>
  <c r="BA425" i="6" s="1"/>
  <c r="L424" i="6" s="1"/>
  <c r="CY116" i="1"/>
  <c r="X116" i="1" s="1"/>
  <c r="AZ294" i="6" s="1"/>
  <c r="L292" i="6" s="1"/>
  <c r="CZ116" i="1"/>
  <c r="Y116" i="1" s="1"/>
  <c r="BA294" i="6" s="1"/>
  <c r="L293" i="6" s="1"/>
  <c r="CY77" i="1"/>
  <c r="X77" i="1" s="1"/>
  <c r="CZ77" i="1"/>
  <c r="Y77" i="1" s="1"/>
  <c r="AF80" i="1"/>
  <c r="CZ198" i="1"/>
  <c r="Y198" i="1" s="1"/>
  <c r="BA540" i="6" s="1"/>
  <c r="L539" i="6" s="1"/>
  <c r="CY198" i="1"/>
  <c r="X198" i="1" s="1"/>
  <c r="AZ540" i="6" s="1"/>
  <c r="L538" i="6" s="1"/>
  <c r="CP508" i="1"/>
  <c r="O508" i="1" s="1"/>
  <c r="CY507" i="1"/>
  <c r="X507" i="1" s="1"/>
  <c r="AZ1665" i="6" s="1"/>
  <c r="CZ507" i="1"/>
  <c r="Y507" i="1" s="1"/>
  <c r="BA1665" i="6" s="1"/>
  <c r="AF518" i="1"/>
  <c r="AI264" i="1"/>
  <c r="V287" i="1"/>
  <c r="AB704" i="1"/>
  <c r="O733" i="1"/>
  <c r="F140" i="1"/>
  <c r="G323" i="6" s="1"/>
  <c r="U112" i="1"/>
  <c r="CY381" i="1"/>
  <c r="X381" i="1" s="1"/>
  <c r="AZ1337" i="6" s="1"/>
  <c r="L1335" i="6" s="1"/>
  <c r="CZ381" i="1"/>
  <c r="Y381" i="1" s="1"/>
  <c r="BA1337" i="6" s="1"/>
  <c r="L1336" i="6" s="1"/>
  <c r="P662" i="1"/>
  <c r="F675" i="1"/>
  <c r="CY513" i="1"/>
  <c r="X513" i="1" s="1"/>
  <c r="AZ1770" i="6" s="1"/>
  <c r="L1768" i="6" s="1"/>
  <c r="CZ513" i="1"/>
  <c r="Y513" i="1" s="1"/>
  <c r="BA1770" i="6" s="1"/>
  <c r="L1769" i="6" s="1"/>
  <c r="CY78" i="1"/>
  <c r="X78" i="1" s="1"/>
  <c r="AZ195" i="6" s="1"/>
  <c r="L193" i="6" s="1"/>
  <c r="CZ78" i="1"/>
  <c r="Y78" i="1" s="1"/>
  <c r="BA195" i="6" s="1"/>
  <c r="L194" i="6" s="1"/>
  <c r="V662" i="1"/>
  <c r="F695" i="1"/>
  <c r="F601" i="1"/>
  <c r="AX590" i="1"/>
  <c r="DJ27" i="3"/>
  <c r="DJ273" i="3"/>
  <c r="AP550" i="1"/>
  <c r="F567" i="1"/>
  <c r="DJ120" i="3"/>
  <c r="DJ48" i="3"/>
  <c r="S114" i="1"/>
  <c r="P368" i="1"/>
  <c r="Q273" i="1"/>
  <c r="CY267" i="1"/>
  <c r="X267" i="1" s="1"/>
  <c r="AZ817" i="6" s="1"/>
  <c r="L815" i="6" s="1"/>
  <c r="CZ267" i="1"/>
  <c r="Y267" i="1" s="1"/>
  <c r="BA817" i="6" s="1"/>
  <c r="L816" i="6" s="1"/>
  <c r="DJ271" i="3"/>
  <c r="AY704" i="1"/>
  <c r="F741" i="1"/>
  <c r="Q152" i="1"/>
  <c r="CP152" i="1" s="1"/>
  <c r="O152" i="1" s="1"/>
  <c r="GN706" i="1"/>
  <c r="CB733" i="1" s="1"/>
  <c r="CA733" i="1"/>
  <c r="GM376" i="1"/>
  <c r="GN376" i="1" s="1"/>
  <c r="CH662" i="1"/>
  <c r="AY672" i="1"/>
  <c r="DJ552" i="3"/>
  <c r="DJ44" i="3"/>
  <c r="DJ362" i="3"/>
  <c r="DJ452" i="3"/>
  <c r="DJ306" i="3"/>
  <c r="F582" i="1"/>
  <c r="W550" i="1"/>
  <c r="AT26" i="1"/>
  <c r="F61" i="1"/>
  <c r="CY37" i="1"/>
  <c r="X37" i="1" s="1"/>
  <c r="CZ37" i="1"/>
  <c r="Y37" i="1" s="1"/>
  <c r="AH26" i="1"/>
  <c r="CY200" i="1"/>
  <c r="X200" i="1" s="1"/>
  <c r="AZ584" i="6" s="1"/>
  <c r="L582" i="6" s="1"/>
  <c r="CZ200" i="1"/>
  <c r="Y200" i="1" s="1"/>
  <c r="BA584" i="6" s="1"/>
  <c r="L583" i="6" s="1"/>
  <c r="CY270" i="1"/>
  <c r="X270" i="1" s="1"/>
  <c r="GM270" i="1" s="1"/>
  <c r="GN270" i="1" s="1"/>
  <c r="CZ270" i="1"/>
  <c r="Y270" i="1" s="1"/>
  <c r="DJ550" i="3"/>
  <c r="S592" i="1"/>
  <c r="CP366" i="1"/>
  <c r="O366" i="1" s="1"/>
  <c r="GM366" i="1" s="1"/>
  <c r="GN366" i="1" s="1"/>
  <c r="AX150" i="1"/>
  <c r="F239" i="1"/>
  <c r="BC22" i="1"/>
  <c r="F779" i="1"/>
  <c r="BC800" i="1"/>
  <c r="BA662" i="1"/>
  <c r="F692" i="1"/>
  <c r="CY276" i="1"/>
  <c r="X276" i="1" s="1"/>
  <c r="AZ891" i="6" s="1"/>
  <c r="L889" i="6" s="1"/>
  <c r="CZ276" i="1"/>
  <c r="Y276" i="1" s="1"/>
  <c r="BA891" i="6" s="1"/>
  <c r="L890" i="6" s="1"/>
  <c r="CY429" i="1"/>
  <c r="X429" i="1" s="1"/>
  <c r="AZ1497" i="6" s="1"/>
  <c r="CZ429" i="1"/>
  <c r="Y429" i="1" s="1"/>
  <c r="BA1497" i="6" s="1"/>
  <c r="AF434" i="1"/>
  <c r="P279" i="1"/>
  <c r="R592" i="1"/>
  <c r="AE594" i="1" s="1"/>
  <c r="CH626" i="1"/>
  <c r="AY630" i="1"/>
  <c r="CZ380" i="1"/>
  <c r="Y380" i="1" s="1"/>
  <c r="AQ264" i="1"/>
  <c r="F297" i="1"/>
  <c r="CY372" i="1"/>
  <c r="X372" i="1" s="1"/>
  <c r="CZ372" i="1"/>
  <c r="Y372" i="1" s="1"/>
  <c r="CJ26" i="1"/>
  <c r="BA43" i="1"/>
  <c r="CY388" i="1"/>
  <c r="X388" i="1" s="1"/>
  <c r="AZ1409" i="6" s="1"/>
  <c r="L1407" i="6" s="1"/>
  <c r="CZ388" i="1"/>
  <c r="Y388" i="1" s="1"/>
  <c r="BA1409" i="6" s="1"/>
  <c r="L1408" i="6" s="1"/>
  <c r="F87" i="1"/>
  <c r="AX75" i="1"/>
  <c r="F480" i="1"/>
  <c r="AX466" i="1"/>
  <c r="DJ52" i="3"/>
  <c r="AP264" i="1"/>
  <c r="F296" i="1"/>
  <c r="CJ358" i="1"/>
  <c r="BA395" i="1"/>
  <c r="AB626" i="1"/>
  <c r="O630" i="1"/>
  <c r="AE518" i="1"/>
  <c r="DJ231" i="3"/>
  <c r="CZ277" i="1"/>
  <c r="Y277" i="1" s="1"/>
  <c r="BA906" i="6" s="1"/>
  <c r="L905" i="6" s="1"/>
  <c r="CY277" i="1"/>
  <c r="X277" i="1" s="1"/>
  <c r="AZ906" i="6" s="1"/>
  <c r="L904" i="6" s="1"/>
  <c r="CY163" i="1"/>
  <c r="X163" i="1" s="1"/>
  <c r="AZ412" i="6" s="1"/>
  <c r="L410" i="6" s="1"/>
  <c r="CZ163" i="1"/>
  <c r="Y163" i="1" s="1"/>
  <c r="BA412" i="6" s="1"/>
  <c r="L411" i="6" s="1"/>
  <c r="AB662" i="1"/>
  <c r="O672" i="1"/>
  <c r="DJ459" i="3"/>
  <c r="AQ550" i="1"/>
  <c r="F568" i="1"/>
  <c r="AI118" i="1"/>
  <c r="AU505" i="1"/>
  <c r="F537" i="1"/>
  <c r="DJ449" i="3"/>
  <c r="S389" i="1"/>
  <c r="DJ468" i="3"/>
  <c r="Q429" i="1"/>
  <c r="AD434" i="1" s="1"/>
  <c r="Q592" i="1"/>
  <c r="AD594" i="1" s="1"/>
  <c r="CF626" i="1"/>
  <c r="AW630" i="1"/>
  <c r="DJ283" i="3"/>
  <c r="DJ321" i="3"/>
  <c r="DJ441" i="3"/>
  <c r="DJ257" i="3"/>
  <c r="F498" i="1"/>
  <c r="BD466" i="1"/>
  <c r="DJ266" i="3"/>
  <c r="S269" i="1"/>
  <c r="DJ499" i="3"/>
  <c r="Q509" i="1"/>
  <c r="CP509" i="1" s="1"/>
  <c r="O509" i="1" s="1"/>
  <c r="DJ532" i="3"/>
  <c r="S553" i="1"/>
  <c r="CG264" i="1"/>
  <c r="AX287" i="1"/>
  <c r="AV704" i="1"/>
  <c r="F738" i="1"/>
  <c r="CA630" i="1"/>
  <c r="GN628" i="1"/>
  <c r="CB630" i="1" s="1"/>
  <c r="AI150" i="1"/>
  <c r="V232" i="1"/>
  <c r="CP212" i="1"/>
  <c r="O212" i="1" s="1"/>
  <c r="R555" i="1"/>
  <c r="DJ21" i="3"/>
  <c r="S35" i="1"/>
  <c r="Q211" i="1"/>
  <c r="CP211" i="1" s="1"/>
  <c r="O211" i="1" s="1"/>
  <c r="R389" i="1"/>
  <c r="AC434" i="1"/>
  <c r="P592" i="1"/>
  <c r="CE626" i="1"/>
  <c r="AV630" i="1"/>
  <c r="AJ150" i="1"/>
  <c r="W232" i="1"/>
  <c r="CP272" i="1"/>
  <c r="O272" i="1" s="1"/>
  <c r="AX26" i="1"/>
  <c r="F50" i="1"/>
  <c r="DJ254" i="3"/>
  <c r="S266" i="1"/>
  <c r="R269" i="1"/>
  <c r="P553" i="1"/>
  <c r="BA704" i="1"/>
  <c r="F753" i="1"/>
  <c r="AZ319" i="1"/>
  <c r="F337" i="1"/>
  <c r="DJ149" i="3"/>
  <c r="Q186" i="1"/>
  <c r="CP186" i="1" s="1"/>
  <c r="O186" i="1" s="1"/>
  <c r="P114" i="1"/>
  <c r="DJ230" i="3"/>
  <c r="DJ29" i="3"/>
  <c r="AC518" i="1"/>
  <c r="X626" i="1"/>
  <c r="F656" i="1"/>
  <c r="CP78" i="1"/>
  <c r="O78" i="1" s="1"/>
  <c r="BB22" i="1"/>
  <c r="BB800" i="1"/>
  <c r="F776" i="1"/>
  <c r="CY224" i="1"/>
  <c r="X224" i="1" s="1"/>
  <c r="AZ655" i="6" s="1"/>
  <c r="L653" i="6" s="1"/>
  <c r="CZ224" i="1"/>
  <c r="Y224" i="1" s="1"/>
  <c r="BA655" i="6" s="1"/>
  <c r="L654" i="6" s="1"/>
  <c r="CZ212" i="1"/>
  <c r="Y212" i="1" s="1"/>
  <c r="BA610" i="6" s="1"/>
  <c r="L609" i="6" s="1"/>
  <c r="CY212" i="1"/>
  <c r="X212" i="1" s="1"/>
  <c r="AZ610" i="6" s="1"/>
  <c r="L608" i="6" s="1"/>
  <c r="DJ438" i="3"/>
  <c r="GM469" i="1"/>
  <c r="GN469" i="1" s="1"/>
  <c r="CY432" i="1"/>
  <c r="X432" i="1" s="1"/>
  <c r="AZ1550" i="6" s="1"/>
  <c r="L1548" i="6" s="1"/>
  <c r="CZ432" i="1"/>
  <c r="Y432" i="1" s="1"/>
  <c r="BA1550" i="6" s="1"/>
  <c r="L1549" i="6" s="1"/>
  <c r="Q555" i="1"/>
  <c r="DJ424" i="3"/>
  <c r="S382" i="1"/>
  <c r="R35" i="1"/>
  <c r="AW704" i="1"/>
  <c r="F739" i="1"/>
  <c r="DJ96" i="3"/>
  <c r="CY280" i="1"/>
  <c r="X280" i="1" s="1"/>
  <c r="CZ280" i="1"/>
  <c r="Y280" i="1" s="1"/>
  <c r="CY185" i="1"/>
  <c r="X185" i="1" s="1"/>
  <c r="AZ482" i="6" s="1"/>
  <c r="L480" i="6" s="1"/>
  <c r="CZ185" i="1"/>
  <c r="Y185" i="1" s="1"/>
  <c r="BA482" i="6" s="1"/>
  <c r="L481" i="6" s="1"/>
  <c r="Q323" i="1"/>
  <c r="CP323" i="1" s="1"/>
  <c r="O323" i="1" s="1"/>
  <c r="R266" i="1"/>
  <c r="Q269" i="1"/>
  <c r="R553" i="1"/>
  <c r="AE558" i="1" s="1"/>
  <c r="DJ248" i="3"/>
  <c r="Q229" i="1"/>
  <c r="CP229" i="1" s="1"/>
  <c r="O229" i="1" s="1"/>
  <c r="F454" i="1"/>
  <c r="BA427" i="1"/>
  <c r="W662" i="1"/>
  <c r="F696" i="1"/>
  <c r="BD22" i="1"/>
  <c r="F788" i="1"/>
  <c r="BD800" i="1"/>
  <c r="F306" i="1"/>
  <c r="AU264" i="1"/>
  <c r="AJ26" i="1"/>
  <c r="W43" i="1"/>
  <c r="U466" i="1"/>
  <c r="F495" i="1"/>
  <c r="G1646" i="6" s="1"/>
  <c r="AE427" i="1"/>
  <c r="Y704" i="1"/>
  <c r="F760" i="1"/>
  <c r="DJ51" i="3"/>
  <c r="GO664" i="1"/>
  <c r="CC672" i="1" s="1"/>
  <c r="CA672" i="1"/>
  <c r="DJ58" i="3"/>
  <c r="S115" i="1"/>
  <c r="CI427" i="1"/>
  <c r="AZ434" i="1"/>
  <c r="CZ173" i="1"/>
  <c r="Y173" i="1" s="1"/>
  <c r="BA438" i="6" s="1"/>
  <c r="L437" i="6" s="1"/>
  <c r="CY173" i="1"/>
  <c r="X173" i="1" s="1"/>
  <c r="AD466" i="1"/>
  <c r="Q473" i="1"/>
  <c r="AZ358" i="1"/>
  <c r="F406" i="1"/>
  <c r="DJ1" i="3"/>
  <c r="S28" i="1"/>
  <c r="F305" i="1"/>
  <c r="AT264" i="1"/>
  <c r="F641" i="1"/>
  <c r="AZ626" i="1"/>
  <c r="DJ541" i="3"/>
  <c r="S555" i="1"/>
  <c r="Q35" i="1"/>
  <c r="CZ365" i="1"/>
  <c r="Y365" i="1" s="1"/>
  <c r="P389" i="1"/>
  <c r="P377" i="1"/>
  <c r="F578" i="1"/>
  <c r="BA550" i="1"/>
  <c r="F129" i="1"/>
  <c r="AZ112" i="1"/>
  <c r="CP280" i="1"/>
  <c r="O280" i="1" s="1"/>
  <c r="GM280" i="1" s="1"/>
  <c r="GN280" i="1" s="1"/>
  <c r="Q321" i="1"/>
  <c r="CP385" i="1"/>
  <c r="O385" i="1" s="1"/>
  <c r="GM385" i="1" s="1"/>
  <c r="GN385" i="1" s="1"/>
  <c r="F142" i="1"/>
  <c r="W112" i="1"/>
  <c r="DJ378" i="3"/>
  <c r="S369" i="1"/>
  <c r="Q266" i="1"/>
  <c r="DJ535" i="3"/>
  <c r="P269" i="1"/>
  <c r="DJ274" i="3"/>
  <c r="Q553" i="1"/>
  <c r="V704" i="1"/>
  <c r="F756" i="1"/>
  <c r="AC326" i="1"/>
  <c r="DJ460" i="3"/>
  <c r="F539" i="1"/>
  <c r="T505" i="1"/>
  <c r="DJ534" i="3"/>
  <c r="DJ415" i="3"/>
  <c r="R704" i="1"/>
  <c r="F747" i="1"/>
  <c r="CY186" i="1"/>
  <c r="X186" i="1" s="1"/>
  <c r="AZ495" i="6" s="1"/>
  <c r="L493" i="6" s="1"/>
  <c r="CZ186" i="1"/>
  <c r="Y186" i="1" s="1"/>
  <c r="BA495" i="6" s="1"/>
  <c r="L494" i="6" s="1"/>
  <c r="R115" i="1"/>
  <c r="AE118" i="1" s="1"/>
  <c r="DJ296" i="3"/>
  <c r="DJ480" i="3"/>
  <c r="S468" i="1"/>
  <c r="CP468" i="1" s="1"/>
  <c r="O468" i="1" s="1"/>
  <c r="AD80" i="1"/>
  <c r="AG26" i="1"/>
  <c r="T43" i="1"/>
  <c r="DJ62" i="3"/>
  <c r="R28" i="1"/>
  <c r="AE43" i="1" s="1"/>
  <c r="AS662" i="1"/>
  <c r="F689" i="1"/>
  <c r="AP26" i="1"/>
  <c r="F52" i="1"/>
  <c r="AP763" i="1"/>
  <c r="P555" i="1"/>
  <c r="P35" i="1"/>
  <c r="DJ412" i="3"/>
  <c r="CY365" i="1"/>
  <c r="X365" i="1" s="1"/>
  <c r="GM365" i="1" s="1"/>
  <c r="GN365" i="1" s="1"/>
  <c r="DJ407" i="3"/>
  <c r="S377" i="1"/>
  <c r="AU150" i="1"/>
  <c r="F251" i="1"/>
  <c r="F748" i="1"/>
  <c r="S704" i="1"/>
  <c r="W505" i="1"/>
  <c r="F542" i="1"/>
  <c r="DJ53" i="3"/>
  <c r="CP432" i="1"/>
  <c r="O432" i="1" s="1"/>
  <c r="R369" i="1"/>
  <c r="P266" i="1"/>
  <c r="CP380" i="1"/>
  <c r="O380" i="1" s="1"/>
  <c r="CP360" i="1"/>
  <c r="O360" i="1" s="1"/>
  <c r="CP224" i="1"/>
  <c r="O224" i="1" s="1"/>
  <c r="V466" i="1"/>
  <c r="F496" i="1"/>
  <c r="G1647" i="6" s="1"/>
  <c r="F579" i="1"/>
  <c r="T550" i="1"/>
  <c r="AZ287" i="1"/>
  <c r="CI264" i="1"/>
  <c r="DJ388" i="3"/>
  <c r="CP372" i="1"/>
  <c r="O372" i="1" s="1"/>
  <c r="GM372" i="1" s="1"/>
  <c r="GN372" i="1" s="1"/>
  <c r="CY174" i="1"/>
  <c r="X174" i="1" s="1"/>
  <c r="AZ469" i="6" s="1"/>
  <c r="L467" i="6" s="1"/>
  <c r="CZ174" i="1"/>
  <c r="Y174" i="1" s="1"/>
  <c r="BA469" i="6" s="1"/>
  <c r="L468" i="6" s="1"/>
  <c r="P626" i="1"/>
  <c r="F633" i="1"/>
  <c r="CE662" i="1"/>
  <c r="AV672" i="1"/>
  <c r="F683" i="1"/>
  <c r="AZ662" i="1"/>
  <c r="Q115" i="1"/>
  <c r="AE466" i="1"/>
  <c r="R473" i="1"/>
  <c r="CP37" i="1"/>
  <c r="O37" i="1" s="1"/>
  <c r="GM37" i="1" s="1"/>
  <c r="GN37" i="1" s="1"/>
  <c r="Q28" i="1"/>
  <c r="CI26" i="1"/>
  <c r="AZ43" i="1"/>
  <c r="CZ385" i="1"/>
  <c r="Y385" i="1" s="1"/>
  <c r="CY385" i="1"/>
  <c r="X385" i="1" s="1"/>
  <c r="CP382" i="1"/>
  <c r="O382" i="1" s="1"/>
  <c r="CP388" i="1"/>
  <c r="O388" i="1" s="1"/>
  <c r="CI150" i="1"/>
  <c r="AZ232" i="1"/>
  <c r="R377" i="1"/>
  <c r="AX662" i="1"/>
  <c r="F679" i="1"/>
  <c r="AX505" i="1"/>
  <c r="F525" i="1"/>
  <c r="DJ382" i="3"/>
  <c r="S370" i="1"/>
  <c r="AO22" i="1"/>
  <c r="AO800" i="1"/>
  <c r="F767" i="1"/>
  <c r="DJ173" i="3"/>
  <c r="S199" i="1"/>
  <c r="U662" i="1"/>
  <c r="F694" i="1"/>
  <c r="AE326" i="1"/>
  <c r="DJ303" i="3"/>
  <c r="CY514" i="1"/>
  <c r="X514" i="1" s="1"/>
  <c r="AZ1784" i="6" s="1"/>
  <c r="L1782" i="6" s="1"/>
  <c r="CZ514" i="1"/>
  <c r="Y514" i="1" s="1"/>
  <c r="BA1784" i="6" s="1"/>
  <c r="L1783" i="6" s="1"/>
  <c r="AZ75" i="1"/>
  <c r="F91" i="1"/>
  <c r="GM200" i="1"/>
  <c r="GN200" i="1" s="1"/>
  <c r="Q279" i="1"/>
  <c r="AU662" i="1"/>
  <c r="F691" i="1"/>
  <c r="F684" i="1"/>
  <c r="Q662" i="1"/>
  <c r="P28" i="1"/>
  <c r="AH150" i="1"/>
  <c r="U232" i="1"/>
  <c r="AP150" i="1"/>
  <c r="F241" i="1"/>
  <c r="Q377" i="1"/>
  <c r="DJ399" i="3"/>
  <c r="S375" i="1"/>
  <c r="AZ590" i="1"/>
  <c r="F605" i="1"/>
  <c r="R370" i="1"/>
  <c r="R199" i="1"/>
  <c r="CY367" i="1"/>
  <c r="X367" i="1" s="1"/>
  <c r="AZ1193" i="6" s="1"/>
  <c r="L1191" i="6" s="1"/>
  <c r="CZ367" i="1"/>
  <c r="Y367" i="1" s="1"/>
  <c r="BA1193" i="6" s="1"/>
  <c r="L1192" i="6" s="1"/>
  <c r="CZ271" i="1"/>
  <c r="Y271" i="1" s="1"/>
  <c r="CY271" i="1"/>
  <c r="X271" i="1" s="1"/>
  <c r="Q114" i="1"/>
  <c r="GM196" i="1"/>
  <c r="GN196" i="1" s="1"/>
  <c r="AI26" i="1"/>
  <c r="V43" i="1"/>
  <c r="Q324" i="1"/>
  <c r="CP324" i="1" s="1"/>
  <c r="O324" i="1" s="1"/>
  <c r="CY162" i="1"/>
  <c r="X162" i="1" s="1"/>
  <c r="AZ382" i="6" s="1"/>
  <c r="L380" i="6" s="1"/>
  <c r="CZ162" i="1"/>
  <c r="Y162" i="1" s="1"/>
  <c r="BA382" i="6" s="1"/>
  <c r="L381" i="6" s="1"/>
  <c r="F529" i="1"/>
  <c r="AZ505" i="1"/>
  <c r="V558" i="1"/>
  <c r="AI550" i="1"/>
  <c r="F484" i="1"/>
  <c r="AZ466" i="1"/>
  <c r="BA590" i="1"/>
  <c r="F614" i="1"/>
  <c r="R363" i="1"/>
  <c r="DJ6" i="3"/>
  <c r="DJ30" i="3"/>
  <c r="CY511" i="1"/>
  <c r="X511" i="1" s="1"/>
  <c r="AZ1740" i="6" s="1"/>
  <c r="L1738" i="6" s="1"/>
  <c r="CZ511" i="1"/>
  <c r="Y511" i="1" s="1"/>
  <c r="BA1740" i="6" s="1"/>
  <c r="L1739" i="6" s="1"/>
  <c r="DJ453" i="3"/>
  <c r="S390" i="1"/>
  <c r="GM373" i="1"/>
  <c r="GN373" i="1" s="1"/>
  <c r="S32" i="1"/>
  <c r="AZ704" i="1"/>
  <c r="F744" i="1"/>
  <c r="DJ311" i="3"/>
  <c r="S283" i="1"/>
  <c r="CP283" i="1" s="1"/>
  <c r="O283" i="1" s="1"/>
  <c r="BA505" i="1"/>
  <c r="F538" i="1"/>
  <c r="DJ349" i="3"/>
  <c r="S361" i="1"/>
  <c r="CP361" i="1" s="1"/>
  <c r="O361" i="1" s="1"/>
  <c r="Q370" i="1"/>
  <c r="CP230" i="1"/>
  <c r="O230" i="1" s="1"/>
  <c r="GM153" i="1"/>
  <c r="GN153" i="1" s="1"/>
  <c r="Q199" i="1"/>
  <c r="Q213" i="1"/>
  <c r="CP213" i="1" s="1"/>
  <c r="O213" i="1" s="1"/>
  <c r="GM213" i="1" s="1"/>
  <c r="GN213" i="1" s="1"/>
  <c r="DJ471" i="3"/>
  <c r="T427" i="1"/>
  <c r="F455" i="1"/>
  <c r="F687" i="1"/>
  <c r="S662" i="1"/>
  <c r="CY509" i="1"/>
  <c r="X509" i="1" s="1"/>
  <c r="AZ1699" i="6" s="1"/>
  <c r="L1697" i="6" s="1"/>
  <c r="CZ509" i="1"/>
  <c r="Y509" i="1" s="1"/>
  <c r="BA1699" i="6" s="1"/>
  <c r="L1698" i="6" s="1"/>
  <c r="CP552" i="1"/>
  <c r="O552" i="1" s="1"/>
  <c r="CY364" i="1"/>
  <c r="X364" i="1" s="1"/>
  <c r="GM364" i="1" s="1"/>
  <c r="GN364" i="1" s="1"/>
  <c r="CZ364" i="1"/>
  <c r="Y364" i="1" s="1"/>
  <c r="F755" i="1"/>
  <c r="U704" i="1"/>
  <c r="DJ395" i="3"/>
  <c r="S374" i="1"/>
  <c r="CP374" i="1" s="1"/>
  <c r="O374" i="1" s="1"/>
  <c r="Q363" i="1"/>
  <c r="F693" i="1"/>
  <c r="T662" i="1"/>
  <c r="CP367" i="1"/>
  <c r="O367" i="1" s="1"/>
  <c r="CY228" i="1"/>
  <c r="X228" i="1" s="1"/>
  <c r="AZ726" i="6" s="1"/>
  <c r="L724" i="6" s="1"/>
  <c r="CZ228" i="1"/>
  <c r="Y228" i="1" s="1"/>
  <c r="BA726" i="6" s="1"/>
  <c r="L725" i="6" s="1"/>
  <c r="CY387" i="1"/>
  <c r="X387" i="1" s="1"/>
  <c r="GM387" i="1" s="1"/>
  <c r="GN387" i="1" s="1"/>
  <c r="CZ387" i="1"/>
  <c r="Y387" i="1" s="1"/>
  <c r="DJ422" i="3"/>
  <c r="Q381" i="1"/>
  <c r="CP381" i="1" s="1"/>
  <c r="O381" i="1" s="1"/>
  <c r="DJ126" i="3"/>
  <c r="Q174" i="1"/>
  <c r="CP174" i="1" s="1"/>
  <c r="O174" i="1" s="1"/>
  <c r="GM174" i="1" s="1"/>
  <c r="GN174" i="1" s="1"/>
  <c r="P390" i="1"/>
  <c r="AG150" i="1"/>
  <c r="T232" i="1"/>
  <c r="DJ172" i="3"/>
  <c r="Q198" i="1"/>
  <c r="CP198" i="1" s="1"/>
  <c r="O198" i="1" s="1"/>
  <c r="GM198" i="1" s="1"/>
  <c r="GN198" i="1" s="1"/>
  <c r="F754" i="1"/>
  <c r="T704" i="1"/>
  <c r="CY430" i="1"/>
  <c r="X430" i="1" s="1"/>
  <c r="AZ1517" i="6" s="1"/>
  <c r="L1515" i="6" s="1"/>
  <c r="CZ430" i="1"/>
  <c r="Y430" i="1" s="1"/>
  <c r="BA1517" i="6" s="1"/>
  <c r="L1516" i="6" s="1"/>
  <c r="AX319" i="1"/>
  <c r="F333" i="1"/>
  <c r="AI590" i="1"/>
  <c r="V594" i="1"/>
  <c r="P370" i="1"/>
  <c r="Q384" i="1"/>
  <c r="CY510" i="1"/>
  <c r="X510" i="1" s="1"/>
  <c r="AZ1718" i="6" s="1"/>
  <c r="L1716" i="6" s="1"/>
  <c r="CZ510" i="1"/>
  <c r="Y510" i="1" s="1"/>
  <c r="BA1718" i="6" s="1"/>
  <c r="L1717" i="6" s="1"/>
  <c r="P199" i="1"/>
  <c r="AK704" i="1"/>
  <c r="X733" i="1"/>
  <c r="CF662" i="1"/>
  <c r="AW672" i="1"/>
  <c r="CZ268" i="1"/>
  <c r="Y268" i="1" s="1"/>
  <c r="BA832" i="6" s="1"/>
  <c r="L831" i="6" s="1"/>
  <c r="CY268" i="1"/>
  <c r="X268" i="1" s="1"/>
  <c r="P115" i="1"/>
  <c r="DJ357" i="3"/>
  <c r="S363" i="1"/>
  <c r="DJ416" i="3"/>
  <c r="CY512" i="1"/>
  <c r="X512" i="1" s="1"/>
  <c r="AZ1756" i="6" s="1"/>
  <c r="L1754" i="6" s="1"/>
  <c r="CZ512" i="1"/>
  <c r="Y512" i="1" s="1"/>
  <c r="BA1756" i="6" s="1"/>
  <c r="L1755" i="6" s="1"/>
  <c r="Q277" i="1"/>
  <c r="CP277" i="1" s="1"/>
  <c r="O277" i="1" s="1"/>
  <c r="AU358" i="1"/>
  <c r="F414" i="1"/>
  <c r="CG427" i="1"/>
  <c r="AX434" i="1"/>
  <c r="DJ201" i="3"/>
  <c r="P363" i="1"/>
  <c r="BA319" i="1"/>
  <c r="F346" i="1"/>
  <c r="DJ228" i="3"/>
  <c r="S226" i="1"/>
  <c r="T590" i="1"/>
  <c r="F615" i="1"/>
  <c r="Q172" i="1"/>
  <c r="CP172" i="1" s="1"/>
  <c r="O172" i="1" s="1"/>
  <c r="CP162" i="1"/>
  <c r="O162" i="1" s="1"/>
  <c r="AI319" i="1"/>
  <c r="V326" i="1"/>
  <c r="CY360" i="1"/>
  <c r="X360" i="1" s="1"/>
  <c r="AZ1121" i="6" s="1"/>
  <c r="CZ360" i="1"/>
  <c r="Y360" i="1" s="1"/>
  <c r="BA1121" i="6" s="1"/>
  <c r="L1120" i="6" s="1"/>
  <c r="DJ10" i="3"/>
  <c r="R390" i="1"/>
  <c r="V505" i="1"/>
  <c r="F541" i="1"/>
  <c r="G1818" i="6" s="1"/>
  <c r="DJ440" i="3"/>
  <c r="CZ272" i="1"/>
  <c r="Y272" i="1" s="1"/>
  <c r="DJ432" i="3"/>
  <c r="S384" i="1"/>
  <c r="F580" i="1"/>
  <c r="G1909" i="6" s="1"/>
  <c r="U550" i="1"/>
  <c r="AT358" i="1"/>
  <c r="F413" i="1"/>
  <c r="BA150" i="1"/>
  <c r="F252" i="1"/>
  <c r="CP267" i="1"/>
  <c r="O267" i="1" s="1"/>
  <c r="DJ298" i="3"/>
  <c r="S279" i="1"/>
  <c r="F125" i="1"/>
  <c r="AX112" i="1"/>
  <c r="DJ7" i="3"/>
  <c r="CP39" i="1"/>
  <c r="O39" i="1" s="1"/>
  <c r="F686" i="1"/>
  <c r="R662" i="1"/>
  <c r="DJ490" i="3"/>
  <c r="Q507" i="1"/>
  <c r="CY383" i="1"/>
  <c r="X383" i="1" s="1"/>
  <c r="AZ1367" i="6" s="1"/>
  <c r="L1365" i="6" s="1"/>
  <c r="CZ383" i="1"/>
  <c r="Y383" i="1" s="1"/>
  <c r="BA1367" i="6" s="1"/>
  <c r="L1366" i="6" s="1"/>
  <c r="Q187" i="1"/>
  <c r="CP187" i="1" s="1"/>
  <c r="O187" i="1" s="1"/>
  <c r="GM187" i="1" s="1"/>
  <c r="GN187" i="1" s="1"/>
  <c r="CZ229" i="1"/>
  <c r="Y229" i="1" s="1"/>
  <c r="BA740" i="6" s="1"/>
  <c r="L739" i="6" s="1"/>
  <c r="CY229" i="1"/>
  <c r="X229" i="1" s="1"/>
  <c r="AZ740" i="6" s="1"/>
  <c r="L738" i="6" s="1"/>
  <c r="DJ437" i="3"/>
  <c r="AQ427" i="1"/>
  <c r="F444" i="1"/>
  <c r="Q704" i="1"/>
  <c r="F745" i="1"/>
  <c r="R226" i="1"/>
  <c r="CZ366" i="1"/>
  <c r="Y366" i="1" s="1"/>
  <c r="DJ390" i="3"/>
  <c r="DJ374" i="3"/>
  <c r="S368" i="1"/>
  <c r="CY230" i="1"/>
  <c r="X230" i="1" s="1"/>
  <c r="AZ754" i="6" s="1"/>
  <c r="L752" i="6" s="1"/>
  <c r="CZ230" i="1"/>
  <c r="Y230" i="1" s="1"/>
  <c r="BA754" i="6" s="1"/>
  <c r="L753" i="6" s="1"/>
  <c r="Q390" i="1"/>
  <c r="DJ461" i="3"/>
  <c r="CP77" i="1"/>
  <c r="O77" i="1" s="1"/>
  <c r="AC80" i="1"/>
  <c r="BD505" i="1"/>
  <c r="F543" i="1"/>
  <c r="U590" i="1"/>
  <c r="F616" i="1"/>
  <c r="G1963" i="6" s="1"/>
  <c r="F577" i="1"/>
  <c r="AU550" i="1"/>
  <c r="R384" i="1"/>
  <c r="CZ38" i="1"/>
  <c r="Y38" i="1" s="1"/>
  <c r="GM38" i="1" s="1"/>
  <c r="GN38" i="1" s="1"/>
  <c r="DJ554" i="3"/>
  <c r="DJ352" i="3"/>
  <c r="CY431" i="1"/>
  <c r="X431" i="1" s="1"/>
  <c r="AZ1530" i="6" s="1"/>
  <c r="L1528" i="6" s="1"/>
  <c r="CZ431" i="1"/>
  <c r="Y431" i="1" s="1"/>
  <c r="BA1530" i="6" s="1"/>
  <c r="L1529" i="6" s="1"/>
  <c r="CY322" i="1"/>
  <c r="X322" i="1" s="1"/>
  <c r="AZ1028" i="6" s="1"/>
  <c r="L1026" i="6" s="1"/>
  <c r="CZ322" i="1"/>
  <c r="Y322" i="1" s="1"/>
  <c r="BA1028" i="6" s="1"/>
  <c r="CG550" i="1"/>
  <c r="AX558" i="1"/>
  <c r="AC473" i="1"/>
  <c r="Y626" i="1"/>
  <c r="F657" i="1"/>
  <c r="DJ377" i="3"/>
  <c r="DJ71" i="3"/>
  <c r="T287" i="1"/>
  <c r="AG264" i="1"/>
  <c r="DJ28" i="3"/>
  <c r="AZ558" i="1"/>
  <c r="CI550" i="1"/>
  <c r="Q226" i="1"/>
  <c r="DJ235" i="3"/>
  <c r="S227" i="1"/>
  <c r="CP227" i="1" s="1"/>
  <c r="O227" i="1" s="1"/>
  <c r="AQ26" i="1"/>
  <c r="F53" i="1"/>
  <c r="AQ763" i="1"/>
  <c r="R368" i="1"/>
  <c r="DJ280" i="3"/>
  <c r="S273" i="1"/>
  <c r="CP430" i="1"/>
  <c r="O430" i="1" s="1"/>
  <c r="DJ494" i="3"/>
  <c r="GM160" i="1"/>
  <c r="GN160" i="1" s="1"/>
  <c r="DJ553" i="3"/>
  <c r="GM157" i="1"/>
  <c r="GN157" i="1" s="1"/>
  <c r="DJ544" i="3"/>
  <c r="Q278" i="1"/>
  <c r="CP278" i="1" s="1"/>
  <c r="O278" i="1" s="1"/>
  <c r="GM278" i="1" s="1"/>
  <c r="GN278" i="1" s="1"/>
  <c r="DJ431" i="3"/>
  <c r="GM207" i="1"/>
  <c r="GN207" i="1" s="1"/>
  <c r="P384" i="1"/>
  <c r="Q514" i="1"/>
  <c r="CP514" i="1" s="1"/>
  <c r="O514" i="1" s="1"/>
  <c r="AC558" i="1" l="1"/>
  <c r="K1530" i="6"/>
  <c r="I1530" i="6" s="1"/>
  <c r="AN1530" i="6"/>
  <c r="K754" i="6"/>
  <c r="I754" i="6" s="1"/>
  <c r="AN754" i="6"/>
  <c r="AN382" i="6"/>
  <c r="K382" i="6"/>
  <c r="I382" i="6" s="1"/>
  <c r="GM173" i="1"/>
  <c r="GN173" i="1" s="1"/>
  <c r="AZ438" i="6"/>
  <c r="L436" i="6" s="1"/>
  <c r="AN1550" i="6"/>
  <c r="K1550" i="6"/>
  <c r="I1550" i="6" s="1"/>
  <c r="L1496" i="6"/>
  <c r="L1568" i="6"/>
  <c r="AN195" i="6"/>
  <c r="K195" i="6"/>
  <c r="I195" i="6" s="1"/>
  <c r="AL80" i="1"/>
  <c r="BA182" i="6"/>
  <c r="AN294" i="6"/>
  <c r="K294" i="6"/>
  <c r="I294" i="6" s="1"/>
  <c r="AN369" i="6"/>
  <c r="K369" i="6"/>
  <c r="I369" i="6" s="1"/>
  <c r="K1052" i="6"/>
  <c r="I1052" i="6" s="1"/>
  <c r="AN1052" i="6"/>
  <c r="K597" i="6"/>
  <c r="I597" i="6" s="1"/>
  <c r="AN597" i="6"/>
  <c r="AN129" i="6"/>
  <c r="K129" i="6"/>
  <c r="I129" i="6" s="1"/>
  <c r="GM512" i="1"/>
  <c r="GN512" i="1" s="1"/>
  <c r="GM161" i="1"/>
  <c r="GN161" i="1" s="1"/>
  <c r="L2234" i="6"/>
  <c r="L2232" i="6" s="1"/>
  <c r="L2223" i="6" s="1"/>
  <c r="L2185" i="6"/>
  <c r="L2183" i="6" s="1"/>
  <c r="L2174" i="6" s="1"/>
  <c r="L1893" i="6"/>
  <c r="L1891" i="6" s="1"/>
  <c r="L1882" i="6" s="1"/>
  <c r="AN1151" i="6"/>
  <c r="K1151" i="6"/>
  <c r="I1151" i="6" s="1"/>
  <c r="K740" i="6"/>
  <c r="I740" i="6" s="1"/>
  <c r="AN740" i="6"/>
  <c r="AN1740" i="6"/>
  <c r="K1740" i="6"/>
  <c r="I1740" i="6" s="1"/>
  <c r="L1091" i="6"/>
  <c r="L1027" i="6"/>
  <c r="K1028" i="6" s="1"/>
  <c r="I1028" i="6" s="1"/>
  <c r="K1756" i="6"/>
  <c r="I1756" i="6" s="1"/>
  <c r="AN1756" i="6"/>
  <c r="AN726" i="6"/>
  <c r="K726" i="6"/>
  <c r="I726" i="6" s="1"/>
  <c r="AN1193" i="6"/>
  <c r="K1193" i="6"/>
  <c r="I1193" i="6" s="1"/>
  <c r="K495" i="6"/>
  <c r="I495" i="6" s="1"/>
  <c r="AN495" i="6"/>
  <c r="AN482" i="6"/>
  <c r="K482" i="6"/>
  <c r="I482" i="6" s="1"/>
  <c r="L1567" i="6"/>
  <c r="L1575" i="6" s="1"/>
  <c r="L1495" i="6"/>
  <c r="K584" i="6"/>
  <c r="I584" i="6" s="1"/>
  <c r="AN584" i="6"/>
  <c r="AN817" i="6"/>
  <c r="K817" i="6"/>
  <c r="I817" i="6" s="1"/>
  <c r="K540" i="6"/>
  <c r="I540" i="6" s="1"/>
  <c r="AN540" i="6"/>
  <c r="AK80" i="1"/>
  <c r="X80" i="1" s="1"/>
  <c r="AZ182" i="6"/>
  <c r="F782" i="1"/>
  <c r="AN527" i="6"/>
  <c r="K527" i="6"/>
  <c r="I527" i="6" s="1"/>
  <c r="L355" i="6"/>
  <c r="K1367" i="6"/>
  <c r="I1367" i="6" s="1"/>
  <c r="AN1367" i="6"/>
  <c r="AN1699" i="6"/>
  <c r="K1699" i="6"/>
  <c r="I1699" i="6" s="1"/>
  <c r="L1119" i="6"/>
  <c r="GM268" i="1"/>
  <c r="GN268" i="1" s="1"/>
  <c r="AZ832" i="6"/>
  <c r="L830" i="6" s="1"/>
  <c r="K1718" i="6"/>
  <c r="I1718" i="6" s="1"/>
  <c r="AN1718" i="6"/>
  <c r="AN1517" i="6"/>
  <c r="K1517" i="6"/>
  <c r="I1517" i="6" s="1"/>
  <c r="AE232" i="1"/>
  <c r="AE150" i="1" s="1"/>
  <c r="GM511" i="1"/>
  <c r="GN511" i="1" s="1"/>
  <c r="GM276" i="1"/>
  <c r="GN276" i="1" s="1"/>
  <c r="AN469" i="6"/>
  <c r="K469" i="6"/>
  <c r="I469" i="6" s="1"/>
  <c r="AD326" i="1"/>
  <c r="AD319" i="1" s="1"/>
  <c r="AD558" i="1"/>
  <c r="AD550" i="1" s="1"/>
  <c r="AN655" i="6"/>
  <c r="K655" i="6"/>
  <c r="I655" i="6" s="1"/>
  <c r="GM78" i="1"/>
  <c r="GN78" i="1" s="1"/>
  <c r="K412" i="6"/>
  <c r="I412" i="6" s="1"/>
  <c r="AN412" i="6"/>
  <c r="AN1770" i="6"/>
  <c r="K1770" i="6"/>
  <c r="I1770" i="6" s="1"/>
  <c r="AN1337" i="6"/>
  <c r="K1337" i="6"/>
  <c r="I1337" i="6" s="1"/>
  <c r="L1664" i="6"/>
  <c r="L1806" i="6"/>
  <c r="AN425" i="6"/>
  <c r="K425" i="6"/>
  <c r="I425" i="6" s="1"/>
  <c r="AN921" i="6"/>
  <c r="K921" i="6"/>
  <c r="I921" i="6" s="1"/>
  <c r="L354" i="6"/>
  <c r="K1682" i="6"/>
  <c r="I1682" i="6" s="1"/>
  <c r="AN1682" i="6"/>
  <c r="AN1784" i="6"/>
  <c r="K1784" i="6"/>
  <c r="I1784" i="6" s="1"/>
  <c r="AN610" i="6"/>
  <c r="K610" i="6"/>
  <c r="I610" i="6" s="1"/>
  <c r="AN906" i="6"/>
  <c r="K906" i="6"/>
  <c r="I906" i="6" s="1"/>
  <c r="AN1409" i="6"/>
  <c r="K1409" i="6"/>
  <c r="I1409" i="6" s="1"/>
  <c r="AN891" i="6"/>
  <c r="K891" i="6"/>
  <c r="I891" i="6" s="1"/>
  <c r="L1663" i="6"/>
  <c r="L1805" i="6"/>
  <c r="K1073" i="6"/>
  <c r="I1073" i="6" s="1"/>
  <c r="AN1073" i="6"/>
  <c r="L1090" i="6"/>
  <c r="L1011" i="6"/>
  <c r="K642" i="6"/>
  <c r="I642" i="6" s="1"/>
  <c r="AN642" i="6"/>
  <c r="AN1836" i="6"/>
  <c r="K1836" i="6"/>
  <c r="I1836" i="6" s="1"/>
  <c r="GM383" i="1"/>
  <c r="GN383" i="1" s="1"/>
  <c r="AU800" i="1"/>
  <c r="GM185" i="1"/>
  <c r="GN185" i="1" s="1"/>
  <c r="CP363" i="1"/>
  <c r="O363" i="1" s="1"/>
  <c r="GM163" i="1"/>
  <c r="GN163" i="1" s="1"/>
  <c r="GM381" i="1"/>
  <c r="GN381" i="1" s="1"/>
  <c r="AF232" i="1"/>
  <c r="S232" i="1" s="1"/>
  <c r="GM39" i="1"/>
  <c r="GN39" i="1" s="1"/>
  <c r="AL326" i="1"/>
  <c r="AL319" i="1" s="1"/>
  <c r="GM324" i="1"/>
  <c r="GN324" i="1" s="1"/>
  <c r="AD43" i="1"/>
  <c r="Q43" i="1" s="1"/>
  <c r="CP226" i="1"/>
  <c r="O226" i="1" s="1"/>
  <c r="U395" i="1"/>
  <c r="F417" i="1" s="1"/>
  <c r="G1480" i="6" s="1"/>
  <c r="GM514" i="1"/>
  <c r="GN514" i="1" s="1"/>
  <c r="GM172" i="1"/>
  <c r="GN172" i="1" s="1"/>
  <c r="GM513" i="1"/>
  <c r="GN513" i="1" s="1"/>
  <c r="V395" i="1"/>
  <c r="V358" i="1" s="1"/>
  <c r="GM116" i="1"/>
  <c r="GO116" i="1" s="1"/>
  <c r="AK326" i="1"/>
  <c r="GM510" i="1"/>
  <c r="GO510" i="1" s="1"/>
  <c r="CC518" i="1" s="1"/>
  <c r="AT518" i="1" s="1"/>
  <c r="GM431" i="1"/>
  <c r="GN431" i="1" s="1"/>
  <c r="GM267" i="1"/>
  <c r="GN267" i="1" s="1"/>
  <c r="GM388" i="1"/>
  <c r="GN388" i="1" s="1"/>
  <c r="GM228" i="1"/>
  <c r="GN228" i="1" s="1"/>
  <c r="GM277" i="1"/>
  <c r="GN277" i="1" s="1"/>
  <c r="GM430" i="1"/>
  <c r="GN430" i="1" s="1"/>
  <c r="GM509" i="1"/>
  <c r="GN509" i="1" s="1"/>
  <c r="GM229" i="1"/>
  <c r="GN229" i="1" s="1"/>
  <c r="AD287" i="1"/>
  <c r="AD264" i="1" s="1"/>
  <c r="CP269" i="1"/>
  <c r="O269" i="1" s="1"/>
  <c r="GM508" i="1"/>
  <c r="GN508" i="1" s="1"/>
  <c r="CP273" i="1"/>
  <c r="O273" i="1" s="1"/>
  <c r="CP35" i="1"/>
  <c r="O35" i="1" s="1"/>
  <c r="AE287" i="1"/>
  <c r="R287" i="1" s="1"/>
  <c r="AE75" i="1"/>
  <c r="CP199" i="1"/>
  <c r="O199" i="1" s="1"/>
  <c r="AB232" i="1" s="1"/>
  <c r="AD518" i="1"/>
  <c r="AD505" i="1" s="1"/>
  <c r="GM322" i="1"/>
  <c r="GN322" i="1" s="1"/>
  <c r="GM224" i="1"/>
  <c r="GN224" i="1" s="1"/>
  <c r="GM323" i="1"/>
  <c r="GN323" i="1" s="1"/>
  <c r="R118" i="1"/>
  <c r="AE112" i="1"/>
  <c r="R232" i="1"/>
  <c r="CY114" i="1"/>
  <c r="X114" i="1" s="1"/>
  <c r="AZ251" i="6" s="1"/>
  <c r="CZ114" i="1"/>
  <c r="Y114" i="1" s="1"/>
  <c r="AF118" i="1"/>
  <c r="CP390" i="1"/>
  <c r="O390" i="1" s="1"/>
  <c r="CY370" i="1"/>
  <c r="X370" i="1" s="1"/>
  <c r="AZ1250" i="6" s="1"/>
  <c r="L1248" i="6" s="1"/>
  <c r="CZ370" i="1"/>
  <c r="Y370" i="1" s="1"/>
  <c r="BA1250" i="6" s="1"/>
  <c r="L1249" i="6" s="1"/>
  <c r="F487" i="1"/>
  <c r="R466" i="1"/>
  <c r="CC662" i="1"/>
  <c r="AT672" i="1"/>
  <c r="AD427" i="1"/>
  <c r="Q434" i="1"/>
  <c r="O626" i="1"/>
  <c r="F632" i="1"/>
  <c r="S80" i="1"/>
  <c r="AF75" i="1"/>
  <c r="BA264" i="1"/>
  <c r="F307" i="1"/>
  <c r="GM211" i="1"/>
  <c r="GN211" i="1" s="1"/>
  <c r="Y326" i="1"/>
  <c r="CZ592" i="1"/>
  <c r="Y592" i="1" s="1"/>
  <c r="CY592" i="1"/>
  <c r="X592" i="1" s="1"/>
  <c r="AF594" i="1"/>
  <c r="AY626" i="1"/>
  <c r="F638" i="1"/>
  <c r="AB473" i="1"/>
  <c r="CP370" i="1"/>
  <c r="O370" i="1" s="1"/>
  <c r="AV662" i="1"/>
  <c r="F677" i="1"/>
  <c r="GM380" i="1"/>
  <c r="GN380" i="1" s="1"/>
  <c r="AF43" i="1"/>
  <c r="CY28" i="1"/>
  <c r="X28" i="1" s="1"/>
  <c r="AZ68" i="6" s="1"/>
  <c r="CZ28" i="1"/>
  <c r="Y28" i="1" s="1"/>
  <c r="BA68" i="6" s="1"/>
  <c r="R427" i="1"/>
  <c r="F448" i="1"/>
  <c r="CP429" i="1"/>
  <c r="O429" i="1" s="1"/>
  <c r="CP279" i="1"/>
  <c r="O279" i="1" s="1"/>
  <c r="O704" i="1"/>
  <c r="F735" i="1"/>
  <c r="CY555" i="1"/>
  <c r="X555" i="1" s="1"/>
  <c r="AZ1880" i="6" s="1"/>
  <c r="L1878" i="6" s="1"/>
  <c r="CZ555" i="1"/>
  <c r="Y555" i="1" s="1"/>
  <c r="BA1880" i="6" s="1"/>
  <c r="L1879" i="6" s="1"/>
  <c r="CY369" i="1"/>
  <c r="X369" i="1" s="1"/>
  <c r="AZ1223" i="6" s="1"/>
  <c r="L1221" i="6" s="1"/>
  <c r="CZ369" i="1"/>
  <c r="Y369" i="1" s="1"/>
  <c r="BA1223" i="6" s="1"/>
  <c r="L1222" i="6" s="1"/>
  <c r="GM552" i="1"/>
  <c r="AX550" i="1"/>
  <c r="F565" i="1"/>
  <c r="V118" i="1"/>
  <c r="AI112" i="1"/>
  <c r="S434" i="1"/>
  <c r="AF427" i="1"/>
  <c r="AU18" i="1"/>
  <c r="F819" i="1"/>
  <c r="W264" i="1"/>
  <c r="F311" i="1"/>
  <c r="W150" i="1"/>
  <c r="F256" i="1"/>
  <c r="AC118" i="1"/>
  <c r="CP114" i="1"/>
  <c r="O114" i="1" s="1"/>
  <c r="AC550" i="1"/>
  <c r="P558" i="1"/>
  <c r="CE558" i="1"/>
  <c r="CF558" i="1"/>
  <c r="CH558" i="1"/>
  <c r="F581" i="1"/>
  <c r="G1910" i="6" s="1"/>
  <c r="V550" i="1"/>
  <c r="AP22" i="1"/>
  <c r="AP800" i="1"/>
  <c r="F772" i="1"/>
  <c r="CE434" i="1"/>
  <c r="CF434" i="1"/>
  <c r="CH434" i="1"/>
  <c r="AC427" i="1"/>
  <c r="P434" i="1"/>
  <c r="AC75" i="1"/>
  <c r="CE80" i="1"/>
  <c r="CF80" i="1"/>
  <c r="CH80" i="1"/>
  <c r="P80" i="1"/>
  <c r="F349" i="1"/>
  <c r="G1103" i="6" s="1"/>
  <c r="V319" i="1"/>
  <c r="CZ32" i="1"/>
  <c r="Y32" i="1" s="1"/>
  <c r="BA85" i="6" s="1"/>
  <c r="L84" i="6" s="1"/>
  <c r="CY32" i="1"/>
  <c r="X32" i="1" s="1"/>
  <c r="AZ85" i="6" s="1"/>
  <c r="L83" i="6" s="1"/>
  <c r="CY269" i="1"/>
  <c r="X269" i="1" s="1"/>
  <c r="AZ859" i="6" s="1"/>
  <c r="L857" i="6" s="1"/>
  <c r="CZ269" i="1"/>
  <c r="Y269" i="1" s="1"/>
  <c r="BA859" i="6" s="1"/>
  <c r="L858" i="6" s="1"/>
  <c r="AL434" i="1"/>
  <c r="U26" i="1"/>
  <c r="F65" i="1"/>
  <c r="G158" i="6" s="1"/>
  <c r="CA704" i="1"/>
  <c r="AR733" i="1"/>
  <c r="V264" i="1"/>
  <c r="F310" i="1"/>
  <c r="G995" i="6" s="1"/>
  <c r="CY361" i="1"/>
  <c r="X361" i="1" s="1"/>
  <c r="AZ1136" i="6" s="1"/>
  <c r="L1134" i="6" s="1"/>
  <c r="CZ361" i="1"/>
  <c r="Y361" i="1" s="1"/>
  <c r="BA1136" i="6" s="1"/>
  <c r="Y80" i="1"/>
  <c r="AL75" i="1"/>
  <c r="GM360" i="1"/>
  <c r="AB80" i="1"/>
  <c r="GM77" i="1"/>
  <c r="GM432" i="1"/>
  <c r="GN432" i="1" s="1"/>
  <c r="CP553" i="1"/>
  <c r="O553" i="1" s="1"/>
  <c r="AK434" i="1"/>
  <c r="CB704" i="1"/>
  <c r="AS733" i="1"/>
  <c r="AE550" i="1"/>
  <c r="R558" i="1"/>
  <c r="CY389" i="1"/>
  <c r="X389" i="1" s="1"/>
  <c r="AZ1424" i="6" s="1"/>
  <c r="L1422" i="6" s="1"/>
  <c r="CZ389" i="1"/>
  <c r="Y389" i="1" s="1"/>
  <c r="BA1424" i="6" s="1"/>
  <c r="L1423" i="6" s="1"/>
  <c r="CP592" i="1"/>
  <c r="O592" i="1" s="1"/>
  <c r="AC594" i="1"/>
  <c r="R326" i="1"/>
  <c r="AE319" i="1"/>
  <c r="AE26" i="1"/>
  <c r="R43" i="1"/>
  <c r="F485" i="1"/>
  <c r="Q466" i="1"/>
  <c r="W26" i="1"/>
  <c r="F67" i="1"/>
  <c r="W763" i="1"/>
  <c r="CZ35" i="1"/>
  <c r="Y35" i="1" s="1"/>
  <c r="BA112" i="6" s="1"/>
  <c r="L111" i="6" s="1"/>
  <c r="CY35" i="1"/>
  <c r="X35" i="1" s="1"/>
  <c r="AZ112" i="6" s="1"/>
  <c r="L110" i="6" s="1"/>
  <c r="AD232" i="1"/>
  <c r="AF505" i="1"/>
  <c r="S518" i="1"/>
  <c r="X704" i="1"/>
  <c r="F759" i="1"/>
  <c r="AK319" i="1"/>
  <c r="X326" i="1"/>
  <c r="V590" i="1"/>
  <c r="F617" i="1"/>
  <c r="G1964" i="6" s="1"/>
  <c r="CY375" i="1"/>
  <c r="X375" i="1" s="1"/>
  <c r="AZ1280" i="6" s="1"/>
  <c r="L1278" i="6" s="1"/>
  <c r="CZ375" i="1"/>
  <c r="Y375" i="1" s="1"/>
  <c r="BA1280" i="6" s="1"/>
  <c r="L1279" i="6" s="1"/>
  <c r="CY227" i="1"/>
  <c r="X227" i="1" s="1"/>
  <c r="CZ227" i="1"/>
  <c r="Y227" i="1" s="1"/>
  <c r="BA710" i="6" s="1"/>
  <c r="L709" i="6" s="1"/>
  <c r="CY363" i="1"/>
  <c r="X363" i="1" s="1"/>
  <c r="AZ1178" i="6" s="1"/>
  <c r="L1176" i="6" s="1"/>
  <c r="CZ363" i="1"/>
  <c r="Y363" i="1" s="1"/>
  <c r="BA1178" i="6" s="1"/>
  <c r="L1177" i="6" s="1"/>
  <c r="AC319" i="1"/>
  <c r="P326" i="1"/>
  <c r="CE326" i="1"/>
  <c r="CF326" i="1"/>
  <c r="CH326" i="1"/>
  <c r="BB18" i="1"/>
  <c r="F813" i="1"/>
  <c r="O662" i="1"/>
  <c r="F674" i="1"/>
  <c r="AL518" i="1"/>
  <c r="CA662" i="1"/>
  <c r="AR672" i="1"/>
  <c r="CY273" i="1"/>
  <c r="X273" i="1" s="1"/>
  <c r="AZ876" i="6" s="1"/>
  <c r="L874" i="6" s="1"/>
  <c r="CZ273" i="1"/>
  <c r="Y273" i="1" s="1"/>
  <c r="BA876" i="6" s="1"/>
  <c r="L875" i="6" s="1"/>
  <c r="CP555" i="1"/>
  <c r="O555" i="1" s="1"/>
  <c r="AY662" i="1"/>
  <c r="F680" i="1"/>
  <c r="Q518" i="1"/>
  <c r="GM367" i="1"/>
  <c r="GN367" i="1" s="1"/>
  <c r="CY384" i="1"/>
  <c r="X384" i="1" s="1"/>
  <c r="AZ1394" i="6" s="1"/>
  <c r="L1392" i="6" s="1"/>
  <c r="CZ384" i="1"/>
  <c r="Y384" i="1" s="1"/>
  <c r="BA1394" i="6" s="1"/>
  <c r="L1393" i="6" s="1"/>
  <c r="CP384" i="1"/>
  <c r="O384" i="1" s="1"/>
  <c r="V26" i="1"/>
  <c r="F66" i="1"/>
  <c r="G159" i="6" s="1"/>
  <c r="T26" i="1"/>
  <c r="F64" i="1"/>
  <c r="T763" i="1"/>
  <c r="CP321" i="1"/>
  <c r="O321" i="1" s="1"/>
  <c r="AF287" i="1"/>
  <c r="CY266" i="1"/>
  <c r="X266" i="1" s="1"/>
  <c r="AZ802" i="6" s="1"/>
  <c r="CZ266" i="1"/>
  <c r="Y266" i="1" s="1"/>
  <c r="BA802" i="6" s="1"/>
  <c r="AK518" i="1"/>
  <c r="T358" i="1"/>
  <c r="F416" i="1"/>
  <c r="Q594" i="1"/>
  <c r="AD590" i="1"/>
  <c r="GM186" i="1"/>
  <c r="GN186" i="1" s="1"/>
  <c r="AZ150" i="1"/>
  <c r="F243" i="1"/>
  <c r="GM162" i="1"/>
  <c r="GN162" i="1" s="1"/>
  <c r="CZ368" i="1"/>
  <c r="Y368" i="1" s="1"/>
  <c r="BA1208" i="6" s="1"/>
  <c r="L1207" i="6" s="1"/>
  <c r="CY368" i="1"/>
  <c r="X368" i="1" s="1"/>
  <c r="AZ1208" i="6" s="1"/>
  <c r="L1206" i="6" s="1"/>
  <c r="CP115" i="1"/>
  <c r="O115" i="1" s="1"/>
  <c r="AD395" i="1"/>
  <c r="U150" i="1"/>
  <c r="F254" i="1"/>
  <c r="G783" i="6" s="1"/>
  <c r="GM212" i="1"/>
  <c r="GN212" i="1" s="1"/>
  <c r="AE505" i="1"/>
  <c r="R518" i="1"/>
  <c r="AX264" i="1"/>
  <c r="F294" i="1"/>
  <c r="AF319" i="1"/>
  <c r="S326" i="1"/>
  <c r="AF395" i="1"/>
  <c r="CP369" i="1"/>
  <c r="O369" i="1" s="1"/>
  <c r="AQ22" i="1"/>
  <c r="F773" i="1"/>
  <c r="AQ800" i="1"/>
  <c r="CY390" i="1"/>
  <c r="X390" i="1" s="1"/>
  <c r="AZ1451" i="6" s="1"/>
  <c r="L1449" i="6" s="1"/>
  <c r="CZ390" i="1"/>
  <c r="Y390" i="1" s="1"/>
  <c r="BA1451" i="6" s="1"/>
  <c r="L1450" i="6" s="1"/>
  <c r="AZ550" i="1"/>
  <c r="F569" i="1"/>
  <c r="CP375" i="1"/>
  <c r="O375" i="1" s="1"/>
  <c r="CY374" i="1"/>
  <c r="X374" i="1" s="1"/>
  <c r="AZ1265" i="6" s="1"/>
  <c r="L1263" i="6" s="1"/>
  <c r="CZ374" i="1"/>
  <c r="Y374" i="1" s="1"/>
  <c r="BA1265" i="6" s="1"/>
  <c r="L1264" i="6" s="1"/>
  <c r="CY199" i="1"/>
  <c r="X199" i="1" s="1"/>
  <c r="AZ553" i="6" s="1"/>
  <c r="L551" i="6" s="1"/>
  <c r="CZ199" i="1"/>
  <c r="Y199" i="1" s="1"/>
  <c r="BA553" i="6" s="1"/>
  <c r="L552" i="6" s="1"/>
  <c r="CP377" i="1"/>
  <c r="O377" i="1" s="1"/>
  <c r="F445" i="1"/>
  <c r="AZ427" i="1"/>
  <c r="BD18" i="1"/>
  <c r="F825" i="1"/>
  <c r="AX763" i="1"/>
  <c r="V150" i="1"/>
  <c r="F255" i="1"/>
  <c r="G784" i="6" s="1"/>
  <c r="BA26" i="1"/>
  <c r="F63" i="1"/>
  <c r="BA763" i="1"/>
  <c r="BC18" i="1"/>
  <c r="F816" i="1"/>
  <c r="T264" i="1"/>
  <c r="F308" i="1"/>
  <c r="GM152" i="1"/>
  <c r="AC395" i="1"/>
  <c r="CZ226" i="1"/>
  <c r="Y226" i="1" s="1"/>
  <c r="BA688" i="6" s="1"/>
  <c r="L687" i="6" s="1"/>
  <c r="CY226" i="1"/>
  <c r="X226" i="1" s="1"/>
  <c r="AD118" i="1"/>
  <c r="AC43" i="1"/>
  <c r="CP28" i="1"/>
  <c r="O28" i="1" s="1"/>
  <c r="AZ26" i="1"/>
  <c r="F54" i="1"/>
  <c r="AZ763" i="1"/>
  <c r="Q80" i="1"/>
  <c r="AD75" i="1"/>
  <c r="CP389" i="1"/>
  <c r="O389" i="1" s="1"/>
  <c r="F419" i="1"/>
  <c r="W358" i="1"/>
  <c r="AV626" i="1"/>
  <c r="F635" i="1"/>
  <c r="U264" i="1"/>
  <c r="F309" i="1"/>
  <c r="G994" i="6" s="1"/>
  <c r="F441" i="1"/>
  <c r="AX427" i="1"/>
  <c r="BA358" i="1"/>
  <c r="F415" i="1"/>
  <c r="CY283" i="1"/>
  <c r="X283" i="1" s="1"/>
  <c r="AZ965" i="6" s="1"/>
  <c r="L963" i="6" s="1"/>
  <c r="CZ283" i="1"/>
  <c r="Y283" i="1" s="1"/>
  <c r="BA965" i="6" s="1"/>
  <c r="L964" i="6" s="1"/>
  <c r="CY553" i="1"/>
  <c r="X553" i="1" s="1"/>
  <c r="AZ1858" i="6" s="1"/>
  <c r="CZ553" i="1"/>
  <c r="Y553" i="1" s="1"/>
  <c r="BA1858" i="6" s="1"/>
  <c r="AF558" i="1"/>
  <c r="R594" i="1"/>
  <c r="AE590" i="1"/>
  <c r="CE473" i="1"/>
  <c r="CF473" i="1"/>
  <c r="CH473" i="1"/>
  <c r="AC466" i="1"/>
  <c r="P473" i="1"/>
  <c r="AC287" i="1"/>
  <c r="CP266" i="1"/>
  <c r="O266" i="1" s="1"/>
  <c r="AW662" i="1"/>
  <c r="F678" i="1"/>
  <c r="GM230" i="1"/>
  <c r="GN230" i="1" s="1"/>
  <c r="AE395" i="1"/>
  <c r="AZ264" i="1"/>
  <c r="F298" i="1"/>
  <c r="CY468" i="1"/>
  <c r="X468" i="1" s="1"/>
  <c r="CZ468" i="1"/>
  <c r="Y468" i="1" s="1"/>
  <c r="AF473" i="1"/>
  <c r="CY115" i="1"/>
  <c r="X115" i="1" s="1"/>
  <c r="AZ274" i="6" s="1"/>
  <c r="L272" i="6" s="1"/>
  <c r="CZ115" i="1"/>
  <c r="Y115" i="1" s="1"/>
  <c r="BA274" i="6" s="1"/>
  <c r="L273" i="6" s="1"/>
  <c r="CP507" i="1"/>
  <c r="O507" i="1" s="1"/>
  <c r="AS630" i="1"/>
  <c r="CB626" i="1"/>
  <c r="AW626" i="1"/>
  <c r="F636" i="1"/>
  <c r="CP32" i="1"/>
  <c r="O32" i="1" s="1"/>
  <c r="CY279" i="1"/>
  <c r="X279" i="1" s="1"/>
  <c r="AZ948" i="6" s="1"/>
  <c r="L946" i="6" s="1"/>
  <c r="CZ279" i="1"/>
  <c r="Y279" i="1" s="1"/>
  <c r="BA948" i="6" s="1"/>
  <c r="L947" i="6" s="1"/>
  <c r="T150" i="1"/>
  <c r="F253" i="1"/>
  <c r="AO18" i="1"/>
  <c r="F804" i="1"/>
  <c r="AD26" i="1"/>
  <c r="CY377" i="1"/>
  <c r="X377" i="1" s="1"/>
  <c r="AZ1322" i="6" s="1"/>
  <c r="L1320" i="6" s="1"/>
  <c r="CZ377" i="1"/>
  <c r="Y377" i="1" s="1"/>
  <c r="BA1322" i="6" s="1"/>
  <c r="L1321" i="6" s="1"/>
  <c r="CY382" i="1"/>
  <c r="X382" i="1" s="1"/>
  <c r="AZ1352" i="6" s="1"/>
  <c r="L1350" i="6" s="1"/>
  <c r="CZ382" i="1"/>
  <c r="Y382" i="1" s="1"/>
  <c r="BA1352" i="6" s="1"/>
  <c r="L1351" i="6" s="1"/>
  <c r="CE518" i="1"/>
  <c r="CF518" i="1"/>
  <c r="CH518" i="1"/>
  <c r="AC505" i="1"/>
  <c r="P518" i="1"/>
  <c r="GM272" i="1"/>
  <c r="GN272" i="1" s="1"/>
  <c r="AR630" i="1"/>
  <c r="CA626" i="1"/>
  <c r="CP368" i="1"/>
  <c r="O368" i="1" s="1"/>
  <c r="R75" i="1"/>
  <c r="F94" i="1"/>
  <c r="AC232" i="1"/>
  <c r="AN1028" i="6" l="1"/>
  <c r="GM369" i="1"/>
  <c r="GN369" i="1" s="1"/>
  <c r="Q326" i="1"/>
  <c r="Q287" i="1"/>
  <c r="GM374" i="1"/>
  <c r="GN374" i="1" s="1"/>
  <c r="AN859" i="6"/>
  <c r="L1813" i="6"/>
  <c r="AL473" i="1"/>
  <c r="BA1598" i="6"/>
  <c r="L1856" i="6"/>
  <c r="L1897" i="6"/>
  <c r="K553" i="6"/>
  <c r="I553" i="6" s="1"/>
  <c r="AN553" i="6"/>
  <c r="AN1208" i="6"/>
  <c r="K1208" i="6"/>
  <c r="I1208" i="6" s="1"/>
  <c r="K1280" i="6"/>
  <c r="I1280" i="6" s="1"/>
  <c r="AN1280" i="6"/>
  <c r="AN1424" i="6"/>
  <c r="K1424" i="6"/>
  <c r="I1424" i="6" s="1"/>
  <c r="K1322" i="6"/>
  <c r="I1322" i="6" s="1"/>
  <c r="AN1322" i="6"/>
  <c r="AK473" i="1"/>
  <c r="AZ1598" i="6"/>
  <c r="AK75" i="1"/>
  <c r="AF150" i="1"/>
  <c r="L801" i="6"/>
  <c r="L983" i="6"/>
  <c r="L1469" i="6"/>
  <c r="L1135" i="6"/>
  <c r="K1136" i="6" s="1"/>
  <c r="I1136" i="6" s="1"/>
  <c r="L67" i="6"/>
  <c r="L147" i="6"/>
  <c r="AL594" i="1"/>
  <c r="BA1934" i="6"/>
  <c r="AL118" i="1"/>
  <c r="BA251" i="6"/>
  <c r="Q558" i="1"/>
  <c r="L1098" i="6"/>
  <c r="K1665" i="6"/>
  <c r="I1665" i="6" s="1"/>
  <c r="AN1665" i="6"/>
  <c r="AN1121" i="6"/>
  <c r="K1121" i="6"/>
  <c r="I1121" i="6" s="1"/>
  <c r="L181" i="6"/>
  <c r="L213" i="6"/>
  <c r="AN438" i="6"/>
  <c r="K438" i="6"/>
  <c r="I438" i="6" s="1"/>
  <c r="K1451" i="6"/>
  <c r="I1451" i="6" s="1"/>
  <c r="AN1451" i="6"/>
  <c r="K1394" i="6"/>
  <c r="I1394" i="6" s="1"/>
  <c r="AN1394" i="6"/>
  <c r="K948" i="6"/>
  <c r="I948" i="6" s="1"/>
  <c r="AN948" i="6"/>
  <c r="AN274" i="6"/>
  <c r="K274" i="6"/>
  <c r="I274" i="6" s="1"/>
  <c r="K965" i="6"/>
  <c r="I965" i="6" s="1"/>
  <c r="AN965" i="6"/>
  <c r="GM226" i="1"/>
  <c r="GO226" i="1" s="1"/>
  <c r="CC232" i="1" s="1"/>
  <c r="AZ688" i="6"/>
  <c r="L2189" i="6" s="1"/>
  <c r="AN1265" i="6"/>
  <c r="K1265" i="6"/>
  <c r="I1265" i="6" s="1"/>
  <c r="L800" i="6"/>
  <c r="L982" i="6"/>
  <c r="GM384" i="1"/>
  <c r="GN384" i="1" s="1"/>
  <c r="K876" i="6"/>
  <c r="I876" i="6" s="1"/>
  <c r="AN876" i="6"/>
  <c r="GM227" i="1"/>
  <c r="GN227" i="1" s="1"/>
  <c r="AZ710" i="6"/>
  <c r="L708" i="6" s="1"/>
  <c r="K112" i="6"/>
  <c r="I112" i="6" s="1"/>
  <c r="AN112" i="6"/>
  <c r="K859" i="6"/>
  <c r="I859" i="6" s="1"/>
  <c r="G16" i="2"/>
  <c r="G18" i="2" s="1"/>
  <c r="K1880" i="6"/>
  <c r="I1880" i="6" s="1"/>
  <c r="AN1880" i="6"/>
  <c r="L66" i="6"/>
  <c r="AN68" i="6" s="1"/>
  <c r="L146" i="6"/>
  <c r="K1250" i="6"/>
  <c r="I1250" i="6" s="1"/>
  <c r="AN1250" i="6"/>
  <c r="L249" i="6"/>
  <c r="L311" i="6"/>
  <c r="GM35" i="1"/>
  <c r="GN35" i="1" s="1"/>
  <c r="L1468" i="6"/>
  <c r="L1476" i="6" s="1"/>
  <c r="L772" i="6"/>
  <c r="L212" i="6"/>
  <c r="L180" i="6"/>
  <c r="K1497" i="6"/>
  <c r="I1497" i="6" s="1"/>
  <c r="AN1497" i="6"/>
  <c r="K832" i="6"/>
  <c r="I832" i="6" s="1"/>
  <c r="AN832" i="6"/>
  <c r="K1352" i="6"/>
  <c r="I1352" i="6" s="1"/>
  <c r="AN1352" i="6"/>
  <c r="L1857" i="6"/>
  <c r="L1898" i="6"/>
  <c r="L1905" i="6" s="1"/>
  <c r="CC505" i="1"/>
  <c r="K1178" i="6"/>
  <c r="I1178" i="6" s="1"/>
  <c r="AN1178" i="6"/>
  <c r="AN85" i="6"/>
  <c r="K85" i="6"/>
  <c r="I85" i="6" s="1"/>
  <c r="AN1223" i="6"/>
  <c r="K1223" i="6"/>
  <c r="I1223" i="6" s="1"/>
  <c r="AK594" i="1"/>
  <c r="AZ1934" i="6"/>
  <c r="L2238" i="6" s="1"/>
  <c r="AN1013" i="6"/>
  <c r="K1013" i="6"/>
  <c r="I1013" i="6" s="1"/>
  <c r="AN356" i="6"/>
  <c r="K356" i="6"/>
  <c r="I356" i="6" s="1"/>
  <c r="GM390" i="1"/>
  <c r="GN390" i="1" s="1"/>
  <c r="AK395" i="1"/>
  <c r="AK358" i="1" s="1"/>
  <c r="F418" i="1"/>
  <c r="G1481" i="6" s="1"/>
  <c r="U763" i="1"/>
  <c r="U22" i="1" s="1"/>
  <c r="U358" i="1"/>
  <c r="GM553" i="1"/>
  <c r="GO553" i="1" s="1"/>
  <c r="V763" i="1"/>
  <c r="GM283" i="1"/>
  <c r="GN283" i="1" s="1"/>
  <c r="GM382" i="1"/>
  <c r="GN382" i="1" s="1"/>
  <c r="AL232" i="1"/>
  <c r="AL150" i="1" s="1"/>
  <c r="AL395" i="1"/>
  <c r="Y395" i="1" s="1"/>
  <c r="GM269" i="1"/>
  <c r="GN269" i="1" s="1"/>
  <c r="GM555" i="1"/>
  <c r="GO555" i="1" s="1"/>
  <c r="AE264" i="1"/>
  <c r="GM273" i="1"/>
  <c r="GN273" i="1" s="1"/>
  <c r="GM279" i="1"/>
  <c r="GN279" i="1" s="1"/>
  <c r="AK232" i="1"/>
  <c r="AK150" i="1" s="1"/>
  <c r="GM363" i="1"/>
  <c r="GN363" i="1" s="1"/>
  <c r="AL558" i="1"/>
  <c r="AL550" i="1" s="1"/>
  <c r="AK558" i="1"/>
  <c r="X558" i="1" s="1"/>
  <c r="CC150" i="1"/>
  <c r="AT232" i="1"/>
  <c r="AK590" i="1"/>
  <c r="X594" i="1"/>
  <c r="AL112" i="1"/>
  <c r="Y118" i="1"/>
  <c r="Q395" i="1"/>
  <c r="AD358" i="1"/>
  <c r="AL427" i="1"/>
  <c r="Y434" i="1"/>
  <c r="F658" i="1"/>
  <c r="AR626" i="1"/>
  <c r="CF550" i="1"/>
  <c r="AW558" i="1"/>
  <c r="AL43" i="1"/>
  <c r="AK118" i="1"/>
  <c r="Y319" i="1"/>
  <c r="F353" i="1"/>
  <c r="R26" i="1"/>
  <c r="F57" i="1"/>
  <c r="GM28" i="1"/>
  <c r="AB43" i="1"/>
  <c r="CE550" i="1"/>
  <c r="AV558" i="1"/>
  <c r="R264" i="1"/>
  <c r="F301" i="1"/>
  <c r="AK43" i="1"/>
  <c r="AF466" i="1"/>
  <c r="S473" i="1"/>
  <c r="AZ22" i="1"/>
  <c r="AZ800" i="1"/>
  <c r="F774" i="1"/>
  <c r="Y518" i="1"/>
  <c r="AL505" i="1"/>
  <c r="X319" i="1"/>
  <c r="F352" i="1"/>
  <c r="CH594" i="1"/>
  <c r="AC590" i="1"/>
  <c r="CE594" i="1"/>
  <c r="P594" i="1"/>
  <c r="CF594" i="1"/>
  <c r="P75" i="1"/>
  <c r="F83" i="1"/>
  <c r="F561" i="1"/>
  <c r="P550" i="1"/>
  <c r="AF26" i="1"/>
  <c r="S43" i="1"/>
  <c r="AL590" i="1"/>
  <c r="Y594" i="1"/>
  <c r="GM368" i="1"/>
  <c r="GN368" i="1" s="1"/>
  <c r="AQ18" i="1"/>
  <c r="F810" i="1"/>
  <c r="R395" i="1"/>
  <c r="R763" i="1" s="1"/>
  <c r="AE358" i="1"/>
  <c r="AB594" i="1"/>
  <c r="GM592" i="1"/>
  <c r="F107" i="1"/>
  <c r="Y75" i="1"/>
  <c r="CH75" i="1"/>
  <c r="AY80" i="1"/>
  <c r="S75" i="1"/>
  <c r="F95" i="1"/>
  <c r="AT505" i="1"/>
  <c r="F536" i="1"/>
  <c r="GM321" i="1"/>
  <c r="AB326" i="1"/>
  <c r="AK427" i="1"/>
  <c r="X434" i="1"/>
  <c r="BA22" i="1"/>
  <c r="BA800" i="1"/>
  <c r="F783" i="1"/>
  <c r="H16" i="2" s="1"/>
  <c r="H18" i="2" s="1"/>
  <c r="GM429" i="1"/>
  <c r="AB434" i="1"/>
  <c r="AX22" i="1"/>
  <c r="F770" i="1"/>
  <c r="AX800" i="1"/>
  <c r="S150" i="1"/>
  <c r="F247" i="1"/>
  <c r="CF75" i="1"/>
  <c r="AW80" i="1"/>
  <c r="GM114" i="1"/>
  <c r="AB118" i="1"/>
  <c r="AB558" i="1"/>
  <c r="AC150" i="1"/>
  <c r="P232" i="1"/>
  <c r="CE232" i="1"/>
  <c r="CF232" i="1"/>
  <c r="CH232" i="1"/>
  <c r="Q118" i="1"/>
  <c r="AD112" i="1"/>
  <c r="GM266" i="1"/>
  <c r="AB287" i="1"/>
  <c r="Q590" i="1"/>
  <c r="F606" i="1"/>
  <c r="CE75" i="1"/>
  <c r="AV80" i="1"/>
  <c r="P118" i="1"/>
  <c r="CE118" i="1"/>
  <c r="CF118" i="1"/>
  <c r="AC112" i="1"/>
  <c r="CH118" i="1"/>
  <c r="GN552" i="1"/>
  <c r="CB558" i="1" s="1"/>
  <c r="GM361" i="1"/>
  <c r="GN361" i="1" s="1"/>
  <c r="GM115" i="1"/>
  <c r="GO115" i="1" s="1"/>
  <c r="AP18" i="1"/>
  <c r="F809" i="1"/>
  <c r="AF550" i="1"/>
  <c r="S558" i="1"/>
  <c r="AK466" i="1"/>
  <c r="X473" i="1"/>
  <c r="S118" i="1"/>
  <c r="AF112" i="1"/>
  <c r="AC26" i="1"/>
  <c r="CH43" i="1"/>
  <c r="P43" i="1"/>
  <c r="CE43" i="1"/>
  <c r="CF43" i="1"/>
  <c r="GM32" i="1"/>
  <c r="GN32" i="1" s="1"/>
  <c r="AW518" i="1"/>
  <c r="CF505" i="1"/>
  <c r="CH287" i="1"/>
  <c r="P287" i="1"/>
  <c r="CF287" i="1"/>
  <c r="AC264" i="1"/>
  <c r="CE287" i="1"/>
  <c r="GM377" i="1"/>
  <c r="GN377" i="1" s="1"/>
  <c r="F530" i="1"/>
  <c r="Q505" i="1"/>
  <c r="F533" i="1"/>
  <c r="S505" i="1"/>
  <c r="R550" i="1"/>
  <c r="F572" i="1"/>
  <c r="GM199" i="1"/>
  <c r="GN199" i="1" s="1"/>
  <c r="GM370" i="1"/>
  <c r="GN370" i="1" s="1"/>
  <c r="Q427" i="1"/>
  <c r="F446" i="1"/>
  <c r="R150" i="1"/>
  <c r="F246" i="1"/>
  <c r="T22" i="1"/>
  <c r="T800" i="1"/>
  <c r="F784" i="1"/>
  <c r="AR662" i="1"/>
  <c r="F700" i="1"/>
  <c r="AV518" i="1"/>
  <c r="CE505" i="1"/>
  <c r="P466" i="1"/>
  <c r="F476" i="1"/>
  <c r="F106" i="1"/>
  <c r="X75" i="1"/>
  <c r="F532" i="1"/>
  <c r="R505" i="1"/>
  <c r="CH319" i="1"/>
  <c r="AY326" i="1"/>
  <c r="P427" i="1"/>
  <c r="F437" i="1"/>
  <c r="GM468" i="1"/>
  <c r="S594" i="1"/>
  <c r="AF590" i="1"/>
  <c r="Q75" i="1"/>
  <c r="F92" i="1"/>
  <c r="F141" i="1"/>
  <c r="G324" i="6" s="1"/>
  <c r="V112" i="1"/>
  <c r="Q264" i="1"/>
  <c r="F299" i="1"/>
  <c r="GN360" i="1"/>
  <c r="F521" i="1"/>
  <c r="P505" i="1"/>
  <c r="O232" i="1"/>
  <c r="AB150" i="1"/>
  <c r="X518" i="1"/>
  <c r="AK505" i="1"/>
  <c r="CF319" i="1"/>
  <c r="AW326" i="1"/>
  <c r="AD150" i="1"/>
  <c r="Q232" i="1"/>
  <c r="AR704" i="1"/>
  <c r="F761" i="1"/>
  <c r="AB466" i="1"/>
  <c r="O473" i="1"/>
  <c r="AT662" i="1"/>
  <c r="F690" i="1"/>
  <c r="S427" i="1"/>
  <c r="F449" i="1"/>
  <c r="AB75" i="1"/>
  <c r="O80" i="1"/>
  <c r="AY518" i="1"/>
  <c r="CH505" i="1"/>
  <c r="AY473" i="1"/>
  <c r="CH466" i="1"/>
  <c r="GN152" i="1"/>
  <c r="AL287" i="1"/>
  <c r="Q319" i="1"/>
  <c r="F338" i="1"/>
  <c r="CE319" i="1"/>
  <c r="AV326" i="1"/>
  <c r="CH427" i="1"/>
  <c r="AY434" i="1"/>
  <c r="F132" i="1"/>
  <c r="R112" i="1"/>
  <c r="F608" i="1"/>
  <c r="R590" i="1"/>
  <c r="AL466" i="1"/>
  <c r="Y473" i="1"/>
  <c r="Y558" i="1"/>
  <c r="CA80" i="1"/>
  <c r="GN77" i="1"/>
  <c r="CB80" i="1" s="1"/>
  <c r="V22" i="1"/>
  <c r="V800" i="1"/>
  <c r="F786" i="1"/>
  <c r="AB395" i="1"/>
  <c r="S395" i="1"/>
  <c r="AF358" i="1"/>
  <c r="S319" i="1"/>
  <c r="F341" i="1"/>
  <c r="AB518" i="1"/>
  <c r="GM507" i="1"/>
  <c r="AK287" i="1"/>
  <c r="P319" i="1"/>
  <c r="F329" i="1"/>
  <c r="U800" i="1"/>
  <c r="CF427" i="1"/>
  <c r="AW434" i="1"/>
  <c r="F570" i="1"/>
  <c r="Q550" i="1"/>
  <c r="CH550" i="1"/>
  <c r="AY558" i="1"/>
  <c r="R319" i="1"/>
  <c r="F340" i="1"/>
  <c r="CE395" i="1"/>
  <c r="CF395" i="1"/>
  <c r="P395" i="1"/>
  <c r="CH395" i="1"/>
  <c r="AC358" i="1"/>
  <c r="F647" i="1"/>
  <c r="AS626" i="1"/>
  <c r="AW473" i="1"/>
  <c r="CF466" i="1"/>
  <c r="Q26" i="1"/>
  <c r="F55" i="1"/>
  <c r="AV473" i="1"/>
  <c r="CE466" i="1"/>
  <c r="GM389" i="1"/>
  <c r="GN389" i="1" s="1"/>
  <c r="GM375" i="1"/>
  <c r="GN375" i="1" s="1"/>
  <c r="S287" i="1"/>
  <c r="AF264" i="1"/>
  <c r="W22" i="1"/>
  <c r="W800" i="1"/>
  <c r="F787" i="1"/>
  <c r="AS704" i="1"/>
  <c r="F750" i="1"/>
  <c r="CE427" i="1"/>
  <c r="AV434" i="1"/>
  <c r="L154" i="6" l="1"/>
  <c r="L990" i="6"/>
  <c r="F785" i="1"/>
  <c r="L2170" i="6"/>
  <c r="L2239" i="6"/>
  <c r="L2169" i="6"/>
  <c r="AN1136" i="6"/>
  <c r="CC558" i="1"/>
  <c r="AN182" i="6"/>
  <c r="K182" i="6"/>
  <c r="I182" i="6" s="1"/>
  <c r="L686" i="6"/>
  <c r="L771" i="6"/>
  <c r="L779" i="6" s="1"/>
  <c r="L1933" i="6"/>
  <c r="L1952" i="6"/>
  <c r="K68" i="6"/>
  <c r="I68" i="6" s="1"/>
  <c r="L1634" i="6"/>
  <c r="L1596" i="6"/>
  <c r="G2248" i="6"/>
  <c r="G2249" i="6"/>
  <c r="X395" i="1"/>
  <c r="F421" i="1" s="1"/>
  <c r="L1951" i="6"/>
  <c r="L1932" i="6"/>
  <c r="L220" i="6"/>
  <c r="AN802" i="6"/>
  <c r="K802" i="6"/>
  <c r="I802" i="6" s="1"/>
  <c r="K1858" i="6"/>
  <c r="I1858" i="6" s="1"/>
  <c r="AN1858" i="6"/>
  <c r="L2190" i="6"/>
  <c r="L2172" i="6" s="1"/>
  <c r="L250" i="6"/>
  <c r="AN251" i="6" s="1"/>
  <c r="L312" i="6"/>
  <c r="L319" i="6" s="1"/>
  <c r="L1635" i="6"/>
  <c r="L1597" i="6"/>
  <c r="AN1598" i="6" s="1"/>
  <c r="AN710" i="6"/>
  <c r="K710" i="6"/>
  <c r="I710" i="6" s="1"/>
  <c r="AL358" i="1"/>
  <c r="Y232" i="1"/>
  <c r="F259" i="1" s="1"/>
  <c r="CA558" i="1"/>
  <c r="X232" i="1"/>
  <c r="AK550" i="1"/>
  <c r="Q763" i="1"/>
  <c r="Q22" i="1" s="1"/>
  <c r="CE112" i="1"/>
  <c r="AV118" i="1"/>
  <c r="F121" i="1"/>
  <c r="P112" i="1"/>
  <c r="F88" i="1"/>
  <c r="AY75" i="1"/>
  <c r="W18" i="1"/>
  <c r="F824" i="1"/>
  <c r="AW594" i="1"/>
  <c r="CF590" i="1"/>
  <c r="GN28" i="1"/>
  <c r="CB43" i="1" s="1"/>
  <c r="CA43" i="1"/>
  <c r="X590" i="1"/>
  <c r="F620" i="1"/>
  <c r="AB505" i="1"/>
  <c r="O518" i="1"/>
  <c r="S264" i="1"/>
  <c r="F302" i="1"/>
  <c r="R22" i="1"/>
  <c r="R800" i="1"/>
  <c r="F777" i="1"/>
  <c r="CF112" i="1"/>
  <c r="AW118" i="1"/>
  <c r="CH358" i="1"/>
  <c r="AY395" i="1"/>
  <c r="F442" i="1"/>
  <c r="AY427" i="1"/>
  <c r="AV594" i="1"/>
  <c r="CE590" i="1"/>
  <c r="O594" i="1"/>
  <c r="AB590" i="1"/>
  <c r="AY594" i="1"/>
  <c r="CH590" i="1"/>
  <c r="X150" i="1"/>
  <c r="F258" i="1"/>
  <c r="AK26" i="1"/>
  <c r="X43" i="1"/>
  <c r="P26" i="1"/>
  <c r="F46" i="1"/>
  <c r="P763" i="1"/>
  <c r="P358" i="1"/>
  <c r="F398" i="1"/>
  <c r="F499" i="1"/>
  <c r="X466" i="1"/>
  <c r="S358" i="1"/>
  <c r="F410" i="1"/>
  <c r="CA434" i="1"/>
  <c r="GN429" i="1"/>
  <c r="CB434" i="1" s="1"/>
  <c r="F86" i="1"/>
  <c r="AW75" i="1"/>
  <c r="CH26" i="1"/>
  <c r="AY43" i="1"/>
  <c r="AV550" i="1"/>
  <c r="F563" i="1"/>
  <c r="AW395" i="1"/>
  <c r="CF358" i="1"/>
  <c r="AV395" i="1"/>
  <c r="CE358" i="1"/>
  <c r="AX18" i="1"/>
  <c r="F807" i="1"/>
  <c r="O466" i="1"/>
  <c r="F475" i="1"/>
  <c r="O434" i="1"/>
  <c r="AB427" i="1"/>
  <c r="Q150" i="1"/>
  <c r="F244" i="1"/>
  <c r="R358" i="1"/>
  <c r="F409" i="1"/>
  <c r="F422" i="1"/>
  <c r="Y358" i="1"/>
  <c r="CA118" i="1"/>
  <c r="GO114" i="1"/>
  <c r="CC118" i="1" s="1"/>
  <c r="CB395" i="1"/>
  <c r="AV505" i="1"/>
  <c r="F523" i="1"/>
  <c r="CA232" i="1"/>
  <c r="F609" i="1"/>
  <c r="S590" i="1"/>
  <c r="AW287" i="1"/>
  <c r="CF264" i="1"/>
  <c r="CH150" i="1"/>
  <c r="AY232" i="1"/>
  <c r="BA18" i="1"/>
  <c r="F820" i="1"/>
  <c r="AK264" i="1"/>
  <c r="X287" i="1"/>
  <c r="Q358" i="1"/>
  <c r="F407" i="1"/>
  <c r="P590" i="1"/>
  <c r="F597" i="1"/>
  <c r="AV319" i="1"/>
  <c r="F331" i="1"/>
  <c r="F584" i="1"/>
  <c r="X550" i="1"/>
  <c r="F440" i="1"/>
  <c r="AW427" i="1"/>
  <c r="AW319" i="1"/>
  <c r="F332" i="1"/>
  <c r="CA473" i="1"/>
  <c r="GN468" i="1"/>
  <c r="CB473" i="1" s="1"/>
  <c r="T18" i="1"/>
  <c r="F821" i="1"/>
  <c r="P264" i="1"/>
  <c r="F290" i="1"/>
  <c r="CF150" i="1"/>
  <c r="AW232" i="1"/>
  <c r="Y505" i="1"/>
  <c r="F545" i="1"/>
  <c r="AK112" i="1"/>
  <c r="X118" i="1"/>
  <c r="Y150" i="1"/>
  <c r="AB358" i="1"/>
  <c r="O395" i="1"/>
  <c r="S550" i="1"/>
  <c r="F573" i="1"/>
  <c r="CE264" i="1"/>
  <c r="AV287" i="1"/>
  <c r="AV466" i="1"/>
  <c r="F478" i="1"/>
  <c r="CH264" i="1"/>
  <c r="AY287" i="1"/>
  <c r="CE150" i="1"/>
  <c r="AV232" i="1"/>
  <c r="X427" i="1"/>
  <c r="F460" i="1"/>
  <c r="AL26" i="1"/>
  <c r="Y43" i="1"/>
  <c r="Y427" i="1"/>
  <c r="F461" i="1"/>
  <c r="GN507" i="1"/>
  <c r="CB518" i="1" s="1"/>
  <c r="CA518" i="1"/>
  <c r="AB26" i="1"/>
  <c r="O43" i="1"/>
  <c r="GN592" i="1"/>
  <c r="CB594" i="1" s="1"/>
  <c r="CA594" i="1"/>
  <c r="CB232" i="1"/>
  <c r="F481" i="1"/>
  <c r="AY466" i="1"/>
  <c r="CA550" i="1"/>
  <c r="AR558" i="1"/>
  <c r="P150" i="1"/>
  <c r="F235" i="1"/>
  <c r="Y590" i="1"/>
  <c r="F621" i="1"/>
  <c r="AZ18" i="1"/>
  <c r="F811" i="1"/>
  <c r="AW550" i="1"/>
  <c r="F564" i="1"/>
  <c r="CA395" i="1"/>
  <c r="S112" i="1"/>
  <c r="F133" i="1"/>
  <c r="F130" i="1"/>
  <c r="Q112" i="1"/>
  <c r="AR80" i="1"/>
  <c r="CA75" i="1"/>
  <c r="U18" i="1"/>
  <c r="F822" i="1"/>
  <c r="Y550" i="1"/>
  <c r="F585" i="1"/>
  <c r="X505" i="1"/>
  <c r="F544" i="1"/>
  <c r="AY319" i="1"/>
  <c r="F334" i="1"/>
  <c r="AW505" i="1"/>
  <c r="F524" i="1"/>
  <c r="CB550" i="1"/>
  <c r="AS558" i="1"/>
  <c r="O326" i="1"/>
  <c r="AB319" i="1"/>
  <c r="CC550" i="1"/>
  <c r="AT558" i="1"/>
  <c r="AY550" i="1"/>
  <c r="F566" i="1"/>
  <c r="CA287" i="1"/>
  <c r="GN266" i="1"/>
  <c r="CB287" i="1" s="1"/>
  <c r="V18" i="1"/>
  <c r="F823" i="1"/>
  <c r="AW466" i="1"/>
  <c r="F479" i="1"/>
  <c r="F500" i="1"/>
  <c r="Y466" i="1"/>
  <c r="AY505" i="1"/>
  <c r="F526" i="1"/>
  <c r="AY118" i="1"/>
  <c r="CH112" i="1"/>
  <c r="AB550" i="1"/>
  <c r="O558" i="1"/>
  <c r="CA326" i="1"/>
  <c r="GN321" i="1"/>
  <c r="CB326" i="1" s="1"/>
  <c r="S26" i="1"/>
  <c r="F58" i="1"/>
  <c r="S763" i="1"/>
  <c r="S466" i="1"/>
  <c r="F488" i="1"/>
  <c r="AT150" i="1"/>
  <c r="F250" i="1"/>
  <c r="CE26" i="1"/>
  <c r="AV43" i="1"/>
  <c r="F85" i="1"/>
  <c r="AV75" i="1"/>
  <c r="Y112" i="1"/>
  <c r="F145" i="1"/>
  <c r="O287" i="1"/>
  <c r="AB264" i="1"/>
  <c r="AL264" i="1"/>
  <c r="Y287" i="1"/>
  <c r="AS80" i="1"/>
  <c r="CB75" i="1"/>
  <c r="AV427" i="1"/>
  <c r="F439" i="1"/>
  <c r="O75" i="1"/>
  <c r="F82" i="1"/>
  <c r="O150" i="1"/>
  <c r="F234" i="1"/>
  <c r="CF26" i="1"/>
  <c r="AW43" i="1"/>
  <c r="AB112" i="1"/>
  <c r="O118" i="1"/>
  <c r="L2152" i="6" l="1"/>
  <c r="X358" i="1"/>
  <c r="L2221" i="6"/>
  <c r="K1598" i="6"/>
  <c r="I1598" i="6" s="1"/>
  <c r="K251" i="6"/>
  <c r="I251" i="6" s="1"/>
  <c r="K1934" i="6"/>
  <c r="I1934" i="6" s="1"/>
  <c r="AN1934" i="6"/>
  <c r="L1642" i="6"/>
  <c r="Q800" i="1"/>
  <c r="Q18" i="1" s="1"/>
  <c r="L1959" i="6"/>
  <c r="K688" i="6"/>
  <c r="I688" i="6" s="1"/>
  <c r="AN688" i="6"/>
  <c r="F775" i="1"/>
  <c r="Y264" i="1"/>
  <c r="F314" i="1"/>
  <c r="CA26" i="1"/>
  <c r="AR43" i="1"/>
  <c r="CB427" i="1"/>
  <c r="AS434" i="1"/>
  <c r="AR473" i="1"/>
  <c r="CA466" i="1"/>
  <c r="CA590" i="1"/>
  <c r="AR594" i="1"/>
  <c r="F599" i="1"/>
  <c r="AV590" i="1"/>
  <c r="F289" i="1"/>
  <c r="O264" i="1"/>
  <c r="F403" i="1"/>
  <c r="AY358" i="1"/>
  <c r="F124" i="1"/>
  <c r="AW112" i="1"/>
  <c r="AR550" i="1"/>
  <c r="F586" i="1"/>
  <c r="CB319" i="1"/>
  <c r="AS326" i="1"/>
  <c r="CA427" i="1"/>
  <c r="AR434" i="1"/>
  <c r="F292" i="1"/>
  <c r="AV264" i="1"/>
  <c r="F600" i="1"/>
  <c r="AW590" i="1"/>
  <c r="O26" i="1"/>
  <c r="F45" i="1"/>
  <c r="O763" i="1"/>
  <c r="CA505" i="1"/>
  <c r="AR518" i="1"/>
  <c r="P22" i="1"/>
  <c r="P800" i="1"/>
  <c r="F766" i="1"/>
  <c r="X264" i="1"/>
  <c r="F313" i="1"/>
  <c r="F108" i="1"/>
  <c r="AR75" i="1"/>
  <c r="CB26" i="1"/>
  <c r="AS43" i="1"/>
  <c r="AR395" i="1"/>
  <c r="CA358" i="1"/>
  <c r="F400" i="1"/>
  <c r="AV358" i="1"/>
  <c r="S22" i="1"/>
  <c r="S800" i="1"/>
  <c r="F778" i="1"/>
  <c r="AY590" i="1"/>
  <c r="F602" i="1"/>
  <c r="CA319" i="1"/>
  <c r="AR326" i="1"/>
  <c r="O427" i="1"/>
  <c r="F436" i="1"/>
  <c r="Y26" i="1"/>
  <c r="F70" i="1"/>
  <c r="Y763" i="1"/>
  <c r="X112" i="1"/>
  <c r="F144" i="1"/>
  <c r="R18" i="1"/>
  <c r="F814" i="1"/>
  <c r="F123" i="1"/>
  <c r="AV112" i="1"/>
  <c r="CB150" i="1"/>
  <c r="AS232" i="1"/>
  <c r="CB590" i="1"/>
  <c r="AS594" i="1"/>
  <c r="F126" i="1"/>
  <c r="AY112" i="1"/>
  <c r="F397" i="1"/>
  <c r="O358" i="1"/>
  <c r="F120" i="1"/>
  <c r="O112" i="1"/>
  <c r="AS395" i="1"/>
  <c r="CB358" i="1"/>
  <c r="F401" i="1"/>
  <c r="AW358" i="1"/>
  <c r="X26" i="1"/>
  <c r="F69" i="1"/>
  <c r="X763" i="1"/>
  <c r="CA150" i="1"/>
  <c r="AR232" i="1"/>
  <c r="CC112" i="1"/>
  <c r="AT118" i="1"/>
  <c r="CA264" i="1"/>
  <c r="AR287" i="1"/>
  <c r="F295" i="1"/>
  <c r="AY264" i="1"/>
  <c r="AS75" i="1"/>
  <c r="F97" i="1"/>
  <c r="AS473" i="1"/>
  <c r="CB466" i="1"/>
  <c r="F575" i="1"/>
  <c r="AS550" i="1"/>
  <c r="AS518" i="1"/>
  <c r="CB505" i="1"/>
  <c r="AW26" i="1"/>
  <c r="F49" i="1"/>
  <c r="AW763" i="1"/>
  <c r="CA112" i="1"/>
  <c r="AR118" i="1"/>
  <c r="F576" i="1"/>
  <c r="AT550" i="1"/>
  <c r="O590" i="1"/>
  <c r="F596" i="1"/>
  <c r="F560" i="1"/>
  <c r="O550" i="1"/>
  <c r="AY150" i="1"/>
  <c r="F240" i="1"/>
  <c r="O319" i="1"/>
  <c r="F328" i="1"/>
  <c r="F293" i="1"/>
  <c r="AW264" i="1"/>
  <c r="F48" i="1"/>
  <c r="AV26" i="1"/>
  <c r="AV763" i="1"/>
  <c r="CB264" i="1"/>
  <c r="AS287" i="1"/>
  <c r="AV150" i="1"/>
  <c r="F237" i="1"/>
  <c r="AW150" i="1"/>
  <c r="F238" i="1"/>
  <c r="AY26" i="1"/>
  <c r="F51" i="1"/>
  <c r="AY763" i="1"/>
  <c r="O505" i="1"/>
  <c r="F520" i="1"/>
  <c r="F812" i="1" l="1"/>
  <c r="F354" i="1"/>
  <c r="AR319" i="1"/>
  <c r="O22" i="1"/>
  <c r="F765" i="1"/>
  <c r="O800" i="1"/>
  <c r="AV22" i="1"/>
  <c r="AV800" i="1"/>
  <c r="F768" i="1"/>
  <c r="AR112" i="1"/>
  <c r="F146" i="1"/>
  <c r="J16" i="2"/>
  <c r="J18" i="2" s="1"/>
  <c r="S18" i="1"/>
  <c r="F815" i="1"/>
  <c r="AR150" i="1"/>
  <c r="F260" i="1"/>
  <c r="F60" i="1"/>
  <c r="AS26" i="1"/>
  <c r="AS763" i="1"/>
  <c r="AS427" i="1"/>
  <c r="F451" i="1"/>
  <c r="AR264" i="1"/>
  <c r="F315" i="1"/>
  <c r="F546" i="1"/>
  <c r="AR505" i="1"/>
  <c r="F304" i="1"/>
  <c r="AS264" i="1"/>
  <c r="AS150" i="1"/>
  <c r="F249" i="1"/>
  <c r="F622" i="1"/>
  <c r="AR590" i="1"/>
  <c r="AS505" i="1"/>
  <c r="F535" i="1"/>
  <c r="Y22" i="1"/>
  <c r="F790" i="1"/>
  <c r="Y800" i="1"/>
  <c r="AS319" i="1"/>
  <c r="F343" i="1"/>
  <c r="AR26" i="1"/>
  <c r="F71" i="1"/>
  <c r="AR763" i="1"/>
  <c r="AW22" i="1"/>
  <c r="AW800" i="1"/>
  <c r="F769" i="1"/>
  <c r="F792" i="1" s="1"/>
  <c r="F794" i="1" s="1"/>
  <c r="F796" i="1" s="1"/>
  <c r="AS358" i="1"/>
  <c r="F412" i="1"/>
  <c r="P18" i="1"/>
  <c r="F803" i="1"/>
  <c r="F611" i="1"/>
  <c r="AS590" i="1"/>
  <c r="AT112" i="1"/>
  <c r="F136" i="1"/>
  <c r="AT763" i="1"/>
  <c r="F423" i="1"/>
  <c r="AR358" i="1"/>
  <c r="AY22" i="1"/>
  <c r="AY800" i="1"/>
  <c r="F771" i="1"/>
  <c r="X22" i="1"/>
  <c r="F789" i="1"/>
  <c r="X800" i="1"/>
  <c r="F501" i="1"/>
  <c r="AR466" i="1"/>
  <c r="AR427" i="1"/>
  <c r="F462" i="1"/>
  <c r="AS466" i="1"/>
  <c r="F490" i="1"/>
  <c r="F795" i="1" l="1"/>
  <c r="F798" i="1" s="1"/>
  <c r="AT22" i="1"/>
  <c r="AT800" i="1"/>
  <c r="F781" i="1"/>
  <c r="AW18" i="1"/>
  <c r="F806" i="1"/>
  <c r="Y18" i="1"/>
  <c r="F827" i="1"/>
  <c r="AV18" i="1"/>
  <c r="F805" i="1"/>
  <c r="AR22" i="1"/>
  <c r="F791" i="1"/>
  <c r="AR800" i="1"/>
  <c r="AY18" i="1"/>
  <c r="F808" i="1"/>
  <c r="X18" i="1"/>
  <c r="F826" i="1"/>
  <c r="O18" i="1"/>
  <c r="F802" i="1"/>
  <c r="AS22" i="1"/>
  <c r="F780" i="1"/>
  <c r="AS800" i="1"/>
  <c r="E16" i="2" l="1"/>
  <c r="F16" i="2"/>
  <c r="F18" i="2" s="1"/>
  <c r="AR18" i="1"/>
  <c r="F828" i="1"/>
  <c r="AS18" i="1"/>
  <c r="F817" i="1"/>
  <c r="E18" i="2"/>
  <c r="AT18" i="1"/>
  <c r="F818" i="1"/>
  <c r="I16" i="2" l="1"/>
  <c r="I18" i="2" s="1"/>
</calcChain>
</file>

<file path=xl/sharedStrings.xml><?xml version="1.0" encoding="utf-8"?>
<sst xmlns="http://schemas.openxmlformats.org/spreadsheetml/2006/main" count="25421" uniqueCount="1088">
  <si>
    <t>Smeta.RU (Terminal)  (495) 974-1589</t>
  </si>
  <si>
    <t>_PS_</t>
  </si>
  <si>
    <t>Smeta.RU (Terminal)</t>
  </si>
  <si>
    <t/>
  </si>
  <si>
    <t>Новый объект_(Копия)</t>
  </si>
  <si>
    <t>1. ВЛ-0,4 кВ д.Мелихово, инв. № 019-31004 ДРЭС_(Копия)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</si>
  <si>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</si>
  <si>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</si>
  <si>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</si>
  <si>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</si>
  <si>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</si>
  <si>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</si>
  <si>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</si>
  <si>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</si>
  <si>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</si>
  <si>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</si>
  <si>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</si>
  <si>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</si>
  <si>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</si>
  <si>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</si>
  <si>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</si>
  <si>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</si>
  <si>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</si>
  <si>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</si>
  <si>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</si>
  <si>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</si>
  <si>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</si>
  <si>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</si>
  <si>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  Поправка: 421/пр_2020_прил.10_т.5_п.9.1_гр.3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</si>
  <si>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</si>
  <si>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</si>
  <si>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</si>
  <si>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</si>
  <si>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</si>
  <si>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</si>
  <si>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</si>
  <si>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</si>
  <si>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</si>
  <si>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</si>
  <si>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</si>
  <si>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</si>
  <si>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</si>
  <si>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</si>
  <si>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(ф.1 на 20оп.-0,726км, ф.2 на 33оп.-1,035км, ф.3.на 6оп.-0,234км; 0,726*32=23оп.учтена(-3), 1,035*32=33оп.учтено, 0,234*32=7 оп.учтено (-1) -3-1=-4)</t>
  </si>
  <si>
    <t>ГЭСН-2022 доп.9, 33-04-017-03, приказ Минстроя России от 16.02.2024 г. № 102/пр</t>
  </si>
  <si>
    <t>2,1</t>
  </si>
  <si>
    <t>2,2</t>
  </si>
  <si>
    <t>3</t>
  </si>
  <si>
    <t>)*1,20)*1,25</t>
  </si>
  <si>
    <t>)*1,20)*1,15</t>
  </si>
  <si>
    <t>)*0,85</t>
  </si>
  <si>
    <t>Поправка: 421/пр_2020_прил.10_т.5_п.4_гр.3  Поправка: 421/пр_2020_прил.10_т.5_п.9.1_гр.3  Поправка: 421/пр_2020_п.58_пп.б</t>
  </si>
  <si>
    <t>3,1</t>
  </si>
  <si>
    <t>3,2</t>
  </si>
  <si>
    <t>3,3</t>
  </si>
  <si>
    <t>4</t>
  </si>
  <si>
    <t>При изменении количества опор на 1 км ВЛИ добавлять или исключать: к норме 33-04-017-01 ((ф.1 на 5оп -0,124 км; ф.2 на 7оп -0,184 км; ф.3 на 4 оп- 0,094 км) 0,124*32=4 (1доб), 0,184*32=6оп (1доб), 0,094*32=3 (1доб))</t>
  </si>
  <si>
    <t>*0</t>
  </si>
  <si>
    <t>4,1</t>
  </si>
  <si>
    <t>4,2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</si>
  <si>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</si>
  <si>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</si>
  <si>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</si>
  <si>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</si>
  <si>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</si>
  <si>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</si>
  <si>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</si>
  <si>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</si>
  <si>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</si>
  <si>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</si>
  <si>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</si>
  <si>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</si>
  <si>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</si>
  <si>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</si>
  <si>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</si>
  <si>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</si>
  <si>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</si>
  <si>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</si>
  <si>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</si>
  <si>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</si>
  <si>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</si>
  <si>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</si>
  <si>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</si>
  <si>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</si>
  <si>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</si>
  <si>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</si>
  <si>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</si>
  <si>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</si>
  <si>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</si>
  <si>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</si>
  <si>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</si>
  <si>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</si>
  <si>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</si>
  <si>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</si>
  <si>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</si>
  <si>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</si>
  <si>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</si>
  <si>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</si>
  <si>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</si>
  <si>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</si>
  <si>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</si>
  <si>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</si>
  <si>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</si>
  <si>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</si>
  <si>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</si>
  <si>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</si>
  <si>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</si>
  <si>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</si>
  <si>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</si>
  <si>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</si>
  <si>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</si>
  <si>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</si>
  <si>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</si>
  <si>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</si>
  <si>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</si>
  <si>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5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</si>
  <si>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</si>
  <si>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</si>
  <si>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</si>
  <si>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</si>
  <si>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6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</si>
  <si>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</si>
  <si>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</si>
  <si>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</si>
  <si>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Демонтаж и монтаж существующего кабеля</t>
  </si>
  <si>
    <t>7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</si>
  <si>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</si>
  <si>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</si>
  <si>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</si>
  <si>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ГЭСНм-2022 доп.7, м08-02-147-10, приказ Минстроя России от 02.08.2023 г. № 551/пр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</si>
  <si>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</si>
  <si>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</si>
  <si>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</si>
  <si>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</si>
  <si>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</si>
  <si>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</t>
  </si>
  <si>
    <t>Пр/812-049.3-1</t>
  </si>
  <si>
    <t>Пр/774-049.3</t>
  </si>
  <si>
    <t>8</t>
  </si>
  <si>
    <t>Кабель до 35 кВ по установленным конструкциям и лоткам с креплением по всей длине, масса 1 м кабеля: до 1 кг</t>
  </si>
  <si>
    <t>Поправка: 421/пр_2020_прил.10_т.5_п.4_гр.4</t>
  </si>
  <si>
    <t>9</t>
  </si>
  <si>
    <t>м08-02-152-02</t>
  </si>
  <si>
    <t>Скоба П-образная из полосовой или угловой стали (Применительно к прокладке защитного кожуха)</t>
  </si>
  <si>
    <t>т</t>
  </si>
  <si>
    <t>ГЭСНм-2022 доп.7, м08-02-152-02, приказ Минстроя России от 02.08.2023 г. № 551/пр</t>
  </si>
  <si>
    <t>Установка опор (замена дефектных опор)</t>
  </si>
  <si>
    <t>10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</si>
  <si>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</si>
  <si>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</si>
  <si>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</si>
  <si>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10,1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</si>
  <si>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</si>
  <si>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</si>
  <si>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</si>
  <si>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</si>
  <si>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10,2</t>
  </si>
  <si>
    <t>05.1.02.07</t>
  </si>
  <si>
    <t>Стойка железобетонная вибрированная для опор</t>
  </si>
  <si>
    <t>10,3</t>
  </si>
  <si>
    <t>07.2.02.05</t>
  </si>
  <si>
    <t>Траверсы стальные</t>
  </si>
  <si>
    <t>10,4</t>
  </si>
  <si>
    <t>07.2.07.13</t>
  </si>
  <si>
    <t>Хомуты стальные</t>
  </si>
  <si>
    <t>10,5</t>
  </si>
  <si>
    <t>08.3.04.02</t>
  </si>
  <si>
    <t>Сталь стержневая диаметром до 10 мм</t>
  </si>
  <si>
    <t>10,6</t>
  </si>
  <si>
    <t>22.2.01.04</t>
  </si>
  <si>
    <t>Изоляторы штыревые</t>
  </si>
  <si>
    <t>10,7</t>
  </si>
  <si>
    <t>22.2.02.21</t>
  </si>
  <si>
    <t>Штыри</t>
  </si>
  <si>
    <t>10,8</t>
  </si>
  <si>
    <t>22.2.02.23</t>
  </si>
  <si>
    <t>Металлические плакаты</t>
  </si>
  <si>
    <t>11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</si>
  <si>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</si>
  <si>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</si>
  <si>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</si>
  <si>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12</t>
  </si>
  <si>
    <t>)*1,25)*1,20</t>
  </si>
  <si>
    <t>Поправка: Прил.33.4, п.3. 6.  Поправка: 421/пр_2020_прил.10_т.5_п.4_гр.3  Поправка: 421/пр_2020_прил.10_т.5_п.9.1_гр.3</t>
  </si>
  <si>
    <t>13</t>
  </si>
  <si>
    <t>(прим-но без траверс)</t>
  </si>
  <si>
    <t>)*0,84)*1,20</t>
  </si>
  <si>
    <t>13,1</t>
  </si>
  <si>
    <t>13,2</t>
  </si>
  <si>
    <t>13,3</t>
  </si>
  <si>
    <t>13,4</t>
  </si>
  <si>
    <t>13,5</t>
  </si>
  <si>
    <t>13,6</t>
  </si>
  <si>
    <t>13,7</t>
  </si>
  <si>
    <t>13,8</t>
  </si>
  <si>
    <t>14</t>
  </si>
  <si>
    <t>15</t>
  </si>
  <si>
    <t>16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</si>
  <si>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</si>
  <si>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</si>
  <si>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</si>
  <si>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16,1</t>
  </si>
  <si>
    <t>16,2</t>
  </si>
  <si>
    <t>16,3</t>
  </si>
  <si>
    <t>16,4</t>
  </si>
  <si>
    <t>16,5</t>
  </si>
  <si>
    <t>16,6</t>
  </si>
  <si>
    <t>16,7</t>
  </si>
  <si>
    <t>22.2.02.07</t>
  </si>
  <si>
    <t>Детали крепления стальные</t>
  </si>
  <si>
    <t>16,8</t>
  </si>
  <si>
    <t>22.2.02.09</t>
  </si>
  <si>
    <t>16,9</t>
  </si>
  <si>
    <t>16,10</t>
  </si>
  <si>
    <t>17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</si>
  <si>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</si>
  <si>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</si>
  <si>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</si>
  <si>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18</t>
  </si>
  <si>
    <t>19</t>
  </si>
  <si>
    <t>)*0,92)*1,20</t>
  </si>
  <si>
    <t>19,1</t>
  </si>
  <si>
    <t>19,2</t>
  </si>
  <si>
    <t>19,3</t>
  </si>
  <si>
    <t>19,4</t>
  </si>
  <si>
    <t>19,5</t>
  </si>
  <si>
    <t>19,6</t>
  </si>
  <si>
    <t>19,7</t>
  </si>
  <si>
    <t>19,8</t>
  </si>
  <si>
    <t>19,9</t>
  </si>
  <si>
    <t>19,10</t>
  </si>
  <si>
    <t>20</t>
  </si>
  <si>
    <t>21</t>
  </si>
  <si>
    <t>22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</si>
  <si>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</si>
  <si>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</si>
  <si>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</si>
  <si>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22,1</t>
  </si>
  <si>
    <t>22,2</t>
  </si>
  <si>
    <t>22,3</t>
  </si>
  <si>
    <t>22,4</t>
  </si>
  <si>
    <t>22,5</t>
  </si>
  <si>
    <t>22,6</t>
  </si>
  <si>
    <t>22,7</t>
  </si>
  <si>
    <t>22,8</t>
  </si>
  <si>
    <t>22,9</t>
  </si>
  <si>
    <t>22,10</t>
  </si>
  <si>
    <t>23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</si>
  <si>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</si>
  <si>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</si>
  <si>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</si>
  <si>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24</t>
  </si>
  <si>
    <t>25</t>
  </si>
  <si>
    <t>)*0,94)*1,20</t>
  </si>
  <si>
    <t>25,1</t>
  </si>
  <si>
    <t>25,2</t>
  </si>
  <si>
    <t>25,3</t>
  </si>
  <si>
    <t>25,4</t>
  </si>
  <si>
    <t>25,5</t>
  </si>
  <si>
    <t>25,6</t>
  </si>
  <si>
    <t>25,7</t>
  </si>
  <si>
    <t>25,8</t>
  </si>
  <si>
    <t>25,9</t>
  </si>
  <si>
    <t>25,10</t>
  </si>
  <si>
    <t>26</t>
  </si>
  <si>
    <t>27</t>
  </si>
  <si>
    <t>28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</si>
  <si>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</si>
  <si>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</si>
  <si>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</si>
  <si>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29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</si>
  <si>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</si>
  <si>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</si>
  <si>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</si>
  <si>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30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</si>
  <si>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</si>
  <si>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</si>
  <si>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</si>
  <si>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31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</si>
  <si>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</si>
  <si>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</si>
  <si>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</si>
  <si>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32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</si>
  <si>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</si>
  <si>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</si>
  <si>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</si>
  <si>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</si>
  <si>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33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</si>
  <si>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</si>
  <si>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</si>
  <si>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</si>
  <si>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34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</si>
  <si>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</si>
  <si>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</si>
  <si>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</si>
  <si>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35</t>
  </si>
  <si>
    <t>36</t>
  </si>
  <si>
    <t>36,1</t>
  </si>
  <si>
    <t>36,2</t>
  </si>
  <si>
    <t>36,3</t>
  </si>
  <si>
    <t>37</t>
  </si>
  <si>
    <t>При изменении количества опор на 1 км ВЛИ добавлять или исключать: к норме 33-04-017-01</t>
  </si>
  <si>
    <t>37,1</t>
  </si>
  <si>
    <t>37,2</t>
  </si>
  <si>
    <t>38</t>
  </si>
  <si>
    <t>39</t>
  </si>
  <si>
    <t>40</t>
  </si>
  <si>
    <t>41</t>
  </si>
  <si>
    <t>Поправка: 421/пр_2020_прил.10_т.5_п.4_гр.3  Поправка: 421/пр_2020_п.58_пп.б</t>
  </si>
  <si>
    <t>41,1</t>
  </si>
  <si>
    <t>41,2</t>
  </si>
  <si>
    <t>41,3</t>
  </si>
  <si>
    <t>42</t>
  </si>
  <si>
    <t>42,1</t>
  </si>
  <si>
    <t>42,2</t>
  </si>
  <si>
    <t>Подвеска существующего провода освещения (снятие и устройство при замене опор)</t>
  </si>
  <si>
    <t>43</t>
  </si>
  <si>
    <t>44</t>
  </si>
  <si>
    <t>45</t>
  </si>
  <si>
    <t>33-04-008-01</t>
  </si>
  <si>
    <t>Подвеска неизолированных проводов ВЛ 0,38 кВ: с помощью механизмов при 20 опорах на км (1,746км*2пр=3,492км)</t>
  </si>
  <si>
    <t>км</t>
  </si>
  <si>
    <t>ГЭСН-2022 доп.6, 33-04-008-01, приказ Минстроя России от 11.05.2023 г. № 335/пр</t>
  </si>
  <si>
    <t>46</t>
  </si>
  <si>
    <t>33-04-008-04</t>
  </si>
  <si>
    <t>При увеличении количества опор на 1 км ВЛ добавлять: к норме 33-04-008-01 (ф.1 0,726км*2=1,452км (17*2-(1,452*20)=5оп; ф.2 0,786км*2=1,572км (24*2-(1,572*20)=17оп, ф.3 0,234км*2=0,468км (6*2-(0,468*20)=3оп) 5+17+3=25оп)</t>
  </si>
  <si>
    <t>ГЭСН-2022 доп.6, 33-04-008-04, приказ Минстроя России от 11.05.2023 г. № 335/пр</t>
  </si>
  <si>
    <t>Подвеска существующего провода (снятие и устройство при замене опор)</t>
  </si>
  <si>
    <t>47</t>
  </si>
  <si>
    <t>48</t>
  </si>
  <si>
    <t>49</t>
  </si>
  <si>
    <t>50</t>
  </si>
  <si>
    <t>50,1</t>
  </si>
  <si>
    <t>50,2</t>
  </si>
  <si>
    <t>50,3</t>
  </si>
  <si>
    <t>51</t>
  </si>
  <si>
    <t>52</t>
  </si>
  <si>
    <t>53</t>
  </si>
  <si>
    <t>54</t>
  </si>
  <si>
    <t>54,1</t>
  </si>
  <si>
    <t>54,2</t>
  </si>
  <si>
    <t>54,3</t>
  </si>
  <si>
    <t>55</t>
  </si>
  <si>
    <t>56</t>
  </si>
  <si>
    <t>57</t>
  </si>
  <si>
    <t>58</t>
  </si>
  <si>
    <t>58,1</t>
  </si>
  <si>
    <t>58,2</t>
  </si>
  <si>
    <t>58,3</t>
  </si>
  <si>
    <t>59</t>
  </si>
  <si>
    <t>60</t>
  </si>
  <si>
    <t>61</t>
  </si>
  <si>
    <t>62</t>
  </si>
  <si>
    <t>62,1</t>
  </si>
  <si>
    <t>62,2</t>
  </si>
  <si>
    <t>62,3</t>
  </si>
  <si>
    <t>63</t>
  </si>
  <si>
    <t>64</t>
  </si>
  <si>
    <t>65</t>
  </si>
  <si>
    <t>65,1</t>
  </si>
  <si>
    <t>65,2</t>
  </si>
  <si>
    <t>65,3</t>
  </si>
  <si>
    <t>Подвеска ответвлений к ж/домам</t>
  </si>
  <si>
    <t>66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</si>
  <si>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</si>
  <si>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</si>
  <si>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</si>
  <si>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67</t>
  </si>
  <si>
    <t>68</t>
  </si>
  <si>
    <t>69</t>
  </si>
  <si>
    <t>Демонтаж магистрального провода</t>
  </si>
  <si>
    <t>70</t>
  </si>
  <si>
    <t>71</t>
  </si>
  <si>
    <t>72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</si>
  <si>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</si>
  <si>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</si>
  <si>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</si>
  <si>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</si>
  <si>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</si>
  <si>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</si>
  <si>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</si>
  <si>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</si>
  <si>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73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</si>
  <si>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</si>
  <si>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</si>
  <si>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</si>
  <si>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</si>
  <si>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74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</si>
  <si>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</si>
  <si>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</si>
  <si>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</si>
  <si>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75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</si>
  <si>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</si>
  <si>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</si>
  <si>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</si>
  <si>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76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</si>
  <si>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</si>
  <si>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</si>
  <si>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</si>
  <si>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77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</si>
  <si>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</si>
  <si>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</si>
  <si>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78</t>
  </si>
  <si>
    <t>Установка светильников: с лампами люминесцентными (Применительно к демонтажу)</t>
  </si>
  <si>
    <t>79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</si>
  <si>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</si>
  <si>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80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</si>
  <si>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</si>
  <si>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81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</si>
  <si>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</si>
  <si>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82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</si>
  <si>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</si>
  <si>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</si>
  <si>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</si>
  <si>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83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</si>
  <si>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</si>
  <si>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</si>
  <si>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</si>
  <si>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Ремонт контуров заземления опор ВЛ-0,4 кВ</t>
  </si>
  <si>
    <t>84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</si>
  <si>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</si>
  <si>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</si>
  <si>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</si>
  <si>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85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</si>
  <si>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</si>
  <si>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</si>
  <si>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</si>
  <si>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85,1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</si>
  <si>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</si>
  <si>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</si>
  <si>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</si>
  <si>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</si>
  <si>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</si>
  <si>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</si>
  <si>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</si>
  <si>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</si>
  <si>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</si>
  <si>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</t>
  </si>
  <si>
    <t>86,1</t>
  </si>
  <si>
    <t>Прочие работы по ремонту ВЛ  0,4 кВ</t>
  </si>
  <si>
    <t>87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</si>
  <si>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</si>
  <si>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</si>
  <si>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</si>
  <si>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</si>
  <si>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</si>
  <si>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)*1,20)*1,25)*2</t>
  </si>
  <si>
    <t>)*1,20)*1,15)*2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</si>
  <si>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</si>
  <si>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</si>
  <si>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</si>
  <si>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</si>
  <si>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</si>
  <si>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</si>
  <si>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88</t>
  </si>
  <si>
    <t>91.13.03-508</t>
  </si>
  <si>
    <t>Автомобили полупассажирские, грузоподъемность до 2 т (2094.12чел-ч:8:5=52дн., 27км:45км/ч*2*52=62.4маш-ч)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</si>
  <si>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</si>
  <si>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</si>
  <si>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</si>
  <si>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</si>
  <si>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</si>
  <si>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89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</si>
  <si>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</si>
  <si>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</si>
  <si>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</si>
  <si>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</si>
  <si>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</si>
  <si>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</si>
  <si>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90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</si>
  <si>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</si>
  <si>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</si>
  <si>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</si>
  <si>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91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</si>
  <si>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</si>
  <si>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</si>
  <si>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</si>
  <si>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92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</si>
  <si>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</si>
  <si>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</si>
  <si>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</si>
  <si>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93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</si>
  <si>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</si>
  <si>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</si>
  <si>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</si>
  <si>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</si>
  <si>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</si>
  <si>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</si>
  <si>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94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</si>
  <si>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</si>
  <si>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</si>
  <si>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</si>
  <si>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95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</si>
  <si>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</si>
  <si>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</si>
  <si>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</si>
  <si>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отсутствующие в НБ</t>
  </si>
  <si>
    <t>96</t>
  </si>
  <si>
    <t>анализ рынка</t>
  </si>
  <si>
    <t>Стойка СВ 95-3</t>
  </si>
  <si>
    <t>Материалы, изделия и конструкции</t>
  </si>
  <si>
    <t>материалы (03)</t>
  </si>
  <si>
    <t>10 897,06 +  2% Заг.скл</t>
  </si>
  <si>
    <t>0</t>
  </si>
  <si>
    <t>97</t>
  </si>
  <si>
    <t>Кронштейн анкерный CS 10.3</t>
  </si>
  <si>
    <t>341 +  2% Заг.скл</t>
  </si>
  <si>
    <t>98</t>
  </si>
  <si>
    <t>Комплект промежуточного крепления ЕS 1500Е</t>
  </si>
  <si>
    <t>560 +  2% Заг.скл</t>
  </si>
  <si>
    <t>99</t>
  </si>
  <si>
    <t>Влагозащищённый ответвительный зажим с раздельной затяжкой болтов  P 71</t>
  </si>
  <si>
    <t>217 +  2% Заг.скл</t>
  </si>
  <si>
    <t>100</t>
  </si>
  <si>
    <t>Герметичный ответвительный зажим с одновременной затяжкой болта Р 70</t>
  </si>
  <si>
    <t>295 +  2% Заг.скл</t>
  </si>
  <si>
    <t>101</t>
  </si>
  <si>
    <t>Соединительный зажим MJRP 70</t>
  </si>
  <si>
    <t>627 +  2% Заг.скл</t>
  </si>
  <si>
    <t>102</t>
  </si>
  <si>
    <t>Соединительный зажим для нейтрали MJRP 70 N</t>
  </si>
  <si>
    <t>936,67 +  2% Заг.скл</t>
  </si>
  <si>
    <t>103</t>
  </si>
  <si>
    <t>Бугель для ленты NB 20</t>
  </si>
  <si>
    <t>29 +  2% Заг.скл</t>
  </si>
  <si>
    <t>104</t>
  </si>
  <si>
    <t>Колпачок изолирующий СЕ 25-150</t>
  </si>
  <si>
    <t>22,7 +  2% Заг.скл</t>
  </si>
  <si>
    <t>105</t>
  </si>
  <si>
    <t>Хомут стяжной Е778</t>
  </si>
  <si>
    <t>7 +  2% Заг.скл</t>
  </si>
  <si>
    <t>106</t>
  </si>
  <si>
    <t>Кронштейн анкерный CА 25</t>
  </si>
  <si>
    <t>26,33 +  2% Заг.скл</t>
  </si>
  <si>
    <t>107</t>
  </si>
  <si>
    <t>Зажим анкерный DN 123</t>
  </si>
  <si>
    <t>105,5 +  2% Заг.скл</t>
  </si>
  <si>
    <t>108</t>
  </si>
  <si>
    <t>Зажим подвесной для крепления СИП PS16/120</t>
  </si>
  <si>
    <t>387 +  2% Заг.скл</t>
  </si>
  <si>
    <t>109</t>
  </si>
  <si>
    <t>Крюк монтажный CF16</t>
  </si>
  <si>
    <t>281,8 +  2% Заг.скл</t>
  </si>
  <si>
    <t>110</t>
  </si>
  <si>
    <t>Герметичный ответвительный зажим P 645</t>
  </si>
  <si>
    <t>257 +  2% Заг.скл</t>
  </si>
  <si>
    <t>111</t>
  </si>
  <si>
    <t>Колпачок изолирующий СЕ 6-35</t>
  </si>
  <si>
    <t>18,5 +  2% Заг.скл</t>
  </si>
  <si>
    <t>112</t>
  </si>
  <si>
    <t>Герметичный ответвительный зажим с одновременной затяжкой болта P 4</t>
  </si>
  <si>
    <t>192 +  2% Заг.скл</t>
  </si>
  <si>
    <t>113</t>
  </si>
  <si>
    <t>Кронштейн РА-2</t>
  </si>
  <si>
    <t>376,38 +  2% Заг.скл</t>
  </si>
  <si>
    <t>114</t>
  </si>
  <si>
    <t>Хомут Х-7</t>
  </si>
  <si>
    <t>112,5 +  2% Заг.скл</t>
  </si>
  <si>
    <t>115</t>
  </si>
  <si>
    <t>Хомут Х-10</t>
  </si>
  <si>
    <t>192,5 +  2% Заг.скл</t>
  </si>
  <si>
    <t>116</t>
  </si>
  <si>
    <t>Колпачок К-5</t>
  </si>
  <si>
    <t>10 +  2% Заг.скл</t>
  </si>
  <si>
    <t>117</t>
  </si>
  <si>
    <t>Траверса ТН-2</t>
  </si>
  <si>
    <t>558,91 +  2% Заг.скл</t>
  </si>
  <si>
    <t>118</t>
  </si>
  <si>
    <t>Зажим для временного заземления и  контроля напряжения PC 481 в комплекте с адаптером</t>
  </si>
  <si>
    <t>707 +  2% Заг.скл</t>
  </si>
  <si>
    <t>119</t>
  </si>
  <si>
    <t>Узел крепления подкоса У-3</t>
  </si>
  <si>
    <t>1 271,83 +  2% Заг.скл</t>
  </si>
  <si>
    <t>120</t>
  </si>
  <si>
    <t>Зажимы ПС-2-1</t>
  </si>
  <si>
    <t>65,42 +  2% Заг.скл</t>
  </si>
  <si>
    <t>121</t>
  </si>
  <si>
    <t>Заземляющий проводник ЗП6 L=1м</t>
  </si>
  <si>
    <t>118 +  2% Заг.скл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</si>
  <si>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</si>
  <si>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</si>
  <si>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</si>
  <si>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</si>
  <si>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</si>
  <si>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</si>
  <si>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</si>
  <si>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</si>
  <si>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</si>
  <si>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</si>
  <si>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</si>
  <si>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</si>
  <si>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</si>
  <si>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</si>
  <si>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</si>
  <si>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</si>
  <si>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</si>
  <si>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</si>
  <si>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</si>
  <si>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</si>
  <si>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</si>
  <si>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</si>
  <si>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</si>
  <si>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</si>
  <si>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</si>
  <si>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</si>
  <si>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</si>
  <si>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</si>
  <si>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</si>
  <si>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</si>
  <si>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</si>
  <si>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</si>
  <si>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</si>
  <si>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</si>
  <si>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</si>
  <si>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</si>
  <si>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</si>
  <si>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</si>
  <si>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</si>
  <si>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</si>
  <si>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</si>
  <si>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</si>
  <si>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</si>
  <si>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</si>
  <si>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</si>
  <si>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</si>
  <si>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</si>
  <si>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</si>
  <si>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</si>
  <si>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</si>
  <si>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</si>
  <si>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</si>
  <si>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</si>
  <si>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</si>
  <si>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</si>
  <si>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</si>
  <si>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</si>
  <si>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</si>
  <si>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</si>
  <si>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</si>
  <si>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</si>
  <si>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</si>
  <si>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</si>
  <si>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</si>
  <si>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</si>
  <si>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</si>
  <si>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</si>
  <si>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</si>
  <si>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</si>
  <si>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</si>
  <si>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</si>
  <si>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</si>
  <si>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</si>
  <si>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</si>
  <si>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</si>
  <si>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</si>
  <si>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</si>
  <si>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</si>
  <si>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</si>
  <si>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</si>
  <si>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</si>
  <si>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</si>
  <si>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</si>
  <si>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</si>
  <si>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</si>
  <si>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</si>
  <si>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</si>
  <si>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</si>
  <si>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</si>
  <si>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</si>
  <si>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</si>
  <si>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</si>
  <si>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</si>
  <si>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</si>
  <si>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</si>
  <si>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</si>
  <si>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</si>
  <si>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</si>
  <si>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</si>
  <si>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</si>
  <si>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</si>
  <si>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</si>
  <si>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</si>
  <si>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</si>
  <si>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</si>
  <si>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</si>
  <si>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</si>
  <si>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</si>
  <si>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</si>
  <si>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</si>
  <si>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</si>
  <si>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</si>
  <si>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</si>
  <si>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</si>
  <si>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</si>
  <si>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</si>
  <si>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</si>
  <si>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</si>
  <si>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</si>
  <si>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</si>
  <si>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</si>
  <si>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</si>
  <si>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</si>
  <si>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</si>
  <si>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</si>
  <si>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</si>
  <si>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</si>
  <si>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</si>
  <si>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</si>
  <si>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</si>
  <si>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</si>
  <si>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)*1,20))*1,15</t>
  </si>
  <si>
    <t>)*1,20))*1,25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</si>
  <si>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</si>
  <si>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</si>
  <si>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</si>
  <si>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</si>
  <si>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</si>
  <si>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</si>
  <si>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</si>
  <si>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</si>
  <si>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</si>
  <si>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</si>
  <si>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</si>
  <si>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</si>
  <si>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</si>
  <si>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</si>
  <si>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</si>
  <si>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</si>
  <si>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</si>
  <si>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</si>
  <si>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</si>
  <si>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</si>
  <si>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</si>
  <si>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</si>
  <si>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</si>
  <si>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</si>
  <si>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</si>
  <si>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</si>
  <si>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</si>
  <si>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</si>
  <si>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</si>
  <si>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</si>
  <si>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</si>
  <si>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</si>
  <si>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</si>
  <si>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</si>
  <si>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</si>
  <si>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</si>
  <si>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</si>
  <si>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</si>
  <si>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</si>
  <si>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</si>
  <si>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</si>
  <si>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</si>
  <si>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</si>
  <si>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</si>
  <si>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</si>
  <si>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</si>
  <si>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</si>
  <si>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</si>
  <si>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</si>
  <si>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</si>
  <si>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</si>
  <si>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</si>
  <si>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</si>
  <si>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</si>
  <si>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</si>
  <si>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</si>
  <si>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</si>
  <si>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</si>
  <si>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</si>
  <si>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)*0,84)*1,20)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</si>
  <si>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</si>
  <si>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</si>
  <si>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</si>
  <si>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)*0,92)*1,20)</t>
  </si>
  <si>
    <t>)*0,94)*1,20)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</si>
  <si>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</si>
  <si>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</si>
  <si>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</si>
  <si>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</si>
  <si>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</si>
  <si>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</si>
  <si>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</si>
  <si>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</si>
  <si>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</si>
  <si>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</si>
  <si>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</si>
  <si>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</si>
  <si>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</si>
  <si>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</si>
  <si>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</si>
  <si>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</si>
  <si>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</si>
  <si>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</si>
  <si>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</si>
  <si>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</si>
  <si>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</si>
  <si>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</si>
  <si>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</si>
  <si>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</si>
  <si>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</si>
  <si>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</si>
  <si>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</si>
  <si>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</si>
  <si>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</si>
  <si>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</si>
  <si>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</si>
  <si>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</si>
  <si>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</si>
  <si>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</si>
  <si>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</si>
  <si>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</si>
  <si>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</si>
  <si>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</si>
  <si>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</si>
  <si>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</si>
  <si>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</si>
  <si>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</si>
  <si>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</si>
  <si>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</si>
  <si>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</si>
  <si>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</si>
  <si>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</si>
  <si>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</si>
  <si>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</si>
  <si>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</si>
  <si>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</si>
  <si>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</si>
  <si>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</si>
  <si>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</si>
  <si>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</si>
  <si>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</si>
  <si>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</si>
  <si>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</si>
  <si>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</si>
  <si>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</si>
  <si>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</si>
  <si>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</si>
  <si>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</si>
  <si>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</si>
  <si>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</si>
  <si>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</si>
  <si>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</si>
  <si>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</si>
  <si>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</si>
  <si>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</si>
  <si>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</si>
  <si>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</si>
  <si>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</si>
  <si>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</si>
  <si>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</si>
  <si>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</si>
  <si>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</si>
  <si>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</si>
  <si>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</si>
  <si>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</si>
  <si>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</si>
  <si>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</si>
  <si>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</si>
  <si>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</si>
  <si>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</si>
  <si>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</si>
  <si>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</si>
  <si>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</si>
  <si>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</si>
  <si>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</si>
  <si>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</si>
  <si>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</si>
  <si>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</si>
  <si>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</si>
  <si>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</si>
  <si>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</si>
  <si>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</si>
  <si>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</si>
  <si>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</si>
  <si>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</si>
  <si>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</si>
  <si>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</si>
  <si>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</si>
  <si>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</si>
  <si>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</si>
  <si>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</si>
  <si>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</si>
  <si>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</si>
  <si>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</si>
  <si>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</si>
  <si>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</si>
  <si>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</si>
  <si>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</si>
  <si>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</si>
  <si>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</si>
  <si>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</si>
  <si>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</si>
  <si>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</si>
  <si>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</si>
  <si>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</si>
  <si>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</si>
  <si>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</si>
  <si>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</si>
  <si>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</si>
  <si>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</si>
  <si>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</si>
  <si>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</si>
  <si>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</si>
  <si>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</si>
  <si>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</si>
  <si>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</si>
  <si>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</si>
  <si>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</si>
  <si>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</si>
  <si>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</si>
  <si>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</si>
  <si>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</si>
  <si>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(ф.1 на 20оп.-0,726км, ф.2 на 33оп.-1,035км, ф.3.на 6оп.-0,234км; 0,726*32=23оп.учтена(-3), 1,035*32=33оп.учтено, 0,234*32=7 оп.учтено (-1) -3-1=-4)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</si>
  <si>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</si>
  <si>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</si>
  <si>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r>
      <t>При изменении количества опор на 1 км ВЛИ добавлять или исключать: к норме 33-04-017-01 ((ф.1 на 5оп -0,124 км; ф.2 на 7оп -0,184 км; ф.3 на 4 оп- 0,094 км) 0,124*32=4 (1доб), 0,184*32=6оп (1доб), 0,094*32=3 (1доб))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</si>
  <si>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</si>
  <si>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</si>
  <si>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</si>
  <si>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</si>
  <si>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</si>
  <si>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</si>
  <si>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</si>
  <si>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</si>
  <si>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</si>
  <si>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</si>
  <si>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</si>
  <si>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</si>
  <si>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</si>
  <si>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</si>
  <si>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</si>
  <si>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</si>
  <si>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</si>
  <si>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</si>
  <si>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</si>
  <si>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</si>
  <si>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</si>
  <si>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</si>
  <si>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</si>
  <si>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</si>
  <si>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</si>
  <si>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</si>
  <si>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</si>
  <si>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</si>
  <si>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</si>
  <si>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</si>
  <si>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</si>
  <si>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существующего кабеля</t>
  </si>
  <si>
    <t>ГЭСНм 08-02-147-10</t>
  </si>
  <si>
    <r>
  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</si>
  <si>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</si>
  <si>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</si>
  <si>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</si>
  <si>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</si>
  <si>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ГЭСНм 08-02-152-02</t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</si>
  <si>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</si>
  <si>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</si>
  <si>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</si>
  <si>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</si>
  <si>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</si>
  <si>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</si>
  <si>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</si>
  <si>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</si>
  <si>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)*0,84)*1,20;   
ЗТм 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</si>
  <si>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</si>
  <si>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</si>
  <si>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</si>
  <si>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</si>
  <si>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</si>
  <si>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)*0,92)*1,20;   
ЗТм )*1,20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</si>
  <si>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</si>
  <si>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</si>
  <si>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</si>
  <si>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</si>
  <si>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</si>
  <si>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*0;   
ЭМ )*1,20;   
ЗТ )*0,94)*1,20;   
ЗТм )*1,20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</si>
  <si>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</si>
  <si>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</si>
  <si>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</si>
  <si>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</si>
  <si>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</si>
  <si>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</si>
  <si>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</si>
  <si>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</si>
  <si>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</si>
  <si>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</si>
  <si>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</si>
  <si>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</si>
  <si>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</si>
  <si>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</si>
  <si>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</si>
  <si>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</si>
  <si>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)*1,20)*1,25;   
ЗТ )*1,20)*1,15;   
ЗТм )*1,20)*1,25;   
СП )*0,85</t>
    </r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</si>
  <si>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</si>
  <si>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</si>
  <si>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(1,746км*2пр=3,492км)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</si>
  <si>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33-04-008-04</t>
  </si>
  <si>
    <r>
      <t>При увеличении количества опор на 1 км ВЛ добавлять: к норме 33-04-008-01 (ф.1 0,726км*2=1,452км (17*2-(1,452*20)=5оп; ф.2 0,786км*2=1,572км (24*2-(1,572*20)=17оп, ф.3 0,234км*2=0,468км (6*2-(0,468*20)=3оп) 5+17+3=25оп)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</si>
  <si>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существующего провода (снятие и устройство при замене опор)</t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</si>
  <si>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</si>
  <si>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</si>
  <si>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</si>
  <si>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</si>
  <si>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</si>
  <si>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</si>
  <si>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</si>
  <si>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</si>
  <si>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</si>
  <si>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</si>
  <si>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</si>
  <si>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</si>
  <si>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</si>
  <si>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</si>
  <si>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</si>
  <si>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</si>
  <si>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</si>
  <si>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</si>
  <si>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</si>
  <si>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</si>
  <si>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</si>
  <si>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85.1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</si>
  <si>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</si>
  <si>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</si>
  <si>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86.1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</si>
  <si>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</si>
  <si>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</si>
  <si>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)*1,20)*1,25)*2;   
ЗТ )*1,20)*1,15)*2;   
ЗТм )*1,20)*1,25)*2;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</si>
  <si>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</si>
  <si>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</si>
  <si>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</si>
  <si>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</si>
  <si>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(2094.12чел-ч:8:5=52дн., 27км:45км/ч*2*52=62.4маш-ч)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</si>
  <si>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</si>
  <si>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</si>
  <si>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11 115,00 = 10 897,06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</si>
  <si>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</si>
  <si>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</si>
  <si>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</si>
  <si>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</si>
  <si>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</si>
  <si>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</si>
  <si>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</si>
  <si>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</si>
  <si>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</si>
  <si>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</si>
  <si>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</si>
  <si>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Зажим подвесной для крепления СИП PS16/120</t>
    </r>
    <r>
      <rPr>
        <i/>
        <sz val="11"/>
        <rFont val="Arial"/>
        <family val="2"/>
        <charset val="204"/>
      </rPr>
      <t xml:space="preserve">
394,74 = 387 +  2% Заг.скл</t>
    </r>
  </si>
  <si>
    <r>
      <t>Крюк монтажный CF16</t>
    </r>
    <r>
      <rPr>
        <i/>
        <sz val="11"/>
        <rFont val="Arial"/>
        <family val="2"/>
        <charset val="204"/>
      </rPr>
      <t xml:space="preserve">
287,44 = 281,8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</si>
  <si>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</si>
  <si>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</si>
  <si>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</si>
  <si>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Кронштейн РА-2</t>
    </r>
    <r>
      <rPr>
        <i/>
        <sz val="11"/>
        <rFont val="Arial"/>
        <family val="2"/>
        <charset val="204"/>
      </rPr>
      <t xml:space="preserve">
383,91 = 376,38 +  2% Заг.скл</t>
    </r>
  </si>
  <si>
    <r>
      <t>Хомут Х-7</t>
    </r>
    <r>
      <rPr>
        <i/>
        <sz val="11"/>
        <rFont val="Arial"/>
        <family val="2"/>
        <charset val="204"/>
      </rPr>
      <t xml:space="preserve">
114,75 = 112,5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</si>
  <si>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</si>
  <si>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</si>
  <si>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</si>
  <si>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</si>
  <si>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</si>
  <si>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</si>
  <si>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ЗП6 L=1м</t>
    </r>
    <r>
      <rPr>
        <i/>
        <sz val="11"/>
        <rFont val="Arial"/>
        <family val="2"/>
        <charset val="204"/>
      </rPr>
      <t xml:space="preserve">
120,36 = 118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</si>
  <si>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</si>
  <si>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</si>
  <si>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</si>
  <si>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</si>
  <si>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</si>
  <si>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</si>
  <si>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</si>
  <si>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</si>
  <si>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</si>
  <si>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</si>
  <si>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</si>
  <si>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</si>
  <si>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</si>
  <si>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</si>
  <si>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</si>
  <si>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</si>
  <si>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</si>
  <si>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</si>
  <si>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</si>
  <si>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Возврат материалов справочно</t>
  </si>
  <si>
    <t>Стойки опор ж/б 106шт; Траверсы (лом) 142 шт; Провод А-35 (лом) 0,356т; Провод А-16 (лом) 0,034т</t>
  </si>
  <si>
    <t>ВД №1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</si>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</sst>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0" fillId="0" borderId="0" xfId="0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  <xf numFmtId="0" fontId="2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266"/>
  <sheetViews>
    <sheetView tabSelected="1" topLeftCell="A2106" zoomScaleNormal="100" workbookViewId="0">
      <selection activeCell="E2149" sqref="E21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74" t="s">
        <v>869</v>
      </c>
      <c r="B2" s="74"/>
      <c r="C2" s="74"/>
      <c r="D2" s="74"/>
      <c r="E2" s="74"/>
      <c r="F2" s="75" t="s">
        <v>895</v>
      </c>
      <c r="G2" s="75"/>
      <c r="H2" s="75"/>
      <c r="I2" s="75"/>
      <c r="J2" s="75"/>
      <c r="K2" s="75"/>
      <c r="L2" s="75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74" t="s">
        <v>870</v>
      </c>
      <c r="B4" s="74"/>
      <c r="C4" s="74"/>
      <c r="D4" s="74"/>
      <c r="E4" s="74"/>
      <c r="F4" s="7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75"/>
      <c r="H4" s="75"/>
      <c r="I4" s="75"/>
      <c r="J4" s="75"/>
      <c r="K4" s="75"/>
      <c r="L4" s="75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74" t="s">
        <v>871</v>
      </c>
      <c r="B6" s="74"/>
      <c r="C6" s="74"/>
      <c r="D6" s="74"/>
      <c r="E6" s="74"/>
      <c r="F6" s="7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75"/>
      <c r="H6" s="75"/>
      <c r="I6" s="75"/>
      <c r="J6" s="75"/>
      <c r="K6" s="75"/>
      <c r="L6" s="75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74" t="s">
        <v>872</v>
      </c>
      <c r="B8" s="74"/>
      <c r="C8" s="74"/>
      <c r="D8" s="74"/>
      <c r="E8" s="74"/>
      <c r="F8" s="75" t="s">
        <v>676</v>
      </c>
      <c r="G8" s="75"/>
      <c r="H8" s="75"/>
      <c r="I8" s="75"/>
      <c r="J8" s="75"/>
      <c r="K8" s="75"/>
      <c r="L8" s="75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74" t="s">
        <v>873</v>
      </c>
      <c r="B10" s="74"/>
      <c r="C10" s="74"/>
      <c r="D10" s="74"/>
      <c r="E10" s="74"/>
      <c r="F10" s="75" t="s">
        <v>678</v>
      </c>
      <c r="G10" s="75"/>
      <c r="H10" s="75"/>
      <c r="I10" s="75"/>
      <c r="J10" s="75"/>
      <c r="K10" s="75"/>
      <c r="L10" s="75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74" t="s">
        <v>874</v>
      </c>
      <c r="B12" s="74"/>
      <c r="C12" s="74"/>
      <c r="D12" s="74"/>
      <c r="E12" s="74"/>
      <c r="F12" s="75" t="s">
        <v>896</v>
      </c>
      <c r="G12" s="75"/>
      <c r="H12" s="75"/>
      <c r="I12" s="75"/>
      <c r="J12" s="75"/>
      <c r="K12" s="75"/>
      <c r="L12" s="75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74" t="s">
        <v>875</v>
      </c>
      <c r="B14" s="74"/>
      <c r="C14" s="74"/>
      <c r="D14" s="74"/>
      <c r="E14" s="74"/>
      <c r="F14" s="75" t="str">
        <f>IF(Source!CZ12 &lt;&gt; "", Source!CZ12, "")</f>
        <v/>
      </c>
      <c r="G14" s="75"/>
      <c r="H14" s="75"/>
      <c r="I14" s="75"/>
      <c r="J14" s="75"/>
      <c r="K14" s="75"/>
      <c r="L14" s="75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74" t="s">
        <v>876</v>
      </c>
      <c r="B16" s="74"/>
      <c r="C16" s="74"/>
      <c r="D16" s="74"/>
      <c r="E16" s="74"/>
      <c r="F16" s="75" t="str">
        <f>IF(Source!DA12 &lt;&gt; "", Source!DA12, "")</f>
        <v/>
      </c>
      <c r="G16" s="75"/>
      <c r="H16" s="75"/>
      <c r="I16" s="75"/>
      <c r="J16" s="75"/>
      <c r="K16" s="75"/>
      <c r="L16" s="75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78" t="str">
        <f>IF(Source!G12&lt;&gt;"Новый объект", Source!G12, "")</f>
        <v>1. ВЛ-0,4 кВ д.Мелихово, инв. № 019-31004 ДРЭС_(Копия)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14.25" customHeight="1" x14ac:dyDescent="0.2">
      <c r="A21" s="79" t="s">
        <v>877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80" t="str">
        <f>CONCATENATE( "ЛОКАЛЬНАЯ СМЕТА № ЛС-", Source!L20, " ",Source!CM20)</f>
        <v xml:space="preserve">ЛОКАЛЬНАЯ СМЕТА № ЛС-Новая локальная смета 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2.75" customHeight="1" x14ac:dyDescent="0.2">
      <c r="A26" s="10" t="s">
        <v>878</v>
      </c>
      <c r="B26" s="10"/>
      <c r="C26" s="23" t="s">
        <v>897</v>
      </c>
      <c r="D26" s="10" t="s">
        <v>879</v>
      </c>
      <c r="E26" s="10"/>
      <c r="F26" s="10"/>
      <c r="G26" s="10"/>
      <c r="H26" s="10"/>
      <c r="I26" s="10"/>
      <c r="J26" s="10"/>
      <c r="K26" s="10"/>
      <c r="L26" s="10"/>
    </row>
    <row r="27" spans="1:12" ht="12.75" customHeight="1" x14ac:dyDescent="0.2">
      <c r="A27" s="10"/>
      <c r="B27" s="10"/>
      <c r="C27" s="24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 t="s">
        <v>880</v>
      </c>
      <c r="B28" s="10"/>
      <c r="C28" s="81" t="s">
        <v>1083</v>
      </c>
      <c r="D28" s="81"/>
      <c r="E28" s="81"/>
      <c r="F28" s="81"/>
      <c r="G28" s="81"/>
      <c r="H28" s="81"/>
      <c r="I28" s="81"/>
      <c r="J28" s="81"/>
      <c r="K28" s="81"/>
      <c r="L28" s="81"/>
    </row>
    <row r="29" spans="1:12" ht="12.75" customHeight="1" x14ac:dyDescent="0.2">
      <c r="A29" s="25"/>
      <c r="B29" s="26"/>
      <c r="C29" s="79" t="s">
        <v>881</v>
      </c>
      <c r="D29" s="79"/>
      <c r="E29" s="79"/>
      <c r="F29" s="79"/>
      <c r="G29" s="79"/>
      <c r="H29" s="79"/>
      <c r="I29" s="79"/>
      <c r="J29" s="79"/>
      <c r="K29" s="79"/>
      <c r="L29" s="79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4.25" customHeight="1" x14ac:dyDescent="0.2">
      <c r="A31" s="27" t="s">
        <v>898</v>
      </c>
      <c r="B31" s="18"/>
      <c r="C31" s="18"/>
      <c r="D31" s="2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84" t="s">
        <v>882</v>
      </c>
      <c r="B34" s="84" t="s">
        <v>883</v>
      </c>
      <c r="C34" s="84" t="s">
        <v>884</v>
      </c>
      <c r="D34" s="84" t="s">
        <v>885</v>
      </c>
      <c r="E34" s="87" t="s">
        <v>886</v>
      </c>
      <c r="F34" s="88"/>
      <c r="G34" s="89"/>
      <c r="H34" s="87" t="s">
        <v>887</v>
      </c>
      <c r="I34" s="88"/>
      <c r="J34" s="88"/>
      <c r="K34" s="88"/>
      <c r="L34" s="89"/>
    </row>
    <row r="35" spans="1:12" ht="12.75" customHeight="1" x14ac:dyDescent="0.2">
      <c r="A35" s="85"/>
      <c r="B35" s="85"/>
      <c r="C35" s="85"/>
      <c r="D35" s="85"/>
      <c r="E35" s="90"/>
      <c r="F35" s="91"/>
      <c r="G35" s="92"/>
      <c r="H35" s="96"/>
      <c r="I35" s="91"/>
      <c r="J35" s="91"/>
      <c r="K35" s="91"/>
      <c r="L35" s="92"/>
    </row>
    <row r="36" spans="1:12" ht="12.75" customHeight="1" x14ac:dyDescent="0.2">
      <c r="A36" s="85"/>
      <c r="B36" s="85"/>
      <c r="C36" s="85"/>
      <c r="D36" s="85"/>
      <c r="E36" s="90"/>
      <c r="F36" s="91"/>
      <c r="G36" s="92"/>
      <c r="H36" s="96"/>
      <c r="I36" s="91"/>
      <c r="J36" s="91"/>
      <c r="K36" s="91"/>
      <c r="L36" s="92"/>
    </row>
    <row r="37" spans="1:12" ht="12.75" customHeight="1" x14ac:dyDescent="0.2">
      <c r="A37" s="85"/>
      <c r="B37" s="85"/>
      <c r="C37" s="85"/>
      <c r="D37" s="85"/>
      <c r="E37" s="93"/>
      <c r="F37" s="94"/>
      <c r="G37" s="95"/>
      <c r="H37" s="97"/>
      <c r="I37" s="94"/>
      <c r="J37" s="94"/>
      <c r="K37" s="94"/>
      <c r="L37" s="95"/>
    </row>
    <row r="38" spans="1:12" ht="51" customHeight="1" x14ac:dyDescent="0.2">
      <c r="A38" s="86"/>
      <c r="B38" s="86"/>
      <c r="C38" s="86"/>
      <c r="D38" s="86"/>
      <c r="E38" s="30" t="s">
        <v>888</v>
      </c>
      <c r="F38" s="30" t="s">
        <v>889</v>
      </c>
      <c r="G38" s="31" t="s">
        <v>890</v>
      </c>
      <c r="H38" s="30" t="s">
        <v>891</v>
      </c>
      <c r="I38" s="30" t="s">
        <v>892</v>
      </c>
      <c r="J38" s="30" t="s">
        <v>893</v>
      </c>
      <c r="K38" s="30" t="s">
        <v>889</v>
      </c>
      <c r="L38" s="30" t="s">
        <v>894</v>
      </c>
    </row>
    <row r="39" spans="1:12" ht="14.25" customHeight="1" x14ac:dyDescent="0.2">
      <c r="A39" s="32">
        <v>1</v>
      </c>
      <c r="B39" s="32">
        <v>2</v>
      </c>
      <c r="C39" s="32">
        <v>3</v>
      </c>
      <c r="D39" s="32">
        <v>4</v>
      </c>
      <c r="E39" s="32">
        <v>5</v>
      </c>
      <c r="F39" s="32">
        <v>6</v>
      </c>
      <c r="G39" s="32">
        <v>7</v>
      </c>
      <c r="H39" s="32">
        <v>8</v>
      </c>
      <c r="I39" s="32">
        <v>9</v>
      </c>
      <c r="J39" s="32">
        <v>10</v>
      </c>
      <c r="K39" s="34">
        <v>11</v>
      </c>
      <c r="L39" s="34">
        <v>12</v>
      </c>
    </row>
    <row r="41" spans="1:12" ht="16.5" x14ac:dyDescent="0.2">
      <c r="A41" s="76" t="s">
        <v>899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 ht="120.75" x14ac:dyDescent="0.2">
      <c r="A42" s="36" t="s">
        <v>17</v>
      </c>
      <c r="B42" s="38" t="s">
        <v>900</v>
      </c>
      <c r="C42" s="38" t="s">
        <v>901</v>
      </c>
      <c r="D42" s="39" t="str">
        <f>Source!H28</f>
        <v>1000 м</v>
      </c>
      <c r="E42" s="40">
        <f>Source!K28</f>
        <v>1.9950000000000001</v>
      </c>
      <c r="F42" s="40"/>
      <c r="G42" s="40">
        <f>Source!I28</f>
        <v>1.9950000000000001</v>
      </c>
      <c r="H42" s="42"/>
      <c r="I42" s="41"/>
      <c r="J42" s="42"/>
      <c r="K42" s="41"/>
      <c r="L42" s="42"/>
    </row>
    <row r="43" spans="1:12" ht="280.5" x14ac:dyDescent="0.2">
      <c r="B43" s="43" t="str">
        <f>Source!EO28</f>
        <v>Поправка: 421/пр_2020_прил.10_т.5_п.4_гр.3  Поправка: 421/пр_2020_прил.10_т.5_п.9.1_гр.3</v>
      </c>
      <c r="C43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4" spans="1:12" x14ac:dyDescent="0.2">
      <c r="C44" s="44" t="str">
        <f>"Объем: "&amp;Source!I28&amp;"=1995/"&amp;"1000"</f>
        <v>Объем: 1,995=1995/1000</v>
      </c>
    </row>
    <row r="45" spans="1:12" ht="15" x14ac:dyDescent="0.2">
      <c r="A45" s="37"/>
      <c r="B45" s="40">
        <v>1</v>
      </c>
      <c r="C45" s="37" t="s">
        <v>902</v>
      </c>
      <c r="D45" s="39" t="s">
        <v>692</v>
      </c>
      <c r="E45" s="45"/>
      <c r="F45" s="40"/>
      <c r="G45" s="45">
        <f>Source!U28</f>
        <v>227.71728000000002</v>
      </c>
      <c r="H45" s="40"/>
      <c r="I45" s="40"/>
      <c r="J45" s="40"/>
      <c r="K45" s="40"/>
      <c r="L45" s="46">
        <f>SUM(L46:L49)-SUMIF(CE46:CE49, 1, L46:L49)</f>
        <v>106574.81000000001</v>
      </c>
    </row>
    <row r="46" spans="1:12" ht="14.25" x14ac:dyDescent="0.2">
      <c r="A46" s="38"/>
      <c r="B46" s="38" t="s">
        <v>680</v>
      </c>
      <c r="C46" s="38" t="s">
        <v>681</v>
      </c>
      <c r="D46" s="39" t="s">
        <v>682</v>
      </c>
      <c r="E46" s="40">
        <v>0.99</v>
      </c>
      <c r="F46" s="40">
        <f>ROUND((1.2),7)</f>
        <v>1.2</v>
      </c>
      <c r="G46" s="40">
        <f>SmtRes!CX1</f>
        <v>2.3700600000000001</v>
      </c>
      <c r="H46" s="42"/>
      <c r="I46" s="41"/>
      <c r="J46" s="42">
        <f>SmtRes!CZ1</f>
        <v>388.8</v>
      </c>
      <c r="K46" s="41"/>
      <c r="L46" s="42">
        <f>SmtRes!DI1</f>
        <v>921.48</v>
      </c>
    </row>
    <row r="47" spans="1:12" ht="14.25" x14ac:dyDescent="0.2">
      <c r="A47" s="38"/>
      <c r="B47" s="38" t="s">
        <v>684</v>
      </c>
      <c r="C47" s="38" t="s">
        <v>685</v>
      </c>
      <c r="D47" s="39" t="s">
        <v>682</v>
      </c>
      <c r="E47" s="40">
        <v>47.29</v>
      </c>
      <c r="F47" s="40">
        <f>ROUND((1.2),7)</f>
        <v>1.2</v>
      </c>
      <c r="G47" s="40">
        <f>SmtRes!CX2</f>
        <v>113.21226</v>
      </c>
      <c r="H47" s="42"/>
      <c r="I47" s="41"/>
      <c r="J47" s="42">
        <f>SmtRes!CZ2</f>
        <v>424.47</v>
      </c>
      <c r="K47" s="41"/>
      <c r="L47" s="42">
        <f>SmtRes!DI2</f>
        <v>48055.21</v>
      </c>
    </row>
    <row r="48" spans="1:12" ht="14.25" x14ac:dyDescent="0.2">
      <c r="A48" s="38"/>
      <c r="B48" s="38" t="s">
        <v>686</v>
      </c>
      <c r="C48" s="38" t="s">
        <v>687</v>
      </c>
      <c r="D48" s="39" t="s">
        <v>682</v>
      </c>
      <c r="E48" s="40">
        <v>23.42</v>
      </c>
      <c r="F48" s="40">
        <f>ROUND((1.2),7)</f>
        <v>1.2</v>
      </c>
      <c r="G48" s="40">
        <f>SmtRes!CX3</f>
        <v>56.067480000000003</v>
      </c>
      <c r="H48" s="42"/>
      <c r="I48" s="41"/>
      <c r="J48" s="42">
        <f>SmtRes!CZ3</f>
        <v>477.98</v>
      </c>
      <c r="K48" s="41"/>
      <c r="L48" s="42">
        <f>SmtRes!DI3</f>
        <v>26799.13</v>
      </c>
    </row>
    <row r="49" spans="1:83" ht="14.25" x14ac:dyDescent="0.2">
      <c r="A49" s="38"/>
      <c r="B49" s="38" t="s">
        <v>688</v>
      </c>
      <c r="C49" s="38" t="s">
        <v>689</v>
      </c>
      <c r="D49" s="39" t="s">
        <v>682</v>
      </c>
      <c r="E49" s="40">
        <v>23.42</v>
      </c>
      <c r="F49" s="40">
        <f>ROUND((1.2),7)</f>
        <v>1.2</v>
      </c>
      <c r="G49" s="40">
        <f>SmtRes!CX4</f>
        <v>56.067480000000003</v>
      </c>
      <c r="H49" s="42"/>
      <c r="I49" s="41"/>
      <c r="J49" s="42">
        <f>SmtRes!CZ4</f>
        <v>549.32000000000005</v>
      </c>
      <c r="K49" s="41"/>
      <c r="L49" s="42">
        <f>SmtRes!DI4</f>
        <v>30798.99</v>
      </c>
    </row>
    <row r="50" spans="1:83" ht="15" x14ac:dyDescent="0.2">
      <c r="A50" s="37"/>
      <c r="B50" s="40">
        <v>2</v>
      </c>
      <c r="C50" s="37" t="s">
        <v>903</v>
      </c>
      <c r="D50" s="39"/>
      <c r="E50" s="45"/>
      <c r="F50" s="40"/>
      <c r="G50" s="45"/>
      <c r="H50" s="40"/>
      <c r="I50" s="40"/>
      <c r="J50" s="40"/>
      <c r="K50" s="40"/>
      <c r="L50" s="46">
        <f>SUM(L51:L60)-SUMIF(CE51:CE60, 1, L51:L60)</f>
        <v>27536.85</v>
      </c>
    </row>
    <row r="51" spans="1:83" ht="15" x14ac:dyDescent="0.2">
      <c r="A51" s="37"/>
      <c r="B51" s="40"/>
      <c r="C51" s="37" t="s">
        <v>906</v>
      </c>
      <c r="D51" s="39" t="s">
        <v>692</v>
      </c>
      <c r="E51" s="45"/>
      <c r="F51" s="40"/>
      <c r="G51" s="45">
        <f>Source!V28</f>
        <v>59.586660000000002</v>
      </c>
      <c r="H51" s="40"/>
      <c r="I51" s="40"/>
      <c r="J51" s="40"/>
      <c r="K51" s="40"/>
      <c r="L51" s="46">
        <f>SUMIF(CE52:CE60, 1, L52:L60)</f>
        <v>28775.84</v>
      </c>
      <c r="CE51">
        <v>1</v>
      </c>
    </row>
    <row r="52" spans="1:83" ht="28.5" x14ac:dyDescent="0.2">
      <c r="A52" s="38"/>
      <c r="B52" s="38" t="s">
        <v>693</v>
      </c>
      <c r="C52" s="38" t="s">
        <v>695</v>
      </c>
      <c r="D52" s="39" t="s">
        <v>457</v>
      </c>
      <c r="E52" s="40">
        <v>0.75</v>
      </c>
      <c r="F52" s="40">
        <f t="shared" ref="F52:F60" si="0">ROUND((1.2),7)</f>
        <v>1.2</v>
      </c>
      <c r="G52" s="40">
        <f>SmtRes!CX6</f>
        <v>1.7955000000000001</v>
      </c>
      <c r="H52" s="42"/>
      <c r="I52" s="41"/>
      <c r="J52" s="42">
        <f>SmtRes!CZ6</f>
        <v>1472.33</v>
      </c>
      <c r="K52" s="41"/>
      <c r="L52" s="42">
        <f>SmtRes!DG6</f>
        <v>2643.57</v>
      </c>
    </row>
    <row r="53" spans="1:83" ht="28.5" x14ac:dyDescent="0.2">
      <c r="A53" s="38"/>
      <c r="B53" s="38" t="s">
        <v>696</v>
      </c>
      <c r="C53" s="38" t="s">
        <v>904</v>
      </c>
      <c r="D53" s="39" t="s">
        <v>692</v>
      </c>
      <c r="E53" s="40">
        <f>SmtRes!DO6*SmtRes!AT6</f>
        <v>0.75</v>
      </c>
      <c r="F53" s="40">
        <f t="shared" si="0"/>
        <v>1.2</v>
      </c>
      <c r="G53" s="40">
        <f>SmtRes!DO6*SmtRes!CX6</f>
        <v>1.7955000000000001</v>
      </c>
      <c r="H53" s="42"/>
      <c r="I53" s="41"/>
      <c r="J53" s="42">
        <f>ROUND(SmtRes!AG6/SmtRes!DO6, 2)</f>
        <v>642.05999999999995</v>
      </c>
      <c r="K53" s="41"/>
      <c r="L53" s="42">
        <f>SmtRes!DH6</f>
        <v>1152.82</v>
      </c>
      <c r="CE53">
        <v>1</v>
      </c>
    </row>
    <row r="54" spans="1:83" ht="28.5" x14ac:dyDescent="0.2">
      <c r="A54" s="38"/>
      <c r="B54" s="38" t="s">
        <v>697</v>
      </c>
      <c r="C54" s="38" t="s">
        <v>699</v>
      </c>
      <c r="D54" s="39" t="s">
        <v>457</v>
      </c>
      <c r="E54" s="40">
        <v>0.81</v>
      </c>
      <c r="F54" s="40">
        <f t="shared" si="0"/>
        <v>1.2</v>
      </c>
      <c r="G54" s="40">
        <f>SmtRes!CX7</f>
        <v>1.9391400000000001</v>
      </c>
      <c r="H54" s="42"/>
      <c r="I54" s="41"/>
      <c r="J54" s="42">
        <f>SmtRes!CZ7</f>
        <v>15.14</v>
      </c>
      <c r="K54" s="41"/>
      <c r="L54" s="42">
        <f>SmtRes!DG7</f>
        <v>29.36</v>
      </c>
    </row>
    <row r="55" spans="1:83" ht="28.5" x14ac:dyDescent="0.2">
      <c r="A55" s="38"/>
      <c r="B55" s="38" t="s">
        <v>700</v>
      </c>
      <c r="C55" s="38" t="s">
        <v>702</v>
      </c>
      <c r="D55" s="39" t="s">
        <v>457</v>
      </c>
      <c r="E55" s="40">
        <v>22.74</v>
      </c>
      <c r="F55" s="40">
        <f t="shared" si="0"/>
        <v>1.2</v>
      </c>
      <c r="G55" s="40">
        <f>SmtRes!CX8</f>
        <v>54.43956</v>
      </c>
      <c r="H55" s="42">
        <f>SmtRes!CZ8</f>
        <v>346.73</v>
      </c>
      <c r="I55" s="41">
        <f>SmtRes!AJ8</f>
        <v>1.26</v>
      </c>
      <c r="J55" s="42">
        <f>ROUND(H55*I55, 2)</f>
        <v>436.88</v>
      </c>
      <c r="K55" s="41"/>
      <c r="L55" s="42">
        <f>SmtRes!DG8</f>
        <v>23783.55</v>
      </c>
    </row>
    <row r="56" spans="1:83" ht="28.5" x14ac:dyDescent="0.2">
      <c r="A56" s="38"/>
      <c r="B56" s="38" t="s">
        <v>703</v>
      </c>
      <c r="C56" s="38" t="s">
        <v>905</v>
      </c>
      <c r="D56" s="39" t="s">
        <v>692</v>
      </c>
      <c r="E56" s="40">
        <f>SmtRes!DO8*SmtRes!AT8</f>
        <v>22.74</v>
      </c>
      <c r="F56" s="40">
        <f t="shared" si="0"/>
        <v>1.2</v>
      </c>
      <c r="G56" s="40">
        <f>SmtRes!DO8*SmtRes!CX8</f>
        <v>54.43956</v>
      </c>
      <c r="H56" s="42"/>
      <c r="I56" s="41"/>
      <c r="J56" s="42">
        <f>ROUND(SmtRes!AG8/SmtRes!DO8, 2)</f>
        <v>477.98</v>
      </c>
      <c r="K56" s="41"/>
      <c r="L56" s="42">
        <f>SmtRes!DH8</f>
        <v>26021.02</v>
      </c>
      <c r="CE56">
        <v>1</v>
      </c>
    </row>
    <row r="57" spans="1:83" ht="28.5" x14ac:dyDescent="0.2">
      <c r="A57" s="38"/>
      <c r="B57" s="38" t="s">
        <v>704</v>
      </c>
      <c r="C57" s="38" t="s">
        <v>706</v>
      </c>
      <c r="D57" s="39" t="s">
        <v>457</v>
      </c>
      <c r="E57" s="40">
        <v>0.59</v>
      </c>
      <c r="F57" s="40">
        <f t="shared" si="0"/>
        <v>1.2</v>
      </c>
      <c r="G57" s="40">
        <f>SmtRes!CX9</f>
        <v>1.41246</v>
      </c>
      <c r="H57" s="42"/>
      <c r="I57" s="41"/>
      <c r="J57" s="42">
        <f>SmtRes!CZ9</f>
        <v>544.70000000000005</v>
      </c>
      <c r="K57" s="41"/>
      <c r="L57" s="42">
        <f>SmtRes!DG9</f>
        <v>769.37</v>
      </c>
    </row>
    <row r="58" spans="1:83" ht="28.5" x14ac:dyDescent="0.2">
      <c r="A58" s="38"/>
      <c r="B58" s="38" t="s">
        <v>703</v>
      </c>
      <c r="C58" s="38" t="s">
        <v>905</v>
      </c>
      <c r="D58" s="39" t="s">
        <v>692</v>
      </c>
      <c r="E58" s="40">
        <f>SmtRes!DO9*SmtRes!AT9</f>
        <v>0.59</v>
      </c>
      <c r="F58" s="40">
        <f t="shared" si="0"/>
        <v>1.2</v>
      </c>
      <c r="G58" s="40">
        <f>SmtRes!DO9*SmtRes!CX9</f>
        <v>1.41246</v>
      </c>
      <c r="H58" s="42"/>
      <c r="I58" s="41"/>
      <c r="J58" s="42">
        <f>ROUND(SmtRes!AG9/SmtRes!DO9, 2)</f>
        <v>477.98</v>
      </c>
      <c r="K58" s="41"/>
      <c r="L58" s="42">
        <f>SmtRes!DH9</f>
        <v>675.13</v>
      </c>
      <c r="CE58">
        <v>1</v>
      </c>
    </row>
    <row r="59" spans="1:83" ht="28.5" x14ac:dyDescent="0.2">
      <c r="A59" s="38"/>
      <c r="B59" s="38" t="s">
        <v>707</v>
      </c>
      <c r="C59" s="38" t="s">
        <v>709</v>
      </c>
      <c r="D59" s="39" t="s">
        <v>457</v>
      </c>
      <c r="E59" s="40">
        <v>0.81</v>
      </c>
      <c r="F59" s="40">
        <f t="shared" si="0"/>
        <v>1.2</v>
      </c>
      <c r="G59" s="40">
        <f>SmtRes!CX10</f>
        <v>1.9391400000000001</v>
      </c>
      <c r="H59" s="42"/>
      <c r="I59" s="41"/>
      <c r="J59" s="42">
        <f>SmtRes!CZ10</f>
        <v>160.38</v>
      </c>
      <c r="K59" s="41"/>
      <c r="L59" s="42">
        <f>SmtRes!DG10</f>
        <v>311</v>
      </c>
    </row>
    <row r="60" spans="1:83" ht="28.5" x14ac:dyDescent="0.2">
      <c r="A60" s="38"/>
      <c r="B60" s="38" t="s">
        <v>703</v>
      </c>
      <c r="C60" s="38" t="s">
        <v>905</v>
      </c>
      <c r="D60" s="39" t="s">
        <v>692</v>
      </c>
      <c r="E60" s="40">
        <f>SmtRes!DO10*SmtRes!AT10</f>
        <v>0.81</v>
      </c>
      <c r="F60" s="40">
        <f t="shared" si="0"/>
        <v>1.2</v>
      </c>
      <c r="G60" s="40">
        <f>SmtRes!DO10*SmtRes!CX10</f>
        <v>1.9391400000000001</v>
      </c>
      <c r="H60" s="42"/>
      <c r="I60" s="41"/>
      <c r="J60" s="42">
        <f>ROUND(SmtRes!AG10/SmtRes!DO10, 2)</f>
        <v>477.98</v>
      </c>
      <c r="K60" s="41"/>
      <c r="L60" s="42">
        <f>SmtRes!DH10</f>
        <v>926.87</v>
      </c>
      <c r="CE60">
        <v>1</v>
      </c>
    </row>
    <row r="61" spans="1:83" ht="28.5" x14ac:dyDescent="0.2">
      <c r="A61" s="38"/>
      <c r="B61" s="38" t="str">
        <f>EtalonRes!I11</f>
        <v>20.1.01.01</v>
      </c>
      <c r="C61" s="38" t="str">
        <f>EtalonRes!K11</f>
        <v>Комплект линейной арматуры для крепления СИП-2 на опоре ВЛИ</v>
      </c>
      <c r="D61" s="39" t="str">
        <f>EtalonRes!O11</f>
        <v>ШТ</v>
      </c>
      <c r="E61" s="40">
        <f>EtalonRes!X11</f>
        <v>0</v>
      </c>
      <c r="F61" s="40">
        <f>ROUND(0,7)</f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28.5" x14ac:dyDescent="0.2">
      <c r="A62" s="38"/>
      <c r="B62" s="38" t="str">
        <f>EtalonRes!I12</f>
        <v>20.1.01.11</v>
      </c>
      <c r="C62" s="38" t="str">
        <f>EtalonRes!K12</f>
        <v>Комплект линейной арматуры для устройства заземлений на опорах ВЛИ</v>
      </c>
      <c r="D62" s="39" t="str">
        <f>EtalonRes!O12</f>
        <v>ШТ</v>
      </c>
      <c r="E62" s="40">
        <f>EtalonRes!X12</f>
        <v>0</v>
      </c>
      <c r="F62" s="40">
        <f>ROUND(0,7)</f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EtalonRes!I13</f>
        <v>21.2.01.01</v>
      </c>
      <c r="C63" s="47" t="str">
        <f>EtalonRes!K13</f>
        <v>Провода самонесущие изолированные для ВЛИ</v>
      </c>
      <c r="D63" s="48" t="str">
        <f>EtalonRes!O13</f>
        <v>1000 м</v>
      </c>
      <c r="E63" s="49">
        <f>EtalonRes!X13</f>
        <v>0</v>
      </c>
      <c r="F63" s="49">
        <f>ROUND(0,7)</f>
        <v>0</v>
      </c>
      <c r="G63" s="49">
        <f>ROUND(EtalonRes!AG13*Source!I28, 7)</f>
        <v>0</v>
      </c>
      <c r="H63" s="50"/>
      <c r="I63" s="51"/>
      <c r="J63" s="50"/>
      <c r="K63" s="51"/>
      <c r="L63" s="50"/>
    </row>
    <row r="64" spans="1:83" ht="15" x14ac:dyDescent="0.2">
      <c r="A64" s="38"/>
      <c r="B64" s="38"/>
      <c r="C64" s="54" t="s">
        <v>907</v>
      </c>
      <c r="D64" s="39"/>
      <c r="E64" s="40"/>
      <c r="F64" s="40"/>
      <c r="G64" s="40"/>
      <c r="H64" s="42"/>
      <c r="I64" s="41"/>
      <c r="J64" s="42"/>
      <c r="K64" s="41"/>
      <c r="L64" s="42">
        <f>L45+L50+L51</f>
        <v>162887.5</v>
      </c>
    </row>
    <row r="65" spans="1:83" ht="14.25" x14ac:dyDescent="0.2">
      <c r="A65" s="38"/>
      <c r="B65" s="38"/>
      <c r="C65" s="38" t="s">
        <v>908</v>
      </c>
      <c r="D65" s="39"/>
      <c r="E65" s="40"/>
      <c r="F65" s="40"/>
      <c r="G65" s="40"/>
      <c r="H65" s="42"/>
      <c r="I65" s="41"/>
      <c r="J65" s="42"/>
      <c r="K65" s="41"/>
      <c r="L65" s="42">
        <f>SUM(AR42:AR68)+SUM(AS42:AS68)+SUM(AT42:AT68)+SUM(AU42:AU68)+SUM(AV42:AV68)</f>
        <v>135350.65000000002</v>
      </c>
    </row>
    <row r="66" spans="1:83" ht="14.25" x14ac:dyDescent="0.2">
      <c r="A66" s="38"/>
      <c r="B66" s="38" t="s">
        <v>29</v>
      </c>
      <c r="C66" s="38" t="s">
        <v>909</v>
      </c>
      <c r="D66" s="39" t="s">
        <v>430</v>
      </c>
      <c r="E66" s="40">
        <f>Source!BZ28</f>
        <v>103</v>
      </c>
      <c r="F66" s="40"/>
      <c r="G66" s="40">
        <f>Source!AT28</f>
        <v>103</v>
      </c>
      <c r="H66" s="42"/>
      <c r="I66" s="41"/>
      <c r="J66" s="42"/>
      <c r="K66" s="41"/>
      <c r="L66" s="42">
        <f>SUM(AZ42:AZ68)</f>
        <v>139411.17000000001</v>
      </c>
    </row>
    <row r="67" spans="1:83" ht="14.25" x14ac:dyDescent="0.2">
      <c r="A67" s="47"/>
      <c r="B67" s="47" t="s">
        <v>30</v>
      </c>
      <c r="C67" s="47" t="s">
        <v>910</v>
      </c>
      <c r="D67" s="48" t="s">
        <v>430</v>
      </c>
      <c r="E67" s="49">
        <f>Source!CA28</f>
        <v>60</v>
      </c>
      <c r="F67" s="49"/>
      <c r="G67" s="49">
        <f>Source!AU28</f>
        <v>60</v>
      </c>
      <c r="H67" s="50"/>
      <c r="I67" s="51"/>
      <c r="J67" s="50"/>
      <c r="K67" s="51"/>
      <c r="L67" s="50">
        <f>SUM(BA42:BA68)</f>
        <v>81210.39</v>
      </c>
    </row>
    <row r="68" spans="1:83" ht="15" x14ac:dyDescent="0.2">
      <c r="C68" s="82" t="s">
        <v>911</v>
      </c>
      <c r="D68" s="82"/>
      <c r="E68" s="82"/>
      <c r="F68" s="82"/>
      <c r="G68" s="82"/>
      <c r="H68" s="82"/>
      <c r="I68" s="83">
        <f>K68/E42</f>
        <v>192235.11779448623</v>
      </c>
      <c r="J68" s="83"/>
      <c r="K68" s="83">
        <f>L45+L50+L66+L67+L51</f>
        <v>383509.06000000006</v>
      </c>
      <c r="L68" s="83"/>
      <c r="AD68">
        <f>ROUND((Source!AT28/100)*((ROUND(SUMIF(SmtRes!AQ1:'SmtRes'!AQ13,"=1",SmtRes!AD1:'SmtRes'!AD13)*Source!I28, 2)+ROUND(SUMIF(SmtRes!AQ1:'SmtRes'!AQ13,"=1",SmtRes!AC1:'SmtRes'!AC13)*Source!I28, 2))), 2)</f>
        <v>8047.97</v>
      </c>
      <c r="AE68">
        <f>ROUND((Source!AU28/100)*((ROUND(SUMIF(SmtRes!AQ1:'SmtRes'!AQ13,"=1",SmtRes!AD1:'SmtRes'!AD13)*Source!I28, 2)+ROUND(SUMIF(SmtRes!AQ1:'SmtRes'!AQ13,"=1",SmtRes!AC1:'SmtRes'!AC13)*Source!I28, 2))), 2)</f>
        <v>4688.1400000000003</v>
      </c>
      <c r="AN68" s="52">
        <f>L45+L50+L66+L67+L51</f>
        <v>383509.06000000006</v>
      </c>
      <c r="AO68" s="52">
        <f>L50</f>
        <v>27536.85</v>
      </c>
      <c r="AQ68" t="s">
        <v>912</v>
      </c>
      <c r="AR68" s="52">
        <f>L45</f>
        <v>106574.81000000001</v>
      </c>
      <c r="AT68" s="52">
        <f>L51</f>
        <v>28775.84</v>
      </c>
      <c r="AV68" t="s">
        <v>912</v>
      </c>
      <c r="AW68">
        <f>0</f>
        <v>0</v>
      </c>
      <c r="AZ68">
        <f>Source!X28</f>
        <v>139411.17000000001</v>
      </c>
      <c r="BA68">
        <f>Source!Y28</f>
        <v>81210.39</v>
      </c>
      <c r="CD68">
        <v>1</v>
      </c>
    </row>
    <row r="69" spans="1:83" ht="163.5" x14ac:dyDescent="0.2">
      <c r="A69" s="36" t="s">
        <v>41</v>
      </c>
      <c r="B69" s="38" t="s">
        <v>913</v>
      </c>
      <c r="C69" s="38" t="s">
        <v>914</v>
      </c>
      <c r="D69" s="39" t="str">
        <f>Source!H32</f>
        <v>ШТ</v>
      </c>
      <c r="E69" s="40">
        <f>Source!K32</f>
        <v>-4</v>
      </c>
      <c r="F69" s="40"/>
      <c r="G69" s="40">
        <f>Source!I32</f>
        <v>-4</v>
      </c>
      <c r="H69" s="42"/>
      <c r="I69" s="41"/>
      <c r="J69" s="42"/>
      <c r="K69" s="41"/>
      <c r="L69" s="42"/>
    </row>
    <row r="70" spans="1:83" ht="280.5" x14ac:dyDescent="0.2">
      <c r="B70" s="43" t="str">
        <f>Source!EO32</f>
        <v>Поправка: 421/пр_2020_прил.10_т.5_п.4_гр.3  Поправка: 421/пр_2020_прил.10_т.5_п.9.1_гр.3</v>
      </c>
      <c r="C70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1" spans="1:83" ht="15" x14ac:dyDescent="0.2">
      <c r="A71" s="37"/>
      <c r="B71" s="40">
        <v>1</v>
      </c>
      <c r="C71" s="37" t="s">
        <v>902</v>
      </c>
      <c r="D71" s="39" t="s">
        <v>692</v>
      </c>
      <c r="E71" s="45"/>
      <c r="F71" s="40"/>
      <c r="G71" s="45">
        <f>Source!U32</f>
        <v>-8.6880000000000006</v>
      </c>
      <c r="H71" s="40"/>
      <c r="I71" s="40"/>
      <c r="J71" s="40"/>
      <c r="K71" s="40"/>
      <c r="L71" s="46">
        <f>SUM(L72:L74)-SUMIF(CE72:CE74, 1, L72:L74)</f>
        <v>-4073.05</v>
      </c>
    </row>
    <row r="72" spans="1:83" ht="14.25" x14ac:dyDescent="0.2">
      <c r="A72" s="38"/>
      <c r="B72" s="38" t="s">
        <v>684</v>
      </c>
      <c r="C72" s="38" t="s">
        <v>685</v>
      </c>
      <c r="D72" s="39" t="s">
        <v>682</v>
      </c>
      <c r="E72" s="40">
        <v>0.91</v>
      </c>
      <c r="F72" s="40">
        <f>ROUND((1.2),7)</f>
        <v>1.2</v>
      </c>
      <c r="G72" s="40">
        <f>SmtRes!CX14</f>
        <v>-4.3680000000000003</v>
      </c>
      <c r="H72" s="42"/>
      <c r="I72" s="41"/>
      <c r="J72" s="42">
        <f>SmtRes!CZ14</f>
        <v>424.47</v>
      </c>
      <c r="K72" s="41"/>
      <c r="L72" s="42">
        <f>SmtRes!DI14</f>
        <v>-1854.08</v>
      </c>
    </row>
    <row r="73" spans="1:83" ht="14.25" x14ac:dyDescent="0.2">
      <c r="A73" s="38"/>
      <c r="B73" s="38" t="s">
        <v>686</v>
      </c>
      <c r="C73" s="38" t="s">
        <v>687</v>
      </c>
      <c r="D73" s="39" t="s">
        <v>682</v>
      </c>
      <c r="E73" s="40">
        <v>0.45</v>
      </c>
      <c r="F73" s="40">
        <f>ROUND((1.2),7)</f>
        <v>1.2</v>
      </c>
      <c r="G73" s="40">
        <f>SmtRes!CX15</f>
        <v>-2.16</v>
      </c>
      <c r="H73" s="42"/>
      <c r="I73" s="41"/>
      <c r="J73" s="42">
        <f>SmtRes!CZ15</f>
        <v>477.98</v>
      </c>
      <c r="K73" s="41"/>
      <c r="L73" s="42">
        <f>SmtRes!DI15</f>
        <v>-1032.44</v>
      </c>
    </row>
    <row r="74" spans="1:83" ht="14.25" x14ac:dyDescent="0.2">
      <c r="A74" s="38"/>
      <c r="B74" s="38" t="s">
        <v>688</v>
      </c>
      <c r="C74" s="38" t="s">
        <v>689</v>
      </c>
      <c r="D74" s="39" t="s">
        <v>682</v>
      </c>
      <c r="E74" s="40">
        <v>0.45</v>
      </c>
      <c r="F74" s="40">
        <f>ROUND((1.2),7)</f>
        <v>1.2</v>
      </c>
      <c r="G74" s="40">
        <f>SmtRes!CX16</f>
        <v>-2.16</v>
      </c>
      <c r="H74" s="42"/>
      <c r="I74" s="41"/>
      <c r="J74" s="42">
        <f>SmtRes!CZ16</f>
        <v>549.32000000000005</v>
      </c>
      <c r="K74" s="41"/>
      <c r="L74" s="42">
        <f>SmtRes!DI16</f>
        <v>-1186.53</v>
      </c>
    </row>
    <row r="75" spans="1:83" ht="15" x14ac:dyDescent="0.2">
      <c r="A75" s="37"/>
      <c r="B75" s="40">
        <v>2</v>
      </c>
      <c r="C75" s="37" t="s">
        <v>903</v>
      </c>
      <c r="D75" s="39"/>
      <c r="E75" s="45"/>
      <c r="F75" s="40"/>
      <c r="G75" s="45"/>
      <c r="H75" s="40"/>
      <c r="I75" s="40"/>
      <c r="J75" s="40"/>
      <c r="K75" s="40"/>
      <c r="L75" s="46">
        <f>SUM(L76:L78)-SUMIF(CE76:CE78, 1, L76:L78)</f>
        <v>-922.69</v>
      </c>
    </row>
    <row r="76" spans="1:83" ht="15" x14ac:dyDescent="0.2">
      <c r="A76" s="37"/>
      <c r="B76" s="40"/>
      <c r="C76" s="37" t="s">
        <v>906</v>
      </c>
      <c r="D76" s="39" t="s">
        <v>692</v>
      </c>
      <c r="E76" s="45"/>
      <c r="F76" s="40"/>
      <c r="G76" s="45">
        <f>Source!V32</f>
        <v>-2.1120000000000001</v>
      </c>
      <c r="H76" s="40"/>
      <c r="I76" s="40"/>
      <c r="J76" s="40"/>
      <c r="K76" s="40"/>
      <c r="L76" s="46">
        <f>SUMIF(CE77:CE78, 1, L77:L78)</f>
        <v>-1009.49</v>
      </c>
      <c r="CE76">
        <v>1</v>
      </c>
    </row>
    <row r="77" spans="1:83" ht="28.5" x14ac:dyDescent="0.2">
      <c r="A77" s="38"/>
      <c r="B77" s="38" t="s">
        <v>700</v>
      </c>
      <c r="C77" s="38" t="s">
        <v>702</v>
      </c>
      <c r="D77" s="39" t="s">
        <v>457</v>
      </c>
      <c r="E77" s="40">
        <v>0.44</v>
      </c>
      <c r="F77" s="40">
        <f>ROUND((1.2),7)</f>
        <v>1.2</v>
      </c>
      <c r="G77" s="40">
        <f>SmtRes!CX18</f>
        <v>-2.1120000000000001</v>
      </c>
      <c r="H77" s="42">
        <f>SmtRes!CZ18</f>
        <v>346.73</v>
      </c>
      <c r="I77" s="41">
        <f>SmtRes!AJ18</f>
        <v>1.26</v>
      </c>
      <c r="J77" s="42">
        <f>ROUND(H77*I77, 2)</f>
        <v>436.88</v>
      </c>
      <c r="K77" s="41"/>
      <c r="L77" s="42">
        <f>SmtRes!DG18</f>
        <v>-922.69</v>
      </c>
    </row>
    <row r="78" spans="1:83" ht="28.5" x14ac:dyDescent="0.2">
      <c r="A78" s="38"/>
      <c r="B78" s="38" t="s">
        <v>703</v>
      </c>
      <c r="C78" s="38" t="s">
        <v>905</v>
      </c>
      <c r="D78" s="39" t="s">
        <v>692</v>
      </c>
      <c r="E78" s="40">
        <f>SmtRes!DO18*SmtRes!AT18</f>
        <v>0.44</v>
      </c>
      <c r="F78" s="40">
        <f>ROUND((1.2),7)</f>
        <v>1.2</v>
      </c>
      <c r="G78" s="40">
        <f>SmtRes!DO18*SmtRes!CX18</f>
        <v>-2.1120000000000001</v>
      </c>
      <c r="H78" s="42"/>
      <c r="I78" s="41"/>
      <c r="J78" s="42">
        <f>ROUND(SmtRes!AG18/SmtRes!DO18, 2)</f>
        <v>477.98</v>
      </c>
      <c r="K78" s="41"/>
      <c r="L78" s="42">
        <f>SmtRes!DH18</f>
        <v>-1009.49</v>
      </c>
      <c r="CE78">
        <v>1</v>
      </c>
    </row>
    <row r="79" spans="1:83" ht="28.5" x14ac:dyDescent="0.2">
      <c r="A79" s="38"/>
      <c r="B79" s="38" t="str">
        <f>EtalonRes!I19</f>
        <v>20.1.01.01</v>
      </c>
      <c r="C79" s="38" t="str">
        <f>EtalonRes!K19</f>
        <v>Комплект линейной арматуры для крепления СИП-2 на опоре ВЛИ</v>
      </c>
      <c r="D79" s="39" t="str">
        <f>EtalonRes!O19</f>
        <v>ШТ</v>
      </c>
      <c r="E79" s="40">
        <f>EtalonRes!X19</f>
        <v>0</v>
      </c>
      <c r="F79" s="40">
        <f>ROUND(0,7)</f>
        <v>0</v>
      </c>
      <c r="G79" s="40">
        <f>ROUND(EtalonRes!AG19*Source!I32, 7)</f>
        <v>0</v>
      </c>
      <c r="H79" s="42"/>
      <c r="I79" s="41"/>
      <c r="J79" s="42"/>
      <c r="K79" s="41"/>
      <c r="L79" s="42"/>
    </row>
    <row r="80" spans="1:83" ht="28.5" x14ac:dyDescent="0.2">
      <c r="A80" s="38"/>
      <c r="B80" s="38" t="str">
        <f>EtalonRes!I20</f>
        <v>20.1.01.11</v>
      </c>
      <c r="C80" s="47" t="str">
        <f>EtalonRes!K20</f>
        <v>Комплект линейной арматуры для устройства заземлений на опорах ВЛИ</v>
      </c>
      <c r="D80" s="48" t="str">
        <f>EtalonRes!O20</f>
        <v>ШТ</v>
      </c>
      <c r="E80" s="49">
        <f>EtalonRes!X20</f>
        <v>0</v>
      </c>
      <c r="F80" s="49">
        <f>ROUND(0,7)</f>
        <v>0</v>
      </c>
      <c r="G80" s="49">
        <f>ROUND(EtalonRes!AG20*Source!I32, 7)</f>
        <v>0</v>
      </c>
      <c r="H80" s="50"/>
      <c r="I80" s="51"/>
      <c r="J80" s="50"/>
      <c r="K80" s="51"/>
      <c r="L80" s="50"/>
    </row>
    <row r="81" spans="1:83" ht="15" x14ac:dyDescent="0.2">
      <c r="A81" s="38"/>
      <c r="B81" s="38"/>
      <c r="C81" s="54" t="s">
        <v>907</v>
      </c>
      <c r="D81" s="39"/>
      <c r="E81" s="40"/>
      <c r="F81" s="40"/>
      <c r="G81" s="40"/>
      <c r="H81" s="42"/>
      <c r="I81" s="41"/>
      <c r="J81" s="42"/>
      <c r="K81" s="41"/>
      <c r="L81" s="42">
        <f>L71+L75+L76</f>
        <v>-6005.23</v>
      </c>
    </row>
    <row r="82" spans="1:83" ht="14.25" x14ac:dyDescent="0.2">
      <c r="A82" s="38"/>
      <c r="B82" s="38"/>
      <c r="C82" s="38" t="s">
        <v>908</v>
      </c>
      <c r="D82" s="39"/>
      <c r="E82" s="40"/>
      <c r="F82" s="40"/>
      <c r="G82" s="40"/>
      <c r="H82" s="42"/>
      <c r="I82" s="41"/>
      <c r="J82" s="42"/>
      <c r="K82" s="41"/>
      <c r="L82" s="42">
        <f>SUM(AR69:AR85)+SUM(AS69:AS85)+SUM(AT69:AT85)+SUM(AU69:AU85)+SUM(AV69:AV85)</f>
        <v>-5082.54</v>
      </c>
    </row>
    <row r="83" spans="1:83" ht="14.25" x14ac:dyDescent="0.2">
      <c r="A83" s="38"/>
      <c r="B83" s="38" t="s">
        <v>29</v>
      </c>
      <c r="C83" s="38" t="s">
        <v>909</v>
      </c>
      <c r="D83" s="39" t="s">
        <v>430</v>
      </c>
      <c r="E83" s="40">
        <f>Source!BZ32</f>
        <v>103</v>
      </c>
      <c r="F83" s="40"/>
      <c r="G83" s="40">
        <f>Source!AT32</f>
        <v>103</v>
      </c>
      <c r="H83" s="42"/>
      <c r="I83" s="41"/>
      <c r="J83" s="42"/>
      <c r="K83" s="41"/>
      <c r="L83" s="42">
        <f>SUM(AZ69:AZ85)</f>
        <v>-5235.0200000000004</v>
      </c>
    </row>
    <row r="84" spans="1:83" ht="14.25" x14ac:dyDescent="0.2">
      <c r="A84" s="47"/>
      <c r="B84" s="47" t="s">
        <v>30</v>
      </c>
      <c r="C84" s="47" t="s">
        <v>910</v>
      </c>
      <c r="D84" s="48" t="s">
        <v>430</v>
      </c>
      <c r="E84" s="49">
        <f>Source!CA32</f>
        <v>60</v>
      </c>
      <c r="F84" s="49"/>
      <c r="G84" s="49">
        <f>Source!AU32</f>
        <v>60</v>
      </c>
      <c r="H84" s="50"/>
      <c r="I84" s="51"/>
      <c r="J84" s="50"/>
      <c r="K84" s="51"/>
      <c r="L84" s="50">
        <f>SUM(BA69:BA85)</f>
        <v>-3049.52</v>
      </c>
    </row>
    <row r="85" spans="1:83" ht="15" x14ac:dyDescent="0.2">
      <c r="C85" s="82" t="s">
        <v>911</v>
      </c>
      <c r="D85" s="82"/>
      <c r="E85" s="82"/>
      <c r="F85" s="82"/>
      <c r="G85" s="82"/>
      <c r="H85" s="82"/>
      <c r="I85" s="83">
        <f>K85/E69</f>
        <v>3572.4425000000001</v>
      </c>
      <c r="J85" s="83"/>
      <c r="K85" s="83">
        <f>L71+L75+L83+L84+L76</f>
        <v>-14289.77</v>
      </c>
      <c r="L85" s="83"/>
      <c r="AD85">
        <f>ROUND((Source!AT32/100)*((ROUND(SUMIF(SmtRes!AQ14:'SmtRes'!AQ20,"=1",SmtRes!AD14:'SmtRes'!AD20)*Source!I32, 2)+ROUND(SUMIF(SmtRes!AQ14:'SmtRes'!AQ20,"=1",SmtRes!AC14:'SmtRes'!AC20)*Source!I32, 2))), 2)</f>
        <v>-7950.57</v>
      </c>
      <c r="AE85">
        <f>ROUND((Source!AU32/100)*((ROUND(SUMIF(SmtRes!AQ14:'SmtRes'!AQ20,"=1",SmtRes!AD14:'SmtRes'!AD20)*Source!I32, 2)+ROUND(SUMIF(SmtRes!AQ14:'SmtRes'!AQ20,"=1",SmtRes!AC14:'SmtRes'!AC20)*Source!I32, 2))), 2)</f>
        <v>-4631.3999999999996</v>
      </c>
      <c r="AN85" s="52">
        <f>L71+L75+L83+L84+L76</f>
        <v>-14289.77</v>
      </c>
      <c r="AO85" s="52">
        <f>L75</f>
        <v>-922.69</v>
      </c>
      <c r="AQ85" t="s">
        <v>912</v>
      </c>
      <c r="AR85" s="52">
        <f>L71</f>
        <v>-4073.05</v>
      </c>
      <c r="AT85" s="52">
        <f>L76</f>
        <v>-1009.49</v>
      </c>
      <c r="AV85" t="s">
        <v>912</v>
      </c>
      <c r="AW85">
        <f>0</f>
        <v>0</v>
      </c>
      <c r="AZ85">
        <f>Source!X32</f>
        <v>-5235.0200000000004</v>
      </c>
      <c r="BA85">
        <f>Source!Y32</f>
        <v>-3049.52</v>
      </c>
      <c r="CD85">
        <v>1</v>
      </c>
    </row>
    <row r="86" spans="1:83" ht="133.5" x14ac:dyDescent="0.2">
      <c r="A86" s="36" t="s">
        <v>47</v>
      </c>
      <c r="B86" s="38" t="s">
        <v>900</v>
      </c>
      <c r="C86" s="38" t="s">
        <v>915</v>
      </c>
      <c r="D86" s="39" t="str">
        <f>Source!H35</f>
        <v>1000 м</v>
      </c>
      <c r="E86" s="40">
        <f>Source!K35</f>
        <v>0.40200000000000002</v>
      </c>
      <c r="F86" s="40"/>
      <c r="G86" s="40">
        <f>Source!I35</f>
        <v>0.40200000000000002</v>
      </c>
      <c r="H86" s="42"/>
      <c r="I86" s="41"/>
      <c r="J86" s="42"/>
      <c r="K86" s="41"/>
      <c r="L86" s="42"/>
    </row>
    <row r="87" spans="1:83" ht="409.5" x14ac:dyDescent="0.2">
      <c r="B87" s="43" t="str">
        <f>Source!EO35</f>
        <v>Поправка: 421/пр_2020_прил.10_т.5_п.4_гр.3  Поправка: 421/пр_2020_прил.10_т.5_п.9.1_гр.3  Поправка: 421/пр_2020_п.58_пп.б</v>
      </c>
      <c r="C87" s="43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" spans="1:83" x14ac:dyDescent="0.2">
      <c r="C88" s="44" t="str">
        <f>"Объем: "&amp;Source!I35&amp;"=402/"&amp;"1000"</f>
        <v>Объем: 0,402=402/1000</v>
      </c>
    </row>
    <row r="89" spans="1:83" ht="15" x14ac:dyDescent="0.2">
      <c r="A89" s="37"/>
      <c r="B89" s="40">
        <v>1</v>
      </c>
      <c r="C89" s="37" t="s">
        <v>902</v>
      </c>
      <c r="D89" s="39" t="s">
        <v>692</v>
      </c>
      <c r="E89" s="45"/>
      <c r="F89" s="40"/>
      <c r="G89" s="45">
        <f>Source!U35</f>
        <v>52.768771199999996</v>
      </c>
      <c r="H89" s="40"/>
      <c r="I89" s="40"/>
      <c r="J89" s="40"/>
      <c r="K89" s="40"/>
      <c r="L89" s="46">
        <f>SUM(L90:L93)-SUMIF(CE90:CE93, 1, L90:L93)</f>
        <v>24696.51</v>
      </c>
    </row>
    <row r="90" spans="1:83" ht="14.25" x14ac:dyDescent="0.2">
      <c r="A90" s="38"/>
      <c r="B90" s="38" t="s">
        <v>680</v>
      </c>
      <c r="C90" s="38" t="s">
        <v>681</v>
      </c>
      <c r="D90" s="39" t="s">
        <v>682</v>
      </c>
      <c r="E90" s="40">
        <v>0.99</v>
      </c>
      <c r="F90" s="40">
        <f>ROUND(((1.2))*1.15,7)</f>
        <v>1.38</v>
      </c>
      <c r="G90" s="40">
        <f>SmtRes!CX21</f>
        <v>0.54921240000000004</v>
      </c>
      <c r="H90" s="42"/>
      <c r="I90" s="41"/>
      <c r="J90" s="42">
        <f>SmtRes!CZ21</f>
        <v>388.8</v>
      </c>
      <c r="K90" s="41"/>
      <c r="L90" s="42">
        <f>SmtRes!DI21</f>
        <v>213.53</v>
      </c>
    </row>
    <row r="91" spans="1:83" ht="14.25" x14ac:dyDescent="0.2">
      <c r="A91" s="38"/>
      <c r="B91" s="38" t="s">
        <v>684</v>
      </c>
      <c r="C91" s="38" t="s">
        <v>685</v>
      </c>
      <c r="D91" s="39" t="s">
        <v>682</v>
      </c>
      <c r="E91" s="40">
        <v>47.29</v>
      </c>
      <c r="F91" s="40">
        <f>ROUND(((1.2))*1.15,7)</f>
        <v>1.38</v>
      </c>
      <c r="G91" s="40">
        <f>SmtRes!CX22</f>
        <v>26.234600400000001</v>
      </c>
      <c r="H91" s="42"/>
      <c r="I91" s="41"/>
      <c r="J91" s="42">
        <f>SmtRes!CZ22</f>
        <v>424.47</v>
      </c>
      <c r="K91" s="41"/>
      <c r="L91" s="42">
        <f>SmtRes!DI22</f>
        <v>11135.8</v>
      </c>
    </row>
    <row r="92" spans="1:83" ht="14.25" x14ac:dyDescent="0.2">
      <c r="A92" s="38"/>
      <c r="B92" s="38" t="s">
        <v>686</v>
      </c>
      <c r="C92" s="38" t="s">
        <v>687</v>
      </c>
      <c r="D92" s="39" t="s">
        <v>682</v>
      </c>
      <c r="E92" s="40">
        <v>23.42</v>
      </c>
      <c r="F92" s="40">
        <f>ROUND(((1.2))*1.15,7)</f>
        <v>1.38</v>
      </c>
      <c r="G92" s="40">
        <f>SmtRes!CX23</f>
        <v>12.9924792</v>
      </c>
      <c r="H92" s="42"/>
      <c r="I92" s="41"/>
      <c r="J92" s="42">
        <f>SmtRes!CZ23</f>
        <v>477.98</v>
      </c>
      <c r="K92" s="41"/>
      <c r="L92" s="42">
        <f>SmtRes!DI23</f>
        <v>6210.15</v>
      </c>
    </row>
    <row r="93" spans="1:83" ht="14.25" x14ac:dyDescent="0.2">
      <c r="A93" s="38"/>
      <c r="B93" s="38" t="s">
        <v>688</v>
      </c>
      <c r="C93" s="38" t="s">
        <v>689</v>
      </c>
      <c r="D93" s="39" t="s">
        <v>682</v>
      </c>
      <c r="E93" s="40">
        <v>23.42</v>
      </c>
      <c r="F93" s="40">
        <f>ROUND(((1.2))*1.15,7)</f>
        <v>1.38</v>
      </c>
      <c r="G93" s="40">
        <f>SmtRes!CX24</f>
        <v>12.9924792</v>
      </c>
      <c r="H93" s="42"/>
      <c r="I93" s="41"/>
      <c r="J93" s="42">
        <f>SmtRes!CZ24</f>
        <v>549.32000000000005</v>
      </c>
      <c r="K93" s="41"/>
      <c r="L93" s="42">
        <f>SmtRes!DI24</f>
        <v>7137.03</v>
      </c>
    </row>
    <row r="94" spans="1:83" ht="15" x14ac:dyDescent="0.2">
      <c r="A94" s="37"/>
      <c r="B94" s="40">
        <v>2</v>
      </c>
      <c r="C94" s="37" t="s">
        <v>903</v>
      </c>
      <c r="D94" s="39"/>
      <c r="E94" s="45"/>
      <c r="F94" s="40"/>
      <c r="G94" s="45"/>
      <c r="H94" s="40"/>
      <c r="I94" s="40"/>
      <c r="J94" s="40"/>
      <c r="K94" s="40"/>
      <c r="L94" s="46">
        <f>SUM(L95:L104)-SUMIF(CE95:CE104, 1, L95:L104)</f>
        <v>6935.9600000000028</v>
      </c>
    </row>
    <row r="95" spans="1:83" ht="15" x14ac:dyDescent="0.2">
      <c r="A95" s="37"/>
      <c r="B95" s="40"/>
      <c r="C95" s="37" t="s">
        <v>906</v>
      </c>
      <c r="D95" s="39" t="s">
        <v>692</v>
      </c>
      <c r="E95" s="45"/>
      <c r="F95" s="40"/>
      <c r="G95" s="45">
        <f>Source!V35</f>
        <v>15.008669999999999</v>
      </c>
      <c r="H95" s="40"/>
      <c r="I95" s="40"/>
      <c r="J95" s="40"/>
      <c r="K95" s="40"/>
      <c r="L95" s="46">
        <f>SUMIF(CE96:CE104, 1, L96:L104)</f>
        <v>7248.05</v>
      </c>
      <c r="CE95">
        <v>1</v>
      </c>
    </row>
    <row r="96" spans="1:83" ht="28.5" x14ac:dyDescent="0.2">
      <c r="A96" s="38"/>
      <c r="B96" s="38" t="s">
        <v>693</v>
      </c>
      <c r="C96" s="38" t="s">
        <v>695</v>
      </c>
      <c r="D96" s="39" t="s">
        <v>457</v>
      </c>
      <c r="E96" s="40">
        <v>0.75</v>
      </c>
      <c r="F96" s="40">
        <f t="shared" ref="F96:F104" si="1">ROUND(((1.2))*1.25,7)</f>
        <v>1.5</v>
      </c>
      <c r="G96" s="40">
        <f>SmtRes!CX26</f>
        <v>0.45224999999999999</v>
      </c>
      <c r="H96" s="42"/>
      <c r="I96" s="41"/>
      <c r="J96" s="42">
        <f>SmtRes!CZ26</f>
        <v>1472.33</v>
      </c>
      <c r="K96" s="41"/>
      <c r="L96" s="42">
        <f>SmtRes!DG26</f>
        <v>665.86</v>
      </c>
    </row>
    <row r="97" spans="1:83" ht="28.5" x14ac:dyDescent="0.2">
      <c r="A97" s="38"/>
      <c r="B97" s="38" t="s">
        <v>696</v>
      </c>
      <c r="C97" s="38" t="s">
        <v>904</v>
      </c>
      <c r="D97" s="39" t="s">
        <v>692</v>
      </c>
      <c r="E97" s="40">
        <f>SmtRes!DO26*SmtRes!AT26</f>
        <v>0.75</v>
      </c>
      <c r="F97" s="40">
        <f t="shared" si="1"/>
        <v>1.5</v>
      </c>
      <c r="G97" s="40">
        <f>SmtRes!DO26*SmtRes!CX26</f>
        <v>0.45224999999999999</v>
      </c>
      <c r="H97" s="42"/>
      <c r="I97" s="41"/>
      <c r="J97" s="42">
        <f>ROUND(SmtRes!AG26/SmtRes!DO26, 2)</f>
        <v>642.05999999999995</v>
      </c>
      <c r="K97" s="41"/>
      <c r="L97" s="42">
        <f>SmtRes!DH26</f>
        <v>290.37</v>
      </c>
      <c r="CE97">
        <v>1</v>
      </c>
    </row>
    <row r="98" spans="1:83" ht="28.5" x14ac:dyDescent="0.2">
      <c r="A98" s="38"/>
      <c r="B98" s="38" t="s">
        <v>697</v>
      </c>
      <c r="C98" s="38" t="s">
        <v>699</v>
      </c>
      <c r="D98" s="39" t="s">
        <v>457</v>
      </c>
      <c r="E98" s="40">
        <v>0.81</v>
      </c>
      <c r="F98" s="40">
        <f t="shared" si="1"/>
        <v>1.5</v>
      </c>
      <c r="G98" s="40">
        <f>SmtRes!CX27</f>
        <v>0.48842999999999998</v>
      </c>
      <c r="H98" s="42"/>
      <c r="I98" s="41"/>
      <c r="J98" s="42">
        <f>SmtRes!CZ27</f>
        <v>15.14</v>
      </c>
      <c r="K98" s="41"/>
      <c r="L98" s="42">
        <f>SmtRes!DG27</f>
        <v>7.39</v>
      </c>
    </row>
    <row r="99" spans="1:83" ht="28.5" x14ac:dyDescent="0.2">
      <c r="A99" s="38"/>
      <c r="B99" s="38" t="s">
        <v>700</v>
      </c>
      <c r="C99" s="38" t="s">
        <v>702</v>
      </c>
      <c r="D99" s="39" t="s">
        <v>457</v>
      </c>
      <c r="E99" s="40">
        <v>22.74</v>
      </c>
      <c r="F99" s="40">
        <f t="shared" si="1"/>
        <v>1.5</v>
      </c>
      <c r="G99" s="40">
        <f>SmtRes!CX28</f>
        <v>13.71222</v>
      </c>
      <c r="H99" s="42">
        <f>SmtRes!CZ28</f>
        <v>346.73</v>
      </c>
      <c r="I99" s="41">
        <f>SmtRes!AJ28</f>
        <v>1.26</v>
      </c>
      <c r="J99" s="42">
        <f>ROUND(H99*I99, 2)</f>
        <v>436.88</v>
      </c>
      <c r="K99" s="41"/>
      <c r="L99" s="42">
        <f>SmtRes!DG28</f>
        <v>5990.59</v>
      </c>
    </row>
    <row r="100" spans="1:83" ht="28.5" x14ac:dyDescent="0.2">
      <c r="A100" s="38"/>
      <c r="B100" s="38" t="s">
        <v>703</v>
      </c>
      <c r="C100" s="38" t="s">
        <v>905</v>
      </c>
      <c r="D100" s="39" t="s">
        <v>692</v>
      </c>
      <c r="E100" s="40">
        <f>SmtRes!DO28*SmtRes!AT28</f>
        <v>22.74</v>
      </c>
      <c r="F100" s="40">
        <f t="shared" si="1"/>
        <v>1.5</v>
      </c>
      <c r="G100" s="40">
        <f>SmtRes!DO28*SmtRes!CX28</f>
        <v>13.71222</v>
      </c>
      <c r="H100" s="42"/>
      <c r="I100" s="41"/>
      <c r="J100" s="42">
        <f>ROUND(SmtRes!AG28/SmtRes!DO28, 2)</f>
        <v>477.98</v>
      </c>
      <c r="K100" s="41"/>
      <c r="L100" s="42">
        <f>SmtRes!DH28</f>
        <v>6554.17</v>
      </c>
      <c r="CE100">
        <v>1</v>
      </c>
    </row>
    <row r="101" spans="1:83" ht="28.5" x14ac:dyDescent="0.2">
      <c r="A101" s="38"/>
      <c r="B101" s="38" t="s">
        <v>704</v>
      </c>
      <c r="C101" s="38" t="s">
        <v>706</v>
      </c>
      <c r="D101" s="39" t="s">
        <v>457</v>
      </c>
      <c r="E101" s="40">
        <v>0.59</v>
      </c>
      <c r="F101" s="40">
        <f t="shared" si="1"/>
        <v>1.5</v>
      </c>
      <c r="G101" s="40">
        <f>SmtRes!CX29</f>
        <v>0.35576999999999998</v>
      </c>
      <c r="H101" s="42"/>
      <c r="I101" s="41"/>
      <c r="J101" s="42">
        <f>SmtRes!CZ29</f>
        <v>544.70000000000005</v>
      </c>
      <c r="K101" s="41"/>
      <c r="L101" s="42">
        <f>SmtRes!DG29</f>
        <v>193.79</v>
      </c>
    </row>
    <row r="102" spans="1:83" ht="28.5" x14ac:dyDescent="0.2">
      <c r="A102" s="38"/>
      <c r="B102" s="38" t="s">
        <v>703</v>
      </c>
      <c r="C102" s="38" t="s">
        <v>905</v>
      </c>
      <c r="D102" s="39" t="s">
        <v>692</v>
      </c>
      <c r="E102" s="40">
        <f>SmtRes!DO29*SmtRes!AT29</f>
        <v>0.59</v>
      </c>
      <c r="F102" s="40">
        <f t="shared" si="1"/>
        <v>1.5</v>
      </c>
      <c r="G102" s="40">
        <f>SmtRes!DO29*SmtRes!CX29</f>
        <v>0.35576999999999998</v>
      </c>
      <c r="H102" s="42"/>
      <c r="I102" s="41"/>
      <c r="J102" s="42">
        <f>ROUND(SmtRes!AG29/SmtRes!DO29, 2)</f>
        <v>477.98</v>
      </c>
      <c r="K102" s="41"/>
      <c r="L102" s="42">
        <f>SmtRes!DH29</f>
        <v>170.05</v>
      </c>
      <c r="CE102">
        <v>1</v>
      </c>
    </row>
    <row r="103" spans="1:83" ht="28.5" x14ac:dyDescent="0.2">
      <c r="A103" s="38"/>
      <c r="B103" s="38" t="s">
        <v>707</v>
      </c>
      <c r="C103" s="38" t="s">
        <v>709</v>
      </c>
      <c r="D103" s="39" t="s">
        <v>457</v>
      </c>
      <c r="E103" s="40">
        <v>0.81</v>
      </c>
      <c r="F103" s="40">
        <f t="shared" si="1"/>
        <v>1.5</v>
      </c>
      <c r="G103" s="40">
        <f>SmtRes!CX30</f>
        <v>0.48842999999999998</v>
      </c>
      <c r="H103" s="42"/>
      <c r="I103" s="41"/>
      <c r="J103" s="42">
        <f>SmtRes!CZ30</f>
        <v>160.38</v>
      </c>
      <c r="K103" s="41"/>
      <c r="L103" s="42">
        <f>SmtRes!DG30</f>
        <v>78.33</v>
      </c>
    </row>
    <row r="104" spans="1:83" ht="28.5" x14ac:dyDescent="0.2">
      <c r="A104" s="38"/>
      <c r="B104" s="38" t="s">
        <v>703</v>
      </c>
      <c r="C104" s="38" t="s">
        <v>905</v>
      </c>
      <c r="D104" s="39" t="s">
        <v>692</v>
      </c>
      <c r="E104" s="40">
        <f>SmtRes!DO30*SmtRes!AT30</f>
        <v>0.81</v>
      </c>
      <c r="F104" s="40">
        <f t="shared" si="1"/>
        <v>1.5</v>
      </c>
      <c r="G104" s="40">
        <f>SmtRes!DO30*SmtRes!CX30</f>
        <v>0.48842999999999998</v>
      </c>
      <c r="H104" s="42"/>
      <c r="I104" s="41"/>
      <c r="J104" s="42">
        <f>ROUND(SmtRes!AG30/SmtRes!DO30, 2)</f>
        <v>477.98</v>
      </c>
      <c r="K104" s="41"/>
      <c r="L104" s="42">
        <f>SmtRes!DH30</f>
        <v>233.46</v>
      </c>
      <c r="CE104">
        <v>1</v>
      </c>
    </row>
    <row r="105" spans="1:83" ht="28.5" x14ac:dyDescent="0.2">
      <c r="A105" s="38"/>
      <c r="B105" s="38" t="str">
        <f>EtalonRes!I31</f>
        <v>20.1.01.01</v>
      </c>
      <c r="C105" s="38" t="str">
        <f>EtalonRes!K31</f>
        <v>Комплект линейной арматуры для крепления СИП-2 на опоре ВЛИ</v>
      </c>
      <c r="D105" s="39" t="str">
        <f>EtalonRes!O31</f>
        <v>ШТ</v>
      </c>
      <c r="E105" s="40">
        <f>EtalonRes!X31</f>
        <v>0</v>
      </c>
      <c r="F105" s="40">
        <f>ROUND(0,7)</f>
        <v>0</v>
      </c>
      <c r="G105" s="40">
        <f>ROUND(EtalonRes!AG31*Source!I35, 7)</f>
        <v>0</v>
      </c>
      <c r="H105" s="42"/>
      <c r="I105" s="41"/>
      <c r="J105" s="42"/>
      <c r="K105" s="41"/>
      <c r="L105" s="42"/>
    </row>
    <row r="106" spans="1:83" ht="28.5" x14ac:dyDescent="0.2">
      <c r="A106" s="38"/>
      <c r="B106" s="38" t="str">
        <f>EtalonRes!I32</f>
        <v>20.1.01.11</v>
      </c>
      <c r="C106" s="38" t="str">
        <f>EtalonRes!K32</f>
        <v>Комплект линейной арматуры для устройства заземлений на опорах ВЛИ</v>
      </c>
      <c r="D106" s="39" t="str">
        <f>EtalonRes!O32</f>
        <v>ШТ</v>
      </c>
      <c r="E106" s="40">
        <f>EtalonRes!X32</f>
        <v>0</v>
      </c>
      <c r="F106" s="40">
        <f>ROUND(0,7)</f>
        <v>0</v>
      </c>
      <c r="G106" s="40">
        <f>ROUND(EtalonRes!AG32*Source!I35,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EtalonRes!I33</f>
        <v>21.2.01.01</v>
      </c>
      <c r="C107" s="47" t="str">
        <f>EtalonRes!K33</f>
        <v>Провода самонесущие изолированные для ВЛИ</v>
      </c>
      <c r="D107" s="48" t="str">
        <f>EtalonRes!O33</f>
        <v>1000 м</v>
      </c>
      <c r="E107" s="49">
        <f>EtalonRes!X33</f>
        <v>0</v>
      </c>
      <c r="F107" s="49">
        <f>ROUND(0,7)</f>
        <v>0</v>
      </c>
      <c r="G107" s="49">
        <f>ROUND(EtalonRes!AG33*Source!I35, 7)</f>
        <v>0</v>
      </c>
      <c r="H107" s="50"/>
      <c r="I107" s="51"/>
      <c r="J107" s="50"/>
      <c r="K107" s="51"/>
      <c r="L107" s="50"/>
    </row>
    <row r="108" spans="1:83" ht="15" x14ac:dyDescent="0.2">
      <c r="A108" s="38"/>
      <c r="B108" s="38"/>
      <c r="C108" s="54" t="s">
        <v>907</v>
      </c>
      <c r="D108" s="39"/>
      <c r="E108" s="40"/>
      <c r="F108" s="40"/>
      <c r="G108" s="40"/>
      <c r="H108" s="42"/>
      <c r="I108" s="41"/>
      <c r="J108" s="42"/>
      <c r="K108" s="41"/>
      <c r="L108" s="42">
        <f>L89+L94+L95</f>
        <v>38880.520000000004</v>
      </c>
    </row>
    <row r="109" spans="1:83" ht="14.25" x14ac:dyDescent="0.2">
      <c r="A109" s="38"/>
      <c r="B109" s="38"/>
      <c r="C109" s="38" t="s">
        <v>908</v>
      </c>
      <c r="D109" s="39"/>
      <c r="E109" s="40"/>
      <c r="F109" s="40"/>
      <c r="G109" s="40"/>
      <c r="H109" s="42"/>
      <c r="I109" s="41"/>
      <c r="J109" s="42"/>
      <c r="K109" s="41"/>
      <c r="L109" s="42">
        <f>SUM(AR86:AR112)+SUM(AS86:AS112)+SUM(AT86:AT112)+SUM(AU86:AU112)+SUM(AV86:AV112)</f>
        <v>31944.559999999998</v>
      </c>
    </row>
    <row r="110" spans="1:83" ht="14.25" x14ac:dyDescent="0.2">
      <c r="A110" s="38"/>
      <c r="B110" s="38" t="s">
        <v>29</v>
      </c>
      <c r="C110" s="38" t="s">
        <v>909</v>
      </c>
      <c r="D110" s="39" t="s">
        <v>430</v>
      </c>
      <c r="E110" s="40">
        <f>Source!BZ35</f>
        <v>103</v>
      </c>
      <c r="F110" s="40"/>
      <c r="G110" s="40">
        <f>Source!AT35</f>
        <v>103</v>
      </c>
      <c r="H110" s="42"/>
      <c r="I110" s="41"/>
      <c r="J110" s="42"/>
      <c r="K110" s="41"/>
      <c r="L110" s="42">
        <f>SUM(AZ86:AZ112)</f>
        <v>32902.9</v>
      </c>
    </row>
    <row r="111" spans="1:83" ht="28.5" x14ac:dyDescent="0.2">
      <c r="A111" s="47"/>
      <c r="B111" s="47" t="s">
        <v>916</v>
      </c>
      <c r="C111" s="47" t="s">
        <v>910</v>
      </c>
      <c r="D111" s="48" t="s">
        <v>430</v>
      </c>
      <c r="E111" s="49">
        <f>Source!CA35</f>
        <v>60</v>
      </c>
      <c r="F111" s="49">
        <f>ROUND(0.85,7)</f>
        <v>0.85</v>
      </c>
      <c r="G111" s="49">
        <f>Source!AU35</f>
        <v>51</v>
      </c>
      <c r="H111" s="50"/>
      <c r="I111" s="51"/>
      <c r="J111" s="50"/>
      <c r="K111" s="51"/>
      <c r="L111" s="50">
        <f>SUM(BA86:BA112)</f>
        <v>16291.73</v>
      </c>
    </row>
    <row r="112" spans="1:83" ht="15" x14ac:dyDescent="0.2">
      <c r="C112" s="82" t="s">
        <v>911</v>
      </c>
      <c r="D112" s="82"/>
      <c r="E112" s="82"/>
      <c r="F112" s="82"/>
      <c r="G112" s="82"/>
      <c r="H112" s="82"/>
      <c r="I112" s="83">
        <f>K112/E86</f>
        <v>219092.4129353234</v>
      </c>
      <c r="J112" s="83"/>
      <c r="K112" s="83">
        <f>L89+L94+L110+L111+L95</f>
        <v>88075.150000000009</v>
      </c>
      <c r="L112" s="83"/>
      <c r="AD112">
        <f>ROUND((Source!AT35/100)*((ROUND(SUMIF(SmtRes!AQ21:'SmtRes'!AQ33,"=1",SmtRes!AD21:'SmtRes'!AD33)*Source!I35, 2)+ROUND(SUMIF(SmtRes!AQ21:'SmtRes'!AQ33,"=1",SmtRes!AC21:'SmtRes'!AC33)*Source!I35, 2))), 2)</f>
        <v>1621.69</v>
      </c>
      <c r="AE112">
        <f>ROUND((Source!AU35/100)*((ROUND(SUMIF(SmtRes!AQ21:'SmtRes'!AQ33,"=1",SmtRes!AD21:'SmtRes'!AD33)*Source!I35, 2)+ROUND(SUMIF(SmtRes!AQ21:'SmtRes'!AQ33,"=1",SmtRes!AC21:'SmtRes'!AC33)*Source!I35, 2))), 2)</f>
        <v>802.97</v>
      </c>
      <c r="AN112" s="52">
        <f>L89+L94+L110+L111+L95</f>
        <v>88075.150000000009</v>
      </c>
      <c r="AO112" s="52">
        <f>L94</f>
        <v>6935.9600000000028</v>
      </c>
      <c r="AQ112" t="s">
        <v>912</v>
      </c>
      <c r="AR112" s="52">
        <f>L89</f>
        <v>24696.51</v>
      </c>
      <c r="AT112" s="52">
        <f>L95</f>
        <v>7248.05</v>
      </c>
      <c r="AV112" t="s">
        <v>912</v>
      </c>
      <c r="AW112">
        <f>0</f>
        <v>0</v>
      </c>
      <c r="AZ112">
        <f>Source!X35</f>
        <v>32902.9</v>
      </c>
      <c r="BA112">
        <f>Source!Y35</f>
        <v>16291.73</v>
      </c>
      <c r="CD112">
        <v>1</v>
      </c>
    </row>
    <row r="113" spans="1:83" ht="163.5" x14ac:dyDescent="0.2">
      <c r="A113" s="36" t="s">
        <v>55</v>
      </c>
      <c r="B113" s="38" t="s">
        <v>913</v>
      </c>
      <c r="C113" s="38" t="s">
        <v>917</v>
      </c>
      <c r="D113" s="39" t="str">
        <f>Source!H39</f>
        <v>ШТ</v>
      </c>
      <c r="E113" s="40">
        <f>Source!K39</f>
        <v>3</v>
      </c>
      <c r="F113" s="40"/>
      <c r="G113" s="40">
        <f>Source!I39</f>
        <v>3</v>
      </c>
      <c r="H113" s="42"/>
      <c r="I113" s="41"/>
      <c r="J113" s="42"/>
      <c r="K113" s="41"/>
      <c r="L113" s="42"/>
    </row>
    <row r="114" spans="1:83" ht="280.5" x14ac:dyDescent="0.2">
      <c r="B114" s="43" t="str">
        <f>Source!EO39</f>
        <v>Поправка: 421/пр_2020_прил.10_т.5_п.4_гр.3  Поправка: 421/пр_2020_прил.10_т.5_п.9.1_гр.3</v>
      </c>
      <c r="C114" s="43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5" spans="1:83" ht="15" x14ac:dyDescent="0.2">
      <c r="A115" s="37"/>
      <c r="B115" s="40">
        <v>1</v>
      </c>
      <c r="C115" s="37" t="s">
        <v>902</v>
      </c>
      <c r="D115" s="39" t="s">
        <v>692</v>
      </c>
      <c r="E115" s="45"/>
      <c r="F115" s="40"/>
      <c r="G115" s="45">
        <f>Source!U39</f>
        <v>6.516</v>
      </c>
      <c r="H115" s="40"/>
      <c r="I115" s="40"/>
      <c r="J115" s="40"/>
      <c r="K115" s="40"/>
      <c r="L115" s="46">
        <f>SUM(L116:L118)-SUMIF(CE116:CE118, 1, L116:L118)</f>
        <v>3054.79</v>
      </c>
    </row>
    <row r="116" spans="1:83" ht="14.25" x14ac:dyDescent="0.2">
      <c r="A116" s="38"/>
      <c r="B116" s="38" t="s">
        <v>684</v>
      </c>
      <c r="C116" s="38" t="s">
        <v>685</v>
      </c>
      <c r="D116" s="39" t="s">
        <v>682</v>
      </c>
      <c r="E116" s="40">
        <v>0.91</v>
      </c>
      <c r="F116" s="40">
        <f>ROUND((1.2),7)</f>
        <v>1.2</v>
      </c>
      <c r="G116" s="40">
        <f>SmtRes!CX34</f>
        <v>3.2759999999999998</v>
      </c>
      <c r="H116" s="42"/>
      <c r="I116" s="41"/>
      <c r="J116" s="42">
        <f>SmtRes!CZ34</f>
        <v>424.47</v>
      </c>
      <c r="K116" s="41"/>
      <c r="L116" s="42">
        <f>SmtRes!DI34</f>
        <v>1390.56</v>
      </c>
    </row>
    <row r="117" spans="1:83" ht="14.25" x14ac:dyDescent="0.2">
      <c r="A117" s="38"/>
      <c r="B117" s="38" t="s">
        <v>686</v>
      </c>
      <c r="C117" s="38" t="s">
        <v>687</v>
      </c>
      <c r="D117" s="39" t="s">
        <v>682</v>
      </c>
      <c r="E117" s="40">
        <v>0.45</v>
      </c>
      <c r="F117" s="40">
        <f>ROUND((1.2),7)</f>
        <v>1.2</v>
      </c>
      <c r="G117" s="40">
        <f>SmtRes!CX35</f>
        <v>1.62</v>
      </c>
      <c r="H117" s="42"/>
      <c r="I117" s="41"/>
      <c r="J117" s="42">
        <f>SmtRes!CZ35</f>
        <v>477.98</v>
      </c>
      <c r="K117" s="41"/>
      <c r="L117" s="42">
        <f>SmtRes!DI35</f>
        <v>774.33</v>
      </c>
    </row>
    <row r="118" spans="1:83" ht="14.25" x14ac:dyDescent="0.2">
      <c r="A118" s="38"/>
      <c r="B118" s="38" t="s">
        <v>688</v>
      </c>
      <c r="C118" s="38" t="s">
        <v>689</v>
      </c>
      <c r="D118" s="39" t="s">
        <v>682</v>
      </c>
      <c r="E118" s="40">
        <v>0.45</v>
      </c>
      <c r="F118" s="40">
        <f>ROUND((1.2),7)</f>
        <v>1.2</v>
      </c>
      <c r="G118" s="40">
        <f>SmtRes!CX36</f>
        <v>1.62</v>
      </c>
      <c r="H118" s="42"/>
      <c r="I118" s="41"/>
      <c r="J118" s="42">
        <f>SmtRes!CZ36</f>
        <v>549.32000000000005</v>
      </c>
      <c r="K118" s="41"/>
      <c r="L118" s="42">
        <f>SmtRes!DI36</f>
        <v>889.9</v>
      </c>
    </row>
    <row r="119" spans="1:83" ht="15" x14ac:dyDescent="0.2">
      <c r="A119" s="37"/>
      <c r="B119" s="40">
        <v>2</v>
      </c>
      <c r="C119" s="37" t="s">
        <v>903</v>
      </c>
      <c r="D119" s="39"/>
      <c r="E119" s="45"/>
      <c r="F119" s="40"/>
      <c r="G119" s="45"/>
      <c r="H119" s="40"/>
      <c r="I119" s="40"/>
      <c r="J119" s="40"/>
      <c r="K119" s="40"/>
      <c r="L119" s="46">
        <f>SUM(L120:L122)-SUMIF(CE120:CE122, 1, L120:L122)</f>
        <v>692.01999999999975</v>
      </c>
    </row>
    <row r="120" spans="1:83" ht="15" x14ac:dyDescent="0.2">
      <c r="A120" s="37"/>
      <c r="B120" s="40"/>
      <c r="C120" s="37" t="s">
        <v>906</v>
      </c>
      <c r="D120" s="39" t="s">
        <v>692</v>
      </c>
      <c r="E120" s="45"/>
      <c r="F120" s="40"/>
      <c r="G120" s="45">
        <f>Source!V39</f>
        <v>1.5840000000000001</v>
      </c>
      <c r="H120" s="40"/>
      <c r="I120" s="40"/>
      <c r="J120" s="40"/>
      <c r="K120" s="40"/>
      <c r="L120" s="46">
        <f>SUMIF(CE121:CE122, 1, L121:L122)</f>
        <v>757.12</v>
      </c>
      <c r="CE120">
        <v>1</v>
      </c>
    </row>
    <row r="121" spans="1:83" ht="28.5" x14ac:dyDescent="0.2">
      <c r="A121" s="38"/>
      <c r="B121" s="38" t="s">
        <v>700</v>
      </c>
      <c r="C121" s="38" t="s">
        <v>702</v>
      </c>
      <c r="D121" s="39" t="s">
        <v>457</v>
      </c>
      <c r="E121" s="40">
        <v>0.44</v>
      </c>
      <c r="F121" s="40">
        <f>ROUND((1.2),7)</f>
        <v>1.2</v>
      </c>
      <c r="G121" s="40">
        <f>SmtRes!CX38</f>
        <v>1.5840000000000001</v>
      </c>
      <c r="H121" s="42">
        <f>SmtRes!CZ38</f>
        <v>346.73</v>
      </c>
      <c r="I121" s="41">
        <f>SmtRes!AJ38</f>
        <v>1.26</v>
      </c>
      <c r="J121" s="42">
        <f>ROUND(H121*I121, 2)</f>
        <v>436.88</v>
      </c>
      <c r="K121" s="41"/>
      <c r="L121" s="42">
        <f>SmtRes!DG38</f>
        <v>692.02</v>
      </c>
    </row>
    <row r="122" spans="1:83" ht="28.5" x14ac:dyDescent="0.2">
      <c r="A122" s="38"/>
      <c r="B122" s="38" t="s">
        <v>703</v>
      </c>
      <c r="C122" s="38" t="s">
        <v>905</v>
      </c>
      <c r="D122" s="39" t="s">
        <v>692</v>
      </c>
      <c r="E122" s="40">
        <f>SmtRes!DO38*SmtRes!AT38</f>
        <v>0.44</v>
      </c>
      <c r="F122" s="40">
        <f>ROUND((1.2),7)</f>
        <v>1.2</v>
      </c>
      <c r="G122" s="40">
        <f>SmtRes!DO38*SmtRes!CX38</f>
        <v>1.5840000000000001</v>
      </c>
      <c r="H122" s="42"/>
      <c r="I122" s="41"/>
      <c r="J122" s="42">
        <f>ROUND(SmtRes!AG38/SmtRes!DO38, 2)</f>
        <v>477.98</v>
      </c>
      <c r="K122" s="41"/>
      <c r="L122" s="42">
        <f>SmtRes!DH38</f>
        <v>757.12</v>
      </c>
      <c r="CE122">
        <v>1</v>
      </c>
    </row>
    <row r="123" spans="1:83" ht="28.5" x14ac:dyDescent="0.2">
      <c r="A123" s="38"/>
      <c r="B123" s="38" t="str">
        <f>EtalonRes!I39</f>
        <v>20.1.01.01</v>
      </c>
      <c r="C123" s="38" t="str">
        <f>EtalonRes!K39</f>
        <v>Комплект линейной арматуры для крепления СИП-2 на опоре ВЛИ</v>
      </c>
      <c r="D123" s="39" t="str">
        <f>EtalonRes!O39</f>
        <v>ШТ</v>
      </c>
      <c r="E123" s="40">
        <f>EtalonRes!X39</f>
        <v>0</v>
      </c>
      <c r="F123" s="40">
        <f>ROUND(0,7)</f>
        <v>0</v>
      </c>
      <c r="G123" s="40">
        <f>ROUND(EtalonRes!AG39*Source!I39, 7)</f>
        <v>0</v>
      </c>
      <c r="H123" s="42"/>
      <c r="I123" s="41"/>
      <c r="J123" s="42"/>
      <c r="K123" s="41"/>
      <c r="L123" s="42"/>
    </row>
    <row r="124" spans="1:83" ht="28.5" x14ac:dyDescent="0.2">
      <c r="A124" s="38"/>
      <c r="B124" s="38" t="str">
        <f>EtalonRes!I40</f>
        <v>20.1.01.11</v>
      </c>
      <c r="C124" s="47" t="str">
        <f>EtalonRes!K40</f>
        <v>Комплект линейной арматуры для устройства заземлений на опорах ВЛИ</v>
      </c>
      <c r="D124" s="48" t="str">
        <f>EtalonRes!O40</f>
        <v>ШТ</v>
      </c>
      <c r="E124" s="49">
        <f>EtalonRes!X40</f>
        <v>0</v>
      </c>
      <c r="F124" s="49">
        <f>ROUND(0,7)</f>
        <v>0</v>
      </c>
      <c r="G124" s="49">
        <f>ROUND(EtalonRes!AG40*Source!I39, 7)</f>
        <v>0</v>
      </c>
      <c r="H124" s="50"/>
      <c r="I124" s="51"/>
      <c r="J124" s="50"/>
      <c r="K124" s="51"/>
      <c r="L124" s="50"/>
    </row>
    <row r="125" spans="1:83" ht="15" x14ac:dyDescent="0.2">
      <c r="A125" s="38"/>
      <c r="B125" s="38"/>
      <c r="C125" s="54" t="s">
        <v>907</v>
      </c>
      <c r="D125" s="39"/>
      <c r="E125" s="40"/>
      <c r="F125" s="40"/>
      <c r="G125" s="40"/>
      <c r="H125" s="42"/>
      <c r="I125" s="41"/>
      <c r="J125" s="42"/>
      <c r="K125" s="41"/>
      <c r="L125" s="42">
        <f>L115+L119+L120</f>
        <v>4503.9299999999994</v>
      </c>
    </row>
    <row r="126" spans="1:83" ht="14.25" x14ac:dyDescent="0.2">
      <c r="A126" s="38"/>
      <c r="B126" s="38"/>
      <c r="C126" s="38" t="s">
        <v>908</v>
      </c>
      <c r="D126" s="39"/>
      <c r="E126" s="40"/>
      <c r="F126" s="40"/>
      <c r="G126" s="40"/>
      <c r="H126" s="42"/>
      <c r="I126" s="41"/>
      <c r="J126" s="42"/>
      <c r="K126" s="41"/>
      <c r="L126" s="42">
        <f>SUM(AR113:AR129)+SUM(AS113:AS129)+SUM(AT113:AT129)+SUM(AU113:AU129)+SUM(AV113:AV129)</f>
        <v>3811.91</v>
      </c>
    </row>
    <row r="127" spans="1:83" ht="14.25" x14ac:dyDescent="0.2">
      <c r="A127" s="38"/>
      <c r="B127" s="38" t="s">
        <v>29</v>
      </c>
      <c r="C127" s="38" t="s">
        <v>909</v>
      </c>
      <c r="D127" s="39" t="s">
        <v>430</v>
      </c>
      <c r="E127" s="40">
        <f>Source!BZ39</f>
        <v>103</v>
      </c>
      <c r="F127" s="40"/>
      <c r="G127" s="40">
        <f>Source!AT39</f>
        <v>103</v>
      </c>
      <c r="H127" s="42"/>
      <c r="I127" s="41"/>
      <c r="J127" s="42"/>
      <c r="K127" s="41"/>
      <c r="L127" s="42">
        <f>SUM(AZ113:AZ129)</f>
        <v>3926.27</v>
      </c>
    </row>
    <row r="128" spans="1:83" ht="14.25" x14ac:dyDescent="0.2">
      <c r="A128" s="47"/>
      <c r="B128" s="47" t="s">
        <v>30</v>
      </c>
      <c r="C128" s="47" t="s">
        <v>910</v>
      </c>
      <c r="D128" s="48" t="s">
        <v>430</v>
      </c>
      <c r="E128" s="49">
        <f>Source!CA39</f>
        <v>60</v>
      </c>
      <c r="F128" s="49"/>
      <c r="G128" s="49">
        <f>Source!AU39</f>
        <v>60</v>
      </c>
      <c r="H128" s="50"/>
      <c r="I128" s="51"/>
      <c r="J128" s="50"/>
      <c r="K128" s="51"/>
      <c r="L128" s="50">
        <f>SUM(BA113:BA129)</f>
        <v>2287.15</v>
      </c>
    </row>
    <row r="129" spans="1:82" ht="15" x14ac:dyDescent="0.2">
      <c r="C129" s="82" t="s">
        <v>911</v>
      </c>
      <c r="D129" s="82"/>
      <c r="E129" s="82"/>
      <c r="F129" s="82"/>
      <c r="G129" s="82"/>
      <c r="H129" s="82"/>
      <c r="I129" s="83">
        <f>K129/E113</f>
        <v>3572.4500000000003</v>
      </c>
      <c r="J129" s="83"/>
      <c r="K129" s="83">
        <f>L115+L119+L127+L128+L120</f>
        <v>10717.35</v>
      </c>
      <c r="L129" s="83"/>
      <c r="AD129">
        <f>ROUND((Source!AT39/100)*((ROUND(SUMIF(SmtRes!AQ34:'SmtRes'!AQ40,"=1",SmtRes!AD34:'SmtRes'!AD40)*Source!I39, 2)+ROUND(SUMIF(SmtRes!AQ34:'SmtRes'!AQ40,"=1",SmtRes!AC34:'SmtRes'!AC40)*Source!I39, 2))), 2)</f>
        <v>5962.93</v>
      </c>
      <c r="AE129">
        <f>ROUND((Source!AU39/100)*((ROUND(SUMIF(SmtRes!AQ34:'SmtRes'!AQ40,"=1",SmtRes!AD34:'SmtRes'!AD40)*Source!I39, 2)+ROUND(SUMIF(SmtRes!AQ34:'SmtRes'!AQ40,"=1",SmtRes!AC34:'SmtRes'!AC40)*Source!I39, 2))), 2)</f>
        <v>3473.55</v>
      </c>
      <c r="AN129" s="52">
        <f>L115+L119+L127+L128+L120</f>
        <v>10717.35</v>
      </c>
      <c r="AO129" s="52">
        <f>L119</f>
        <v>692.01999999999975</v>
      </c>
      <c r="AQ129" t="s">
        <v>912</v>
      </c>
      <c r="AR129" s="52">
        <f>L115</f>
        <v>3054.79</v>
      </c>
      <c r="AT129" s="52">
        <f>L120</f>
        <v>757.12</v>
      </c>
      <c r="AV129" t="s">
        <v>912</v>
      </c>
      <c r="AW129">
        <f>0</f>
        <v>0</v>
      </c>
      <c r="AZ129">
        <f>Source!X39</f>
        <v>3926.27</v>
      </c>
      <c r="BA129">
        <f>Source!Y39</f>
        <v>2287.15</v>
      </c>
      <c r="CD129">
        <v>1</v>
      </c>
    </row>
    <row r="131" spans="1:82" ht="15" x14ac:dyDescent="0.2">
      <c r="A131" s="58"/>
      <c r="B131" s="59"/>
      <c r="C131" s="98" t="s">
        <v>918</v>
      </c>
      <c r="D131" s="98"/>
      <c r="E131" s="98"/>
      <c r="F131" s="98"/>
      <c r="G131" s="98"/>
      <c r="H131" s="98"/>
      <c r="I131" s="46"/>
      <c r="J131" s="58"/>
      <c r="K131" s="60"/>
      <c r="L131" s="46">
        <f>L133+L134+L140+L144</f>
        <v>200266.72</v>
      </c>
    </row>
    <row r="132" spans="1:82" ht="14.25" x14ac:dyDescent="0.2">
      <c r="A132" s="55"/>
      <c r="B132" s="56"/>
      <c r="C132" s="77" t="s">
        <v>919</v>
      </c>
      <c r="D132" s="99"/>
      <c r="E132" s="99"/>
      <c r="F132" s="99"/>
      <c r="G132" s="99"/>
      <c r="H132" s="99"/>
      <c r="I132" s="42"/>
      <c r="J132" s="55"/>
      <c r="K132" s="40"/>
      <c r="L132" s="42"/>
    </row>
    <row r="133" spans="1:82" ht="14.25" x14ac:dyDescent="0.2">
      <c r="A133" s="55"/>
      <c r="B133" s="56"/>
      <c r="C133" s="99" t="s">
        <v>920</v>
      </c>
      <c r="D133" s="99"/>
      <c r="E133" s="99"/>
      <c r="F133" s="99"/>
      <c r="G133" s="99"/>
      <c r="H133" s="99"/>
      <c r="I133" s="42"/>
      <c r="J133" s="55"/>
      <c r="K133" s="40"/>
      <c r="L133" s="42">
        <f>SUM(AR41:AR129)</f>
        <v>130253.06</v>
      </c>
    </row>
    <row r="134" spans="1:82" ht="14.25" hidden="1" x14ac:dyDescent="0.2">
      <c r="A134" s="55"/>
      <c r="B134" s="56"/>
      <c r="C134" s="99" t="s">
        <v>921</v>
      </c>
      <c r="D134" s="99"/>
      <c r="E134" s="99"/>
      <c r="F134" s="99"/>
      <c r="G134" s="99"/>
      <c r="H134" s="99"/>
      <c r="I134" s="42"/>
      <c r="J134" s="55"/>
      <c r="K134" s="40"/>
      <c r="L134" s="42">
        <f>L136+L139+L138</f>
        <v>70013.66</v>
      </c>
    </row>
    <row r="135" spans="1:82" ht="14.25" hidden="1" x14ac:dyDescent="0.2">
      <c r="A135" s="55"/>
      <c r="B135" s="56"/>
      <c r="C135" s="77" t="s">
        <v>922</v>
      </c>
      <c r="D135" s="99"/>
      <c r="E135" s="99"/>
      <c r="F135" s="99"/>
      <c r="G135" s="99"/>
      <c r="H135" s="99"/>
      <c r="I135" s="42"/>
      <c r="J135" s="55"/>
      <c r="K135" s="40"/>
      <c r="L135" s="42"/>
    </row>
    <row r="136" spans="1:82" ht="14.25" x14ac:dyDescent="0.2">
      <c r="A136" s="55"/>
      <c r="B136" s="56"/>
      <c r="C136" s="99" t="s">
        <v>921</v>
      </c>
      <c r="D136" s="99"/>
      <c r="E136" s="99"/>
      <c r="F136" s="99"/>
      <c r="G136" s="99"/>
      <c r="H136" s="99"/>
      <c r="I136" s="42"/>
      <c r="J136" s="55"/>
      <c r="K136" s="40"/>
      <c r="L136" s="42">
        <f>SUM(AO41:AO129)</f>
        <v>34242.14</v>
      </c>
    </row>
    <row r="137" spans="1:82" ht="14.25" hidden="1" x14ac:dyDescent="0.2">
      <c r="A137" s="55"/>
      <c r="B137" s="56"/>
      <c r="C137" s="77" t="s">
        <v>923</v>
      </c>
      <c r="D137" s="99"/>
      <c r="E137" s="99"/>
      <c r="F137" s="99"/>
      <c r="G137" s="99"/>
      <c r="H137" s="99"/>
      <c r="I137" s="42"/>
      <c r="J137" s="55"/>
      <c r="K137" s="40"/>
      <c r="L137" s="42"/>
    </row>
    <row r="138" spans="1:82" ht="14.25" x14ac:dyDescent="0.2">
      <c r="A138" s="55"/>
      <c r="B138" s="56"/>
      <c r="C138" s="99" t="s">
        <v>943</v>
      </c>
      <c r="D138" s="99"/>
      <c r="E138" s="99"/>
      <c r="F138" s="99"/>
      <c r="G138" s="99"/>
      <c r="H138" s="99"/>
      <c r="I138" s="42"/>
      <c r="J138" s="55"/>
      <c r="K138" s="40"/>
      <c r="L138" s="42">
        <f>SUM(AT41:AT129)</f>
        <v>35771.520000000004</v>
      </c>
    </row>
    <row r="139" spans="1:82" ht="14.25" hidden="1" x14ac:dyDescent="0.2">
      <c r="A139" s="55"/>
      <c r="B139" s="56"/>
      <c r="C139" s="99" t="s">
        <v>924</v>
      </c>
      <c r="D139" s="99"/>
      <c r="E139" s="99"/>
      <c r="F139" s="99"/>
      <c r="G139" s="99"/>
      <c r="H139" s="99"/>
      <c r="I139" s="42"/>
      <c r="J139" s="55"/>
      <c r="K139" s="40"/>
      <c r="L139" s="42">
        <f>SUM(AV41:AV129)</f>
        <v>0</v>
      </c>
    </row>
    <row r="140" spans="1:82" ht="14.25" hidden="1" x14ac:dyDescent="0.2">
      <c r="A140" s="55"/>
      <c r="B140" s="56"/>
      <c r="C140" s="99" t="s">
        <v>925</v>
      </c>
      <c r="D140" s="99"/>
      <c r="E140" s="99"/>
      <c r="F140" s="99"/>
      <c r="G140" s="99"/>
      <c r="H140" s="99"/>
      <c r="I140" s="42"/>
      <c r="J140" s="55"/>
      <c r="K140" s="40"/>
      <c r="L140" s="42">
        <f>L142+L143</f>
        <v>0</v>
      </c>
    </row>
    <row r="141" spans="1:82" ht="14.25" hidden="1" x14ac:dyDescent="0.2">
      <c r="A141" s="55"/>
      <c r="B141" s="56"/>
      <c r="C141" s="77" t="s">
        <v>922</v>
      </c>
      <c r="D141" s="99"/>
      <c r="E141" s="99"/>
      <c r="F141" s="99"/>
      <c r="G141" s="99"/>
      <c r="H141" s="99"/>
      <c r="I141" s="42"/>
      <c r="J141" s="55"/>
      <c r="K141" s="40"/>
      <c r="L141" s="42"/>
    </row>
    <row r="142" spans="1:82" ht="14.25" hidden="1" x14ac:dyDescent="0.2">
      <c r="A142" s="55"/>
      <c r="B142" s="56"/>
      <c r="C142" s="99" t="s">
        <v>926</v>
      </c>
      <c r="D142" s="99"/>
      <c r="E142" s="99"/>
      <c r="F142" s="99"/>
      <c r="G142" s="99"/>
      <c r="H142" s="99"/>
      <c r="I142" s="42"/>
      <c r="J142" s="55"/>
      <c r="K142" s="40"/>
      <c r="L142" s="42">
        <f>SUM(AW41:AW129)-SUM(BK41:BK129)</f>
        <v>0</v>
      </c>
    </row>
    <row r="143" spans="1:82" ht="14.25" hidden="1" x14ac:dyDescent="0.2">
      <c r="A143" s="55"/>
      <c r="B143" s="56"/>
      <c r="C143" s="99" t="s">
        <v>927</v>
      </c>
      <c r="D143" s="99"/>
      <c r="E143" s="99"/>
      <c r="F143" s="99"/>
      <c r="G143" s="99"/>
      <c r="H143" s="99"/>
      <c r="I143" s="42"/>
      <c r="J143" s="55"/>
      <c r="K143" s="40"/>
      <c r="L143" s="42">
        <f>SUM(BC41:BC129)</f>
        <v>0</v>
      </c>
    </row>
    <row r="144" spans="1:82" ht="14.25" hidden="1" x14ac:dyDescent="0.2">
      <c r="A144" s="55"/>
      <c r="B144" s="56"/>
      <c r="C144" s="99" t="s">
        <v>928</v>
      </c>
      <c r="D144" s="99"/>
      <c r="E144" s="99"/>
      <c r="F144" s="99"/>
      <c r="G144" s="99"/>
      <c r="H144" s="99"/>
      <c r="I144" s="42"/>
      <c r="J144" s="55"/>
      <c r="K144" s="40"/>
      <c r="L144" s="42">
        <f>SUM(BB41:BB129)</f>
        <v>0</v>
      </c>
    </row>
    <row r="145" spans="1:12" ht="14.25" x14ac:dyDescent="0.2">
      <c r="A145" s="55"/>
      <c r="B145" s="56"/>
      <c r="C145" s="99" t="s">
        <v>929</v>
      </c>
      <c r="D145" s="99"/>
      <c r="E145" s="99"/>
      <c r="F145" s="99"/>
      <c r="G145" s="99"/>
      <c r="H145" s="99"/>
      <c r="I145" s="42"/>
      <c r="J145" s="55"/>
      <c r="K145" s="40"/>
      <c r="L145" s="42">
        <f>SUM(AR41:AR129)+SUM(AT41:AT129)+SUM(AV41:AV129)</f>
        <v>166024.58000000002</v>
      </c>
    </row>
    <row r="146" spans="1:12" ht="14.25" x14ac:dyDescent="0.2">
      <c r="A146" s="55"/>
      <c r="B146" s="56"/>
      <c r="C146" s="99" t="s">
        <v>930</v>
      </c>
      <c r="D146" s="99"/>
      <c r="E146" s="99"/>
      <c r="F146" s="99"/>
      <c r="G146" s="99"/>
      <c r="H146" s="99"/>
      <c r="I146" s="42"/>
      <c r="J146" s="55"/>
      <c r="K146" s="40"/>
      <c r="L146" s="42">
        <f>SUM(AZ41:AZ129)</f>
        <v>171005.32</v>
      </c>
    </row>
    <row r="147" spans="1:12" ht="14.25" x14ac:dyDescent="0.2">
      <c r="A147" s="55"/>
      <c r="B147" s="56"/>
      <c r="C147" s="99" t="s">
        <v>931</v>
      </c>
      <c r="D147" s="99"/>
      <c r="E147" s="99"/>
      <c r="F147" s="99"/>
      <c r="G147" s="99"/>
      <c r="H147" s="99"/>
      <c r="I147" s="42"/>
      <c r="J147" s="55"/>
      <c r="K147" s="40"/>
      <c r="L147" s="42">
        <f>SUM(BA41:BA129)</f>
        <v>96739.749999999985</v>
      </c>
    </row>
    <row r="148" spans="1:12" ht="14.25" hidden="1" x14ac:dyDescent="0.2">
      <c r="A148" s="55"/>
      <c r="B148" s="56"/>
      <c r="C148" s="99" t="s">
        <v>932</v>
      </c>
      <c r="D148" s="99"/>
      <c r="E148" s="99"/>
      <c r="F148" s="99"/>
      <c r="G148" s="99"/>
      <c r="H148" s="99"/>
      <c r="I148" s="42"/>
      <c r="J148" s="55"/>
      <c r="K148" s="40"/>
      <c r="L148" s="42">
        <f>L150+L151</f>
        <v>0</v>
      </c>
    </row>
    <row r="149" spans="1:12" ht="14.25" hidden="1" x14ac:dyDescent="0.2">
      <c r="A149" s="55"/>
      <c r="B149" s="56"/>
      <c r="C149" s="77" t="s">
        <v>919</v>
      </c>
      <c r="D149" s="99"/>
      <c r="E149" s="99"/>
      <c r="F149" s="99"/>
      <c r="G149" s="99"/>
      <c r="H149" s="99"/>
      <c r="I149" s="42"/>
      <c r="J149" s="55"/>
      <c r="K149" s="40"/>
      <c r="L149" s="42"/>
    </row>
    <row r="150" spans="1:12" ht="14.25" hidden="1" x14ac:dyDescent="0.2">
      <c r="A150" s="55"/>
      <c r="B150" s="56"/>
      <c r="C150" s="99" t="s">
        <v>933</v>
      </c>
      <c r="D150" s="99"/>
      <c r="E150" s="99"/>
      <c r="F150" s="99"/>
      <c r="G150" s="99"/>
      <c r="H150" s="99"/>
      <c r="I150" s="42"/>
      <c r="J150" s="55"/>
      <c r="K150" s="40"/>
      <c r="L150" s="42">
        <f>SUM(BK41:BK129)</f>
        <v>0</v>
      </c>
    </row>
    <row r="151" spans="1:12" ht="14.25" hidden="1" x14ac:dyDescent="0.2">
      <c r="A151" s="55"/>
      <c r="B151" s="56"/>
      <c r="C151" s="99" t="s">
        <v>934</v>
      </c>
      <c r="D151" s="99"/>
      <c r="E151" s="99"/>
      <c r="F151" s="99"/>
      <c r="G151" s="99"/>
      <c r="H151" s="99"/>
      <c r="I151" s="42"/>
      <c r="J151" s="55"/>
      <c r="K151" s="40"/>
      <c r="L151" s="42">
        <f>SUM(BD41:BD129)</f>
        <v>0</v>
      </c>
    </row>
    <row r="152" spans="1:12" ht="14.25" hidden="1" x14ac:dyDescent="0.2">
      <c r="A152" s="55"/>
      <c r="B152" s="56"/>
      <c r="C152" s="99" t="s">
        <v>935</v>
      </c>
      <c r="D152" s="99"/>
      <c r="E152" s="99"/>
      <c r="F152" s="99"/>
      <c r="G152" s="99"/>
      <c r="H152" s="99"/>
      <c r="I152" s="42"/>
      <c r="J152" s="55"/>
      <c r="K152" s="40"/>
      <c r="L152" s="42"/>
    </row>
    <row r="153" spans="1:12" ht="14.25" hidden="1" x14ac:dyDescent="0.2">
      <c r="A153" s="55"/>
      <c r="B153" s="56"/>
      <c r="C153" s="99" t="s">
        <v>936</v>
      </c>
      <c r="D153" s="99"/>
      <c r="E153" s="99"/>
      <c r="F153" s="99"/>
      <c r="G153" s="99"/>
      <c r="H153" s="99"/>
      <c r="I153" s="42"/>
      <c r="J153" s="55"/>
      <c r="K153" s="40"/>
      <c r="L153" s="42">
        <f>SUM(BO41:BO129)</f>
        <v>0</v>
      </c>
    </row>
    <row r="154" spans="1:12" ht="15" x14ac:dyDescent="0.2">
      <c r="A154" s="58"/>
      <c r="B154" s="59"/>
      <c r="C154" s="98" t="s">
        <v>937</v>
      </c>
      <c r="D154" s="98"/>
      <c r="E154" s="98"/>
      <c r="F154" s="98"/>
      <c r="G154" s="98"/>
      <c r="H154" s="98"/>
      <c r="I154" s="46"/>
      <c r="J154" s="58"/>
      <c r="K154" s="60"/>
      <c r="L154" s="46">
        <f>L131+L146+L147+L148+L152+L153</f>
        <v>468011.79000000004</v>
      </c>
    </row>
    <row r="155" spans="1:12" ht="14.25" x14ac:dyDescent="0.2">
      <c r="A155" s="55"/>
      <c r="B155" s="56"/>
      <c r="C155" s="77" t="s">
        <v>938</v>
      </c>
      <c r="D155" s="99"/>
      <c r="E155" s="99"/>
      <c r="F155" s="99"/>
      <c r="G155" s="99"/>
      <c r="H155" s="99"/>
      <c r="I155" s="42"/>
      <c r="J155" s="55"/>
      <c r="K155" s="40"/>
      <c r="L155" s="42"/>
    </row>
    <row r="156" spans="1:12" ht="14.25" hidden="1" x14ac:dyDescent="0.2">
      <c r="A156" s="55"/>
      <c r="B156" s="56"/>
      <c r="C156" s="99" t="s">
        <v>939</v>
      </c>
      <c r="D156" s="99"/>
      <c r="E156" s="99"/>
      <c r="F156" s="99"/>
      <c r="G156" s="99"/>
      <c r="H156" s="99"/>
      <c r="I156" s="42"/>
      <c r="J156" s="55"/>
      <c r="K156" s="40"/>
      <c r="L156" s="42">
        <f>SUM(AX41:AX129)</f>
        <v>0</v>
      </c>
    </row>
    <row r="157" spans="1:12" ht="14.25" hidden="1" x14ac:dyDescent="0.2">
      <c r="A157" s="55"/>
      <c r="B157" s="56"/>
      <c r="C157" s="99" t="s">
        <v>940</v>
      </c>
      <c r="D157" s="99"/>
      <c r="E157" s="99"/>
      <c r="F157" s="99"/>
      <c r="G157" s="99"/>
      <c r="H157" s="99"/>
      <c r="I157" s="42"/>
      <c r="J157" s="55"/>
      <c r="K157" s="40"/>
      <c r="L157" s="42">
        <f>SUM(AY41:AY129)</f>
        <v>0</v>
      </c>
    </row>
    <row r="158" spans="1:12" ht="14.25" x14ac:dyDescent="0.2">
      <c r="A158" s="55"/>
      <c r="B158" s="56"/>
      <c r="C158" s="99" t="s">
        <v>941</v>
      </c>
      <c r="D158" s="99"/>
      <c r="E158" s="99"/>
      <c r="F158" s="100"/>
      <c r="G158" s="45">
        <f>Source!F65</f>
        <v>278.31405119999999</v>
      </c>
      <c r="H158" s="55"/>
      <c r="I158" s="55"/>
      <c r="J158" s="55"/>
      <c r="K158" s="55"/>
      <c r="L158" s="55"/>
    </row>
    <row r="159" spans="1:12" ht="14.25" x14ac:dyDescent="0.2">
      <c r="A159" s="55"/>
      <c r="B159" s="56"/>
      <c r="C159" s="99" t="s">
        <v>942</v>
      </c>
      <c r="D159" s="99"/>
      <c r="E159" s="99"/>
      <c r="F159" s="100"/>
      <c r="G159" s="45">
        <f>Source!F66</f>
        <v>74.067329999999998</v>
      </c>
      <c r="H159" s="55"/>
      <c r="I159" s="55"/>
      <c r="J159" s="55"/>
      <c r="K159" s="55"/>
      <c r="L159" s="55"/>
    </row>
    <row r="162" spans="1:83" ht="16.5" x14ac:dyDescent="0.2">
      <c r="A162" s="76" t="s">
        <v>944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</row>
    <row r="163" spans="1:83" ht="106.5" x14ac:dyDescent="0.2">
      <c r="A163" s="36" t="s">
        <v>115</v>
      </c>
      <c r="B163" s="38" t="s">
        <v>945</v>
      </c>
      <c r="C163" s="38" t="s">
        <v>946</v>
      </c>
      <c r="D163" s="39" t="str">
        <f>Source!H77</f>
        <v>ответвление</v>
      </c>
      <c r="E163" s="40">
        <f>Source!K77</f>
        <v>20</v>
      </c>
      <c r="F163" s="40"/>
      <c r="G163" s="40">
        <f>Source!I77</f>
        <v>20</v>
      </c>
      <c r="H163" s="42"/>
      <c r="I163" s="41"/>
      <c r="J163" s="42"/>
      <c r="K163" s="41"/>
      <c r="L163" s="42"/>
    </row>
    <row r="164" spans="1:83" ht="280.5" x14ac:dyDescent="0.2">
      <c r="B164" s="43" t="str">
        <f>Source!EO77</f>
        <v>Поправка: 421/пр_2020_прил.10_т.5_п.4_гр.3  Поправка: 421/пр_2020_прил.10_т.5_п.9.1_гр.3</v>
      </c>
      <c r="C164" s="43" t="str">
        <f>Source!CN77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5" spans="1:83" ht="15" x14ac:dyDescent="0.2">
      <c r="A165" s="37"/>
      <c r="B165" s="40">
        <v>1</v>
      </c>
      <c r="C165" s="37" t="s">
        <v>902</v>
      </c>
      <c r="D165" s="39" t="s">
        <v>692</v>
      </c>
      <c r="E165" s="45"/>
      <c r="F165" s="40"/>
      <c r="G165" s="45">
        <f>Source!U77</f>
        <v>30.48</v>
      </c>
      <c r="H165" s="40"/>
      <c r="I165" s="40"/>
      <c r="J165" s="40"/>
      <c r="K165" s="40"/>
      <c r="L165" s="46">
        <f>SUM(L166:L166)-SUMIF(CE166:CE166, 1, L166:L166)</f>
        <v>13753.49</v>
      </c>
    </row>
    <row r="166" spans="1:83" ht="28.5" x14ac:dyDescent="0.2">
      <c r="A166" s="38"/>
      <c r="B166" s="38" t="s">
        <v>712</v>
      </c>
      <c r="C166" s="38" t="s">
        <v>713</v>
      </c>
      <c r="D166" s="39" t="s">
        <v>692</v>
      </c>
      <c r="E166" s="40">
        <v>1.27</v>
      </c>
      <c r="F166" s="40">
        <f>ROUND((1.2),7)</f>
        <v>1.2</v>
      </c>
      <c r="G166" s="40">
        <f>SmtRes!CX41</f>
        <v>30.48</v>
      </c>
      <c r="H166" s="42"/>
      <c r="I166" s="41"/>
      <c r="J166" s="42">
        <f>SmtRes!CZ41</f>
        <v>451.23</v>
      </c>
      <c r="K166" s="41"/>
      <c r="L166" s="42">
        <f>SmtRes!DI41</f>
        <v>13753.49</v>
      </c>
    </row>
    <row r="167" spans="1:83" ht="15" x14ac:dyDescent="0.2">
      <c r="A167" s="37"/>
      <c r="B167" s="40">
        <v>2</v>
      </c>
      <c r="C167" s="37" t="s">
        <v>903</v>
      </c>
      <c r="D167" s="39"/>
      <c r="E167" s="45"/>
      <c r="F167" s="40"/>
      <c r="G167" s="45"/>
      <c r="H167" s="40"/>
      <c r="I167" s="40"/>
      <c r="J167" s="40"/>
      <c r="K167" s="40"/>
      <c r="L167" s="46">
        <f>SUM(L168:L172)-SUMIF(CE168:CE172, 1, L168:L172)</f>
        <v>1544.2099999999991</v>
      </c>
    </row>
    <row r="168" spans="1:83" ht="15" x14ac:dyDescent="0.2">
      <c r="A168" s="37"/>
      <c r="B168" s="40"/>
      <c r="C168" s="37" t="s">
        <v>906</v>
      </c>
      <c r="D168" s="39" t="s">
        <v>692</v>
      </c>
      <c r="E168" s="45"/>
      <c r="F168" s="40"/>
      <c r="G168" s="45">
        <f>Source!V77</f>
        <v>3.12</v>
      </c>
      <c r="H168" s="40"/>
      <c r="I168" s="40"/>
      <c r="J168" s="40"/>
      <c r="K168" s="40"/>
      <c r="L168" s="46">
        <f>SUMIF(CE169:CE172, 1, L169:L172)</f>
        <v>1491.3</v>
      </c>
      <c r="CE168">
        <v>1</v>
      </c>
    </row>
    <row r="169" spans="1:83" ht="28.5" x14ac:dyDescent="0.2">
      <c r="A169" s="38"/>
      <c r="B169" s="38" t="s">
        <v>700</v>
      </c>
      <c r="C169" s="38" t="s">
        <v>702</v>
      </c>
      <c r="D169" s="39" t="s">
        <v>457</v>
      </c>
      <c r="E169" s="40">
        <v>0.06</v>
      </c>
      <c r="F169" s="40">
        <f>ROUND((1.2),7)</f>
        <v>1.2</v>
      </c>
      <c r="G169" s="40">
        <f>SmtRes!CX43</f>
        <v>1.44</v>
      </c>
      <c r="H169" s="42">
        <f>SmtRes!CZ43</f>
        <v>346.73</v>
      </c>
      <c r="I169" s="41">
        <f>SmtRes!AJ43</f>
        <v>1.26</v>
      </c>
      <c r="J169" s="42">
        <f>ROUND(H169*I169, 2)</f>
        <v>436.88</v>
      </c>
      <c r="K169" s="41"/>
      <c r="L169" s="42">
        <f>SmtRes!DG43</f>
        <v>629.11</v>
      </c>
    </row>
    <row r="170" spans="1:83" ht="28.5" x14ac:dyDescent="0.2">
      <c r="A170" s="38"/>
      <c r="B170" s="38" t="s">
        <v>703</v>
      </c>
      <c r="C170" s="38" t="s">
        <v>905</v>
      </c>
      <c r="D170" s="39" t="s">
        <v>692</v>
      </c>
      <c r="E170" s="40">
        <f>SmtRes!DO43*SmtRes!AT43</f>
        <v>0.06</v>
      </c>
      <c r="F170" s="40">
        <f>ROUND((1.2),7)</f>
        <v>1.2</v>
      </c>
      <c r="G170" s="40">
        <f>SmtRes!DO43*SmtRes!CX43</f>
        <v>1.44</v>
      </c>
      <c r="H170" s="42"/>
      <c r="I170" s="41"/>
      <c r="J170" s="42">
        <f>ROUND(SmtRes!AG43/SmtRes!DO43, 2)</f>
        <v>477.98</v>
      </c>
      <c r="K170" s="41"/>
      <c r="L170" s="42">
        <f>SmtRes!DH43</f>
        <v>688.29</v>
      </c>
      <c r="CE170">
        <v>1</v>
      </c>
    </row>
    <row r="171" spans="1:83" ht="28.5" x14ac:dyDescent="0.2">
      <c r="A171" s="38"/>
      <c r="B171" s="38" t="s">
        <v>704</v>
      </c>
      <c r="C171" s="38" t="s">
        <v>706</v>
      </c>
      <c r="D171" s="39" t="s">
        <v>457</v>
      </c>
      <c r="E171" s="40">
        <v>7.0000000000000007E-2</v>
      </c>
      <c r="F171" s="40">
        <f>ROUND((1.2),7)</f>
        <v>1.2</v>
      </c>
      <c r="G171" s="40">
        <f>SmtRes!CX44</f>
        <v>1.68</v>
      </c>
      <c r="H171" s="42"/>
      <c r="I171" s="41"/>
      <c r="J171" s="42">
        <f>SmtRes!CZ44</f>
        <v>544.70000000000005</v>
      </c>
      <c r="K171" s="41"/>
      <c r="L171" s="42">
        <f>SmtRes!DG44</f>
        <v>915.1</v>
      </c>
    </row>
    <row r="172" spans="1:83" ht="28.5" x14ac:dyDescent="0.2">
      <c r="A172" s="38"/>
      <c r="B172" s="38" t="s">
        <v>703</v>
      </c>
      <c r="C172" s="38" t="s">
        <v>905</v>
      </c>
      <c r="D172" s="39" t="s">
        <v>692</v>
      </c>
      <c r="E172" s="40">
        <f>SmtRes!DO44*SmtRes!AT44</f>
        <v>7.0000000000000007E-2</v>
      </c>
      <c r="F172" s="40">
        <f>ROUND((1.2),7)</f>
        <v>1.2</v>
      </c>
      <c r="G172" s="40">
        <f>SmtRes!DO44*SmtRes!CX44</f>
        <v>1.68</v>
      </c>
      <c r="H172" s="42"/>
      <c r="I172" s="41"/>
      <c r="J172" s="42">
        <f>ROUND(SmtRes!AG44/SmtRes!DO44, 2)</f>
        <v>477.98</v>
      </c>
      <c r="K172" s="41"/>
      <c r="L172" s="42">
        <f>SmtRes!DH44</f>
        <v>803.01</v>
      </c>
      <c r="CE172">
        <v>1</v>
      </c>
    </row>
    <row r="173" spans="1:83" ht="14.25" x14ac:dyDescent="0.2">
      <c r="A173" s="38"/>
      <c r="B173" s="38" t="str">
        <f>EtalonRes!I46</f>
        <v>07.2.02.05</v>
      </c>
      <c r="C173" s="38" t="str">
        <f>EtalonRes!K46</f>
        <v>Траверсы стальные</v>
      </c>
      <c r="D173" s="39" t="str">
        <f>EtalonRes!O46</f>
        <v>т</v>
      </c>
      <c r="E173" s="40">
        <f>EtalonRes!X46</f>
        <v>0</v>
      </c>
      <c r="F173" s="40">
        <f>ROUND(0,7)</f>
        <v>0</v>
      </c>
      <c r="G173" s="40">
        <f>ROUND(EtalonRes!AG46*Source!I77, 7)</f>
        <v>0</v>
      </c>
      <c r="H173" s="42"/>
      <c r="I173" s="41"/>
      <c r="J173" s="42"/>
      <c r="K173" s="41"/>
      <c r="L173" s="42"/>
    </row>
    <row r="174" spans="1:83" ht="14.25" x14ac:dyDescent="0.2">
      <c r="A174" s="38"/>
      <c r="B174" s="38" t="str">
        <f>EtalonRes!I47</f>
        <v>07.2.07.13</v>
      </c>
      <c r="C174" s="38" t="str">
        <f>EtalonRes!K47</f>
        <v>Хомуты стальные</v>
      </c>
      <c r="D174" s="39" t="str">
        <f>EtalonRes!O47</f>
        <v>кг</v>
      </c>
      <c r="E174" s="40">
        <f>EtalonRes!X47</f>
        <v>0</v>
      </c>
      <c r="F174" s="40">
        <f>ROUND(0,7)</f>
        <v>0</v>
      </c>
      <c r="G174" s="40">
        <f>ROUND(EtalonRes!AG47*Source!I77, 7)</f>
        <v>0</v>
      </c>
      <c r="H174" s="42"/>
      <c r="I174" s="41"/>
      <c r="J174" s="42"/>
      <c r="K174" s="41"/>
      <c r="L174" s="42"/>
    </row>
    <row r="175" spans="1:83" ht="28.5" x14ac:dyDescent="0.2">
      <c r="A175" s="38"/>
      <c r="B175" s="38" t="str">
        <f>EtalonRes!I48</f>
        <v>21.2.01.02</v>
      </c>
      <c r="C175" s="38" t="str">
        <f>EtalonRes!K48</f>
        <v>Провода неизолированные для воздушных линий электропередач</v>
      </c>
      <c r="D175" s="39" t="str">
        <f>EtalonRes!O48</f>
        <v>т</v>
      </c>
      <c r="E175" s="40">
        <f>EtalonRes!X48</f>
        <v>0</v>
      </c>
      <c r="F175" s="40">
        <f>ROUND(0,7)</f>
        <v>0</v>
      </c>
      <c r="G175" s="40">
        <f>ROUND(EtalonRes!AG48*Source!I77, 7)</f>
        <v>0</v>
      </c>
      <c r="H175" s="42"/>
      <c r="I175" s="41"/>
      <c r="J175" s="42"/>
      <c r="K175" s="41"/>
      <c r="L175" s="42"/>
    </row>
    <row r="176" spans="1:83" ht="28.5" x14ac:dyDescent="0.2">
      <c r="A176" s="38"/>
      <c r="B176" s="38" t="str">
        <f>EtalonRes!I49</f>
        <v>22.2.01.04</v>
      </c>
      <c r="C176" s="38" t="str">
        <f>EtalonRes!K49</f>
        <v>Изоляторы линейные штыревые фарфоровые</v>
      </c>
      <c r="D176" s="39" t="str">
        <f>EtalonRes!O49</f>
        <v>ШТ</v>
      </c>
      <c r="E176" s="40">
        <f>EtalonRes!X49</f>
        <v>0</v>
      </c>
      <c r="F176" s="40">
        <f>ROUND(0,7)</f>
        <v>0</v>
      </c>
      <c r="G176" s="40">
        <f>ROUND(EtalonRes!AG49*Source!I77, 7)</f>
        <v>0</v>
      </c>
      <c r="H176" s="42"/>
      <c r="I176" s="41"/>
      <c r="J176" s="42"/>
      <c r="K176" s="41"/>
      <c r="L176" s="42"/>
    </row>
    <row r="177" spans="1:83" ht="14.25" x14ac:dyDescent="0.2">
      <c r="A177" s="38"/>
      <c r="B177" s="38" t="str">
        <f>EtalonRes!I50</f>
        <v>22.2.02.09</v>
      </c>
      <c r="C177" s="47" t="str">
        <f>EtalonRes!K50</f>
        <v>Крюки</v>
      </c>
      <c r="D177" s="48" t="str">
        <f>EtalonRes!O50</f>
        <v>кг</v>
      </c>
      <c r="E177" s="49">
        <f>EtalonRes!X50</f>
        <v>0</v>
      </c>
      <c r="F177" s="49">
        <f>ROUND(0,7)</f>
        <v>0</v>
      </c>
      <c r="G177" s="49">
        <f>ROUND(EtalonRes!AG50*Source!I77, 7)</f>
        <v>0</v>
      </c>
      <c r="H177" s="50"/>
      <c r="I177" s="51"/>
      <c r="J177" s="50"/>
      <c r="K177" s="51"/>
      <c r="L177" s="50"/>
    </row>
    <row r="178" spans="1:83" ht="15" x14ac:dyDescent="0.2">
      <c r="A178" s="38"/>
      <c r="B178" s="38"/>
      <c r="C178" s="54" t="s">
        <v>907</v>
      </c>
      <c r="D178" s="39"/>
      <c r="E178" s="40"/>
      <c r="F178" s="40"/>
      <c r="G178" s="40"/>
      <c r="H178" s="42"/>
      <c r="I178" s="41"/>
      <c r="J178" s="42"/>
      <c r="K178" s="41"/>
      <c r="L178" s="42">
        <f>L165+L167+L168</f>
        <v>16789</v>
      </c>
    </row>
    <row r="179" spans="1:83" ht="14.25" x14ac:dyDescent="0.2">
      <c r="A179" s="38"/>
      <c r="B179" s="38"/>
      <c r="C179" s="38" t="s">
        <v>908</v>
      </c>
      <c r="D179" s="39"/>
      <c r="E179" s="40"/>
      <c r="F179" s="40"/>
      <c r="G179" s="40"/>
      <c r="H179" s="42"/>
      <c r="I179" s="41"/>
      <c r="J179" s="42"/>
      <c r="K179" s="41"/>
      <c r="L179" s="42">
        <f>SUM(AR163:AR182)+SUM(AS163:AS182)+SUM(AT163:AT182)+SUM(AU163:AU182)+SUM(AV163:AV182)</f>
        <v>15244.789999999999</v>
      </c>
    </row>
    <row r="180" spans="1:83" ht="14.25" x14ac:dyDescent="0.2">
      <c r="A180" s="38"/>
      <c r="B180" s="38" t="s">
        <v>29</v>
      </c>
      <c r="C180" s="38" t="s">
        <v>909</v>
      </c>
      <c r="D180" s="39" t="s">
        <v>430</v>
      </c>
      <c r="E180" s="40">
        <f>Source!BZ77</f>
        <v>103</v>
      </c>
      <c r="F180" s="40"/>
      <c r="G180" s="40">
        <f>Source!AT77</f>
        <v>103</v>
      </c>
      <c r="H180" s="42"/>
      <c r="I180" s="41"/>
      <c r="J180" s="42"/>
      <c r="K180" s="41"/>
      <c r="L180" s="42">
        <f>SUM(AZ163:AZ182)</f>
        <v>15702.13</v>
      </c>
    </row>
    <row r="181" spans="1:83" ht="14.25" x14ac:dyDescent="0.2">
      <c r="A181" s="47"/>
      <c r="B181" s="47" t="s">
        <v>30</v>
      </c>
      <c r="C181" s="47" t="s">
        <v>910</v>
      </c>
      <c r="D181" s="48" t="s">
        <v>430</v>
      </c>
      <c r="E181" s="49">
        <f>Source!CA77</f>
        <v>60</v>
      </c>
      <c r="F181" s="49"/>
      <c r="G181" s="49">
        <f>Source!AU77</f>
        <v>60</v>
      </c>
      <c r="H181" s="50"/>
      <c r="I181" s="51"/>
      <c r="J181" s="50"/>
      <c r="K181" s="51"/>
      <c r="L181" s="50">
        <f>SUM(BA163:BA182)</f>
        <v>9146.8700000000008</v>
      </c>
    </row>
    <row r="182" spans="1:83" ht="15" x14ac:dyDescent="0.2">
      <c r="C182" s="82" t="s">
        <v>911</v>
      </c>
      <c r="D182" s="82"/>
      <c r="E182" s="82"/>
      <c r="F182" s="82"/>
      <c r="G182" s="82"/>
      <c r="H182" s="82"/>
      <c r="I182" s="83">
        <f>K182/E163</f>
        <v>2081.9</v>
      </c>
      <c r="J182" s="83"/>
      <c r="K182" s="83">
        <f>L165+L167+L180+L181+L168</f>
        <v>41638</v>
      </c>
      <c r="L182" s="83"/>
      <c r="AD182">
        <f>ROUND((Source!AT77/100)*((ROUND(SUMIF(SmtRes!AQ41:'SmtRes'!AQ44,"=1",SmtRes!AD41:'SmtRes'!AD44)*Source!I77, 2)+ROUND(SUMIF(SmtRes!AQ41:'SmtRes'!AQ44,"=1",SmtRes!AC41:'SmtRes'!AC44)*Source!I77, 2))), 2)</f>
        <v>28988.11</v>
      </c>
      <c r="AE182">
        <f>ROUND((Source!AU77/100)*((ROUND(SUMIF(SmtRes!AQ41:'SmtRes'!AQ44,"=1",SmtRes!AD41:'SmtRes'!AD44)*Source!I77, 2)+ROUND(SUMIF(SmtRes!AQ41:'SmtRes'!AQ44,"=1",SmtRes!AC41:'SmtRes'!AC44)*Source!I77, 2))), 2)</f>
        <v>16886.28</v>
      </c>
      <c r="AN182" s="52">
        <f>L165+L167+L180+L181+L168</f>
        <v>41638</v>
      </c>
      <c r="AO182" s="52">
        <f>L167</f>
        <v>1544.2099999999991</v>
      </c>
      <c r="AQ182" t="s">
        <v>912</v>
      </c>
      <c r="AR182" s="52">
        <f>L165</f>
        <v>13753.49</v>
      </c>
      <c r="AT182" s="52">
        <f>L168</f>
        <v>1491.3</v>
      </c>
      <c r="AV182" t="s">
        <v>912</v>
      </c>
      <c r="AW182">
        <f>0</f>
        <v>0</v>
      </c>
      <c r="AZ182">
        <f>Source!X77</f>
        <v>15702.13</v>
      </c>
      <c r="BA182">
        <f>Source!Y77</f>
        <v>9146.8700000000008</v>
      </c>
      <c r="CD182">
        <v>1</v>
      </c>
    </row>
    <row r="183" spans="1:83" ht="106.5" x14ac:dyDescent="0.2">
      <c r="A183" s="36" t="s">
        <v>120</v>
      </c>
      <c r="B183" s="38" t="s">
        <v>947</v>
      </c>
      <c r="C183" s="38" t="s">
        <v>948</v>
      </c>
      <c r="D183" s="39" t="str">
        <f>Source!H78</f>
        <v>ответвление</v>
      </c>
      <c r="E183" s="40">
        <f>Source!K78</f>
        <v>20</v>
      </c>
      <c r="F183" s="40"/>
      <c r="G183" s="40">
        <f>Source!I78</f>
        <v>20</v>
      </c>
      <c r="H183" s="42"/>
      <c r="I183" s="41"/>
      <c r="J183" s="42"/>
      <c r="K183" s="41"/>
      <c r="L183" s="42"/>
    </row>
    <row r="184" spans="1:83" ht="280.5" x14ac:dyDescent="0.2">
      <c r="B184" s="43" t="str">
        <f>Source!EO78</f>
        <v>Поправка: 421/пр_2020_прил.10_т.5_п.4_гр.3  Поправка: 421/пр_2020_прил.10_т.5_п.9.1_гр.3</v>
      </c>
      <c r="C184" s="43" t="str">
        <f>Source!CN78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5" spans="1:83" ht="15" x14ac:dyDescent="0.2">
      <c r="A185" s="37"/>
      <c r="B185" s="40">
        <v>1</v>
      </c>
      <c r="C185" s="37" t="s">
        <v>902</v>
      </c>
      <c r="D185" s="39" t="s">
        <v>692</v>
      </c>
      <c r="E185" s="45"/>
      <c r="F185" s="40"/>
      <c r="G185" s="45">
        <f>Source!U78</f>
        <v>15.84</v>
      </c>
      <c r="H185" s="40"/>
      <c r="I185" s="40"/>
      <c r="J185" s="40"/>
      <c r="K185" s="40"/>
      <c r="L185" s="46">
        <f>SUM(L186:L186)-SUMIF(CE186:CE186, 1, L186:L186)</f>
        <v>6441.18</v>
      </c>
    </row>
    <row r="186" spans="1:83" ht="28.5" x14ac:dyDescent="0.2">
      <c r="A186" s="38"/>
      <c r="B186" s="38" t="s">
        <v>714</v>
      </c>
      <c r="C186" s="38" t="s">
        <v>715</v>
      </c>
      <c r="D186" s="39" t="s">
        <v>692</v>
      </c>
      <c r="E186" s="40">
        <v>0.66</v>
      </c>
      <c r="F186" s="40">
        <f>ROUND((1.2),7)</f>
        <v>1.2</v>
      </c>
      <c r="G186" s="40">
        <f>SmtRes!CX45</f>
        <v>15.84</v>
      </c>
      <c r="H186" s="42"/>
      <c r="I186" s="41"/>
      <c r="J186" s="42">
        <f>SmtRes!CZ45</f>
        <v>406.64</v>
      </c>
      <c r="K186" s="41"/>
      <c r="L186" s="42">
        <f>SmtRes!DI45</f>
        <v>6441.18</v>
      </c>
    </row>
    <row r="187" spans="1:83" ht="15" x14ac:dyDescent="0.2">
      <c r="A187" s="37"/>
      <c r="B187" s="40">
        <v>2</v>
      </c>
      <c r="C187" s="37" t="s">
        <v>903</v>
      </c>
      <c r="D187" s="39"/>
      <c r="E187" s="45"/>
      <c r="F187" s="40"/>
      <c r="G187" s="45"/>
      <c r="H187" s="40"/>
      <c r="I187" s="40"/>
      <c r="J187" s="40"/>
      <c r="K187" s="40"/>
      <c r="L187" s="46">
        <f>SUM(L188:L190)-SUMIF(CE188:CE190, 1, L188:L190)</f>
        <v>392.18000000000006</v>
      </c>
    </row>
    <row r="188" spans="1:83" ht="15" x14ac:dyDescent="0.2">
      <c r="A188" s="37"/>
      <c r="B188" s="40"/>
      <c r="C188" s="37" t="s">
        <v>906</v>
      </c>
      <c r="D188" s="39" t="s">
        <v>692</v>
      </c>
      <c r="E188" s="45"/>
      <c r="F188" s="40"/>
      <c r="G188" s="45">
        <f>Source!V78</f>
        <v>0.72</v>
      </c>
      <c r="H188" s="40"/>
      <c r="I188" s="40"/>
      <c r="J188" s="40"/>
      <c r="K188" s="40"/>
      <c r="L188" s="46">
        <f>SUMIF(CE189:CE190, 1, L189:L190)</f>
        <v>344.15</v>
      </c>
      <c r="CE188">
        <v>1</v>
      </c>
    </row>
    <row r="189" spans="1:83" ht="28.5" x14ac:dyDescent="0.2">
      <c r="A189" s="38"/>
      <c r="B189" s="38" t="s">
        <v>704</v>
      </c>
      <c r="C189" s="38" t="s">
        <v>706</v>
      </c>
      <c r="D189" s="39" t="s">
        <v>457</v>
      </c>
      <c r="E189" s="40">
        <v>0.03</v>
      </c>
      <c r="F189" s="40">
        <f>ROUND((1.2),7)</f>
        <v>1.2</v>
      </c>
      <c r="G189" s="40">
        <f>SmtRes!CX47</f>
        <v>0.72</v>
      </c>
      <c r="H189" s="42"/>
      <c r="I189" s="41"/>
      <c r="J189" s="42">
        <f>SmtRes!CZ47</f>
        <v>544.70000000000005</v>
      </c>
      <c r="K189" s="41"/>
      <c r="L189" s="42">
        <f>SmtRes!DG47</f>
        <v>392.18</v>
      </c>
    </row>
    <row r="190" spans="1:83" ht="28.5" x14ac:dyDescent="0.2">
      <c r="A190" s="38"/>
      <c r="B190" s="38" t="s">
        <v>703</v>
      </c>
      <c r="C190" s="47" t="s">
        <v>905</v>
      </c>
      <c r="D190" s="48" t="s">
        <v>692</v>
      </c>
      <c r="E190" s="49">
        <f>SmtRes!DO47*SmtRes!AT47</f>
        <v>0.03</v>
      </c>
      <c r="F190" s="49">
        <f>ROUND((1.2),7)</f>
        <v>1.2</v>
      </c>
      <c r="G190" s="49">
        <f>SmtRes!DO47*SmtRes!CX47</f>
        <v>0.72</v>
      </c>
      <c r="H190" s="50"/>
      <c r="I190" s="51"/>
      <c r="J190" s="50">
        <f>ROUND(SmtRes!AG47/SmtRes!DO47, 2)</f>
        <v>477.98</v>
      </c>
      <c r="K190" s="51"/>
      <c r="L190" s="50">
        <f>SmtRes!DH47</f>
        <v>344.15</v>
      </c>
      <c r="CE190">
        <v>1</v>
      </c>
    </row>
    <row r="191" spans="1:83" ht="15" x14ac:dyDescent="0.2">
      <c r="A191" s="38"/>
      <c r="B191" s="38"/>
      <c r="C191" s="54" t="s">
        <v>907</v>
      </c>
      <c r="D191" s="39"/>
      <c r="E191" s="40"/>
      <c r="F191" s="40"/>
      <c r="G191" s="40"/>
      <c r="H191" s="42"/>
      <c r="I191" s="41"/>
      <c r="J191" s="42"/>
      <c r="K191" s="41"/>
      <c r="L191" s="42">
        <f>L185+L187+L188</f>
        <v>7177.51</v>
      </c>
    </row>
    <row r="192" spans="1:83" ht="14.25" x14ac:dyDescent="0.2">
      <c r="A192" s="38"/>
      <c r="B192" s="38"/>
      <c r="C192" s="38" t="s">
        <v>908</v>
      </c>
      <c r="D192" s="39"/>
      <c r="E192" s="40"/>
      <c r="F192" s="40"/>
      <c r="G192" s="40"/>
      <c r="H192" s="42"/>
      <c r="I192" s="41"/>
      <c r="J192" s="42"/>
      <c r="K192" s="41"/>
      <c r="L192" s="42">
        <f>SUM(AR183:AR195)+SUM(AS183:AS195)+SUM(AT183:AT195)+SUM(AU183:AU195)+SUM(AV183:AV195)</f>
        <v>6785.33</v>
      </c>
    </row>
    <row r="193" spans="1:82" ht="14.25" x14ac:dyDescent="0.2">
      <c r="A193" s="38"/>
      <c r="B193" s="38" t="s">
        <v>29</v>
      </c>
      <c r="C193" s="38" t="s">
        <v>909</v>
      </c>
      <c r="D193" s="39" t="s">
        <v>430</v>
      </c>
      <c r="E193" s="40">
        <f>Source!BZ78</f>
        <v>103</v>
      </c>
      <c r="F193" s="40"/>
      <c r="G193" s="40">
        <f>Source!AT78</f>
        <v>103</v>
      </c>
      <c r="H193" s="42"/>
      <c r="I193" s="41"/>
      <c r="J193" s="42"/>
      <c r="K193" s="41"/>
      <c r="L193" s="42">
        <f>SUM(AZ183:AZ195)</f>
        <v>6988.89</v>
      </c>
    </row>
    <row r="194" spans="1:82" ht="14.25" x14ac:dyDescent="0.2">
      <c r="A194" s="47"/>
      <c r="B194" s="47" t="s">
        <v>30</v>
      </c>
      <c r="C194" s="47" t="s">
        <v>910</v>
      </c>
      <c r="D194" s="48" t="s">
        <v>430</v>
      </c>
      <c r="E194" s="49">
        <f>Source!CA78</f>
        <v>60</v>
      </c>
      <c r="F194" s="49"/>
      <c r="G194" s="49">
        <f>Source!AU78</f>
        <v>60</v>
      </c>
      <c r="H194" s="50"/>
      <c r="I194" s="51"/>
      <c r="J194" s="50"/>
      <c r="K194" s="51"/>
      <c r="L194" s="50">
        <f>SUM(BA183:BA195)</f>
        <v>4071.2</v>
      </c>
    </row>
    <row r="195" spans="1:82" ht="15" x14ac:dyDescent="0.2">
      <c r="C195" s="82" t="s">
        <v>911</v>
      </c>
      <c r="D195" s="82"/>
      <c r="E195" s="82"/>
      <c r="F195" s="82"/>
      <c r="G195" s="82"/>
      <c r="H195" s="82"/>
      <c r="I195" s="83">
        <f>K195/E183</f>
        <v>911.88000000000011</v>
      </c>
      <c r="J195" s="83"/>
      <c r="K195" s="83">
        <f>L185+L187+L193+L194+L188</f>
        <v>18237.600000000002</v>
      </c>
      <c r="L195" s="83"/>
      <c r="AD195">
        <f>ROUND((Source!AT78/100)*((ROUND(SUMIF(SmtRes!AQ45:'SmtRes'!AQ47,"=1",SmtRes!AD45:'SmtRes'!AD47)*Source!I78, 2)+ROUND(SUMIF(SmtRes!AQ45:'SmtRes'!AQ47,"=1",SmtRes!AC45:'SmtRes'!AC47)*Source!I78, 2))), 2)</f>
        <v>18223.169999999998</v>
      </c>
      <c r="AE195">
        <f>ROUND((Source!AU78/100)*((ROUND(SUMIF(SmtRes!AQ45:'SmtRes'!AQ47,"=1",SmtRes!AD45:'SmtRes'!AD47)*Source!I78, 2)+ROUND(SUMIF(SmtRes!AQ45:'SmtRes'!AQ47,"=1",SmtRes!AC45:'SmtRes'!AC47)*Source!I78, 2))), 2)</f>
        <v>10615.44</v>
      </c>
      <c r="AN195" s="52">
        <f>L185+L187+L193+L194+L188</f>
        <v>18237.600000000002</v>
      </c>
      <c r="AO195" s="52">
        <f>L187</f>
        <v>392.18000000000006</v>
      </c>
      <c r="AQ195" t="s">
        <v>912</v>
      </c>
      <c r="AR195" s="52">
        <f>L185</f>
        <v>6441.18</v>
      </c>
      <c r="AT195" s="52">
        <f>L188</f>
        <v>344.15</v>
      </c>
      <c r="AV195" t="s">
        <v>912</v>
      </c>
      <c r="AW195">
        <f>0</f>
        <v>0</v>
      </c>
      <c r="AZ195">
        <f>Source!X78</f>
        <v>6988.89</v>
      </c>
      <c r="BA195">
        <f>Source!Y78</f>
        <v>4071.2</v>
      </c>
      <c r="CD195">
        <v>1</v>
      </c>
    </row>
    <row r="197" spans="1:82" ht="15" x14ac:dyDescent="0.2">
      <c r="A197" s="58"/>
      <c r="B197" s="59"/>
      <c r="C197" s="98" t="s">
        <v>918</v>
      </c>
      <c r="D197" s="98"/>
      <c r="E197" s="98"/>
      <c r="F197" s="98"/>
      <c r="G197" s="98"/>
      <c r="H197" s="98"/>
      <c r="I197" s="46"/>
      <c r="J197" s="58"/>
      <c r="K197" s="60"/>
      <c r="L197" s="46">
        <f>L199+L200+L206+L210</f>
        <v>23966.51</v>
      </c>
    </row>
    <row r="198" spans="1:82" ht="14.25" x14ac:dyDescent="0.2">
      <c r="A198" s="55"/>
      <c r="B198" s="56"/>
      <c r="C198" s="77" t="s">
        <v>919</v>
      </c>
      <c r="D198" s="99"/>
      <c r="E198" s="99"/>
      <c r="F198" s="99"/>
      <c r="G198" s="99"/>
      <c r="H198" s="99"/>
      <c r="I198" s="42"/>
      <c r="J198" s="55"/>
      <c r="K198" s="40"/>
      <c r="L198" s="42"/>
    </row>
    <row r="199" spans="1:82" ht="14.25" x14ac:dyDescent="0.2">
      <c r="A199" s="55"/>
      <c r="B199" s="56"/>
      <c r="C199" s="99" t="s">
        <v>920</v>
      </c>
      <c r="D199" s="99"/>
      <c r="E199" s="99"/>
      <c r="F199" s="99"/>
      <c r="G199" s="99"/>
      <c r="H199" s="99"/>
      <c r="I199" s="42"/>
      <c r="J199" s="55"/>
      <c r="K199" s="40"/>
      <c r="L199" s="42">
        <f>SUM(AR162:AR195)</f>
        <v>20194.669999999998</v>
      </c>
    </row>
    <row r="200" spans="1:82" ht="14.25" hidden="1" x14ac:dyDescent="0.2">
      <c r="A200" s="55"/>
      <c r="B200" s="56"/>
      <c r="C200" s="99" t="s">
        <v>921</v>
      </c>
      <c r="D200" s="99"/>
      <c r="E200" s="99"/>
      <c r="F200" s="99"/>
      <c r="G200" s="99"/>
      <c r="H200" s="99"/>
      <c r="I200" s="42"/>
      <c r="J200" s="55"/>
      <c r="K200" s="40"/>
      <c r="L200" s="42">
        <f>L202+L205+L204</f>
        <v>3771.8399999999992</v>
      </c>
    </row>
    <row r="201" spans="1:82" ht="14.25" hidden="1" x14ac:dyDescent="0.2">
      <c r="A201" s="55"/>
      <c r="B201" s="56"/>
      <c r="C201" s="77" t="s">
        <v>922</v>
      </c>
      <c r="D201" s="99"/>
      <c r="E201" s="99"/>
      <c r="F201" s="99"/>
      <c r="G201" s="99"/>
      <c r="H201" s="99"/>
      <c r="I201" s="42"/>
      <c r="J201" s="55"/>
      <c r="K201" s="40"/>
      <c r="L201" s="42"/>
    </row>
    <row r="202" spans="1:82" ht="14.25" x14ac:dyDescent="0.2">
      <c r="A202" s="55"/>
      <c r="B202" s="56"/>
      <c r="C202" s="99" t="s">
        <v>921</v>
      </c>
      <c r="D202" s="99"/>
      <c r="E202" s="99"/>
      <c r="F202" s="99"/>
      <c r="G202" s="99"/>
      <c r="H202" s="99"/>
      <c r="I202" s="42"/>
      <c r="J202" s="55"/>
      <c r="K202" s="40"/>
      <c r="L202" s="42">
        <f>SUM(AO162:AO195)</f>
        <v>1936.3899999999992</v>
      </c>
    </row>
    <row r="203" spans="1:82" ht="14.25" hidden="1" x14ac:dyDescent="0.2">
      <c r="A203" s="55"/>
      <c r="B203" s="56"/>
      <c r="C203" s="77" t="s">
        <v>923</v>
      </c>
      <c r="D203" s="99"/>
      <c r="E203" s="99"/>
      <c r="F203" s="99"/>
      <c r="G203" s="99"/>
      <c r="H203" s="99"/>
      <c r="I203" s="42"/>
      <c r="J203" s="55"/>
      <c r="K203" s="40"/>
      <c r="L203" s="42"/>
    </row>
    <row r="204" spans="1:82" ht="14.25" x14ac:dyDescent="0.2">
      <c r="A204" s="55"/>
      <c r="B204" s="56"/>
      <c r="C204" s="99" t="s">
        <v>943</v>
      </c>
      <c r="D204" s="99"/>
      <c r="E204" s="99"/>
      <c r="F204" s="99"/>
      <c r="G204" s="99"/>
      <c r="H204" s="99"/>
      <c r="I204" s="42"/>
      <c r="J204" s="55"/>
      <c r="K204" s="40"/>
      <c r="L204" s="42">
        <f>SUM(AT162:AT195)</f>
        <v>1835.4499999999998</v>
      </c>
    </row>
    <row r="205" spans="1:82" ht="14.25" hidden="1" x14ac:dyDescent="0.2">
      <c r="A205" s="55"/>
      <c r="B205" s="56"/>
      <c r="C205" s="99" t="s">
        <v>924</v>
      </c>
      <c r="D205" s="99"/>
      <c r="E205" s="99"/>
      <c r="F205" s="99"/>
      <c r="G205" s="99"/>
      <c r="H205" s="99"/>
      <c r="I205" s="42"/>
      <c r="J205" s="55"/>
      <c r="K205" s="40"/>
      <c r="L205" s="42">
        <f>SUM(AV162:AV195)</f>
        <v>0</v>
      </c>
    </row>
    <row r="206" spans="1:82" ht="14.25" hidden="1" x14ac:dyDescent="0.2">
      <c r="A206" s="55"/>
      <c r="B206" s="56"/>
      <c r="C206" s="99" t="s">
        <v>925</v>
      </c>
      <c r="D206" s="99"/>
      <c r="E206" s="99"/>
      <c r="F206" s="99"/>
      <c r="G206" s="99"/>
      <c r="H206" s="99"/>
      <c r="I206" s="42"/>
      <c r="J206" s="55"/>
      <c r="K206" s="40"/>
      <c r="L206" s="42">
        <f>L208+L209</f>
        <v>0</v>
      </c>
    </row>
    <row r="207" spans="1:82" ht="14.25" hidden="1" x14ac:dyDescent="0.2">
      <c r="A207" s="55"/>
      <c r="B207" s="56"/>
      <c r="C207" s="77" t="s">
        <v>922</v>
      </c>
      <c r="D207" s="99"/>
      <c r="E207" s="99"/>
      <c r="F207" s="99"/>
      <c r="G207" s="99"/>
      <c r="H207" s="99"/>
      <c r="I207" s="42"/>
      <c r="J207" s="55"/>
      <c r="K207" s="40"/>
      <c r="L207" s="42"/>
    </row>
    <row r="208" spans="1:82" ht="14.25" hidden="1" x14ac:dyDescent="0.2">
      <c r="A208" s="55"/>
      <c r="B208" s="56"/>
      <c r="C208" s="99" t="s">
        <v>926</v>
      </c>
      <c r="D208" s="99"/>
      <c r="E208" s="99"/>
      <c r="F208" s="99"/>
      <c r="G208" s="99"/>
      <c r="H208" s="99"/>
      <c r="I208" s="42"/>
      <c r="J208" s="55"/>
      <c r="K208" s="40"/>
      <c r="L208" s="42">
        <f>SUM(AW162:AW195)-SUM(BK162:BK195)</f>
        <v>0</v>
      </c>
    </row>
    <row r="209" spans="1:12" ht="14.25" hidden="1" x14ac:dyDescent="0.2">
      <c r="A209" s="55"/>
      <c r="B209" s="56"/>
      <c r="C209" s="99" t="s">
        <v>927</v>
      </c>
      <c r="D209" s="99"/>
      <c r="E209" s="99"/>
      <c r="F209" s="99"/>
      <c r="G209" s="99"/>
      <c r="H209" s="99"/>
      <c r="I209" s="42"/>
      <c r="J209" s="55"/>
      <c r="K209" s="40"/>
      <c r="L209" s="42">
        <f>SUM(BC162:BC195)</f>
        <v>0</v>
      </c>
    </row>
    <row r="210" spans="1:12" ht="14.25" hidden="1" x14ac:dyDescent="0.2">
      <c r="A210" s="55"/>
      <c r="B210" s="56"/>
      <c r="C210" s="99" t="s">
        <v>928</v>
      </c>
      <c r="D210" s="99"/>
      <c r="E210" s="99"/>
      <c r="F210" s="99"/>
      <c r="G210" s="99"/>
      <c r="H210" s="99"/>
      <c r="I210" s="42"/>
      <c r="J210" s="55"/>
      <c r="K210" s="40"/>
      <c r="L210" s="42">
        <f>SUM(BB162:BB195)</f>
        <v>0</v>
      </c>
    </row>
    <row r="211" spans="1:12" ht="14.25" x14ac:dyDescent="0.2">
      <c r="A211" s="55"/>
      <c r="B211" s="56"/>
      <c r="C211" s="99" t="s">
        <v>929</v>
      </c>
      <c r="D211" s="99"/>
      <c r="E211" s="99"/>
      <c r="F211" s="99"/>
      <c r="G211" s="99"/>
      <c r="H211" s="99"/>
      <c r="I211" s="42"/>
      <c r="J211" s="55"/>
      <c r="K211" s="40"/>
      <c r="L211" s="42">
        <f>SUM(AR162:AR195)+SUM(AT162:AT195)+SUM(AV162:AV195)</f>
        <v>22030.12</v>
      </c>
    </row>
    <row r="212" spans="1:12" ht="14.25" x14ac:dyDescent="0.2">
      <c r="A212" s="55"/>
      <c r="B212" s="56"/>
      <c r="C212" s="99" t="s">
        <v>930</v>
      </c>
      <c r="D212" s="99"/>
      <c r="E212" s="99"/>
      <c r="F212" s="99"/>
      <c r="G212" s="99"/>
      <c r="H212" s="99"/>
      <c r="I212" s="42"/>
      <c r="J212" s="55"/>
      <c r="K212" s="40"/>
      <c r="L212" s="42">
        <f>SUM(AZ162:AZ195)</f>
        <v>22691.02</v>
      </c>
    </row>
    <row r="213" spans="1:12" ht="14.25" x14ac:dyDescent="0.2">
      <c r="A213" s="55"/>
      <c r="B213" s="56"/>
      <c r="C213" s="99" t="s">
        <v>931</v>
      </c>
      <c r="D213" s="99"/>
      <c r="E213" s="99"/>
      <c r="F213" s="99"/>
      <c r="G213" s="99"/>
      <c r="H213" s="99"/>
      <c r="I213" s="42"/>
      <c r="J213" s="55"/>
      <c r="K213" s="40"/>
      <c r="L213" s="42">
        <f>SUM(BA162:BA195)</f>
        <v>13218.07</v>
      </c>
    </row>
    <row r="214" spans="1:12" ht="14.25" hidden="1" x14ac:dyDescent="0.2">
      <c r="A214" s="55"/>
      <c r="B214" s="56"/>
      <c r="C214" s="99" t="s">
        <v>932</v>
      </c>
      <c r="D214" s="99"/>
      <c r="E214" s="99"/>
      <c r="F214" s="99"/>
      <c r="G214" s="99"/>
      <c r="H214" s="99"/>
      <c r="I214" s="42"/>
      <c r="J214" s="55"/>
      <c r="K214" s="40"/>
      <c r="L214" s="42">
        <f>L216+L217</f>
        <v>0</v>
      </c>
    </row>
    <row r="215" spans="1:12" ht="14.25" hidden="1" x14ac:dyDescent="0.2">
      <c r="A215" s="55"/>
      <c r="B215" s="56"/>
      <c r="C215" s="77" t="s">
        <v>919</v>
      </c>
      <c r="D215" s="99"/>
      <c r="E215" s="99"/>
      <c r="F215" s="99"/>
      <c r="G215" s="99"/>
      <c r="H215" s="99"/>
      <c r="I215" s="42"/>
      <c r="J215" s="55"/>
      <c r="K215" s="40"/>
      <c r="L215" s="42"/>
    </row>
    <row r="216" spans="1:12" ht="14.25" hidden="1" x14ac:dyDescent="0.2">
      <c r="A216" s="55"/>
      <c r="B216" s="56"/>
      <c r="C216" s="99" t="s">
        <v>933</v>
      </c>
      <c r="D216" s="99"/>
      <c r="E216" s="99"/>
      <c r="F216" s="99"/>
      <c r="G216" s="99"/>
      <c r="H216" s="99"/>
      <c r="I216" s="42"/>
      <c r="J216" s="55"/>
      <c r="K216" s="40"/>
      <c r="L216" s="42">
        <f>SUM(BK162:BK195)</f>
        <v>0</v>
      </c>
    </row>
    <row r="217" spans="1:12" ht="14.25" hidden="1" x14ac:dyDescent="0.2">
      <c r="A217" s="55"/>
      <c r="B217" s="56"/>
      <c r="C217" s="99" t="s">
        <v>934</v>
      </c>
      <c r="D217" s="99"/>
      <c r="E217" s="99"/>
      <c r="F217" s="99"/>
      <c r="G217" s="99"/>
      <c r="H217" s="99"/>
      <c r="I217" s="42"/>
      <c r="J217" s="55"/>
      <c r="K217" s="40"/>
      <c r="L217" s="42">
        <f>SUM(BD162:BD195)</f>
        <v>0</v>
      </c>
    </row>
    <row r="218" spans="1:12" ht="14.25" hidden="1" x14ac:dyDescent="0.2">
      <c r="A218" s="55"/>
      <c r="B218" s="56"/>
      <c r="C218" s="99" t="s">
        <v>935</v>
      </c>
      <c r="D218" s="99"/>
      <c r="E218" s="99"/>
      <c r="F218" s="99"/>
      <c r="G218" s="99"/>
      <c r="H218" s="99"/>
      <c r="I218" s="42"/>
      <c r="J218" s="55"/>
      <c r="K218" s="40"/>
      <c r="L218" s="42"/>
    </row>
    <row r="219" spans="1:12" ht="14.25" hidden="1" x14ac:dyDescent="0.2">
      <c r="A219" s="55"/>
      <c r="B219" s="56"/>
      <c r="C219" s="99" t="s">
        <v>936</v>
      </c>
      <c r="D219" s="99"/>
      <c r="E219" s="99"/>
      <c r="F219" s="99"/>
      <c r="G219" s="99"/>
      <c r="H219" s="99"/>
      <c r="I219" s="42"/>
      <c r="J219" s="55"/>
      <c r="K219" s="40"/>
      <c r="L219" s="42">
        <f>SUM(BO162:BO195)</f>
        <v>0</v>
      </c>
    </row>
    <row r="220" spans="1:12" ht="15" x14ac:dyDescent="0.2">
      <c r="A220" s="58"/>
      <c r="B220" s="59"/>
      <c r="C220" s="98" t="s">
        <v>937</v>
      </c>
      <c r="D220" s="98"/>
      <c r="E220" s="98"/>
      <c r="F220" s="98"/>
      <c r="G220" s="98"/>
      <c r="H220" s="98"/>
      <c r="I220" s="46"/>
      <c r="J220" s="58"/>
      <c r="K220" s="60"/>
      <c r="L220" s="46">
        <f>L197+L212+L213+L214+L218+L219</f>
        <v>59875.6</v>
      </c>
    </row>
    <row r="221" spans="1:12" ht="14.25" x14ac:dyDescent="0.2">
      <c r="A221" s="55"/>
      <c r="B221" s="56"/>
      <c r="C221" s="77" t="s">
        <v>938</v>
      </c>
      <c r="D221" s="99"/>
      <c r="E221" s="99"/>
      <c r="F221" s="99"/>
      <c r="G221" s="99"/>
      <c r="H221" s="99"/>
      <c r="I221" s="42"/>
      <c r="J221" s="55"/>
      <c r="K221" s="40"/>
      <c r="L221" s="42"/>
    </row>
    <row r="222" spans="1:12" ht="14.25" hidden="1" x14ac:dyDescent="0.2">
      <c r="A222" s="55"/>
      <c r="B222" s="56"/>
      <c r="C222" s="99" t="s">
        <v>939</v>
      </c>
      <c r="D222" s="99"/>
      <c r="E222" s="99"/>
      <c r="F222" s="99"/>
      <c r="G222" s="99"/>
      <c r="H222" s="99"/>
      <c r="I222" s="42"/>
      <c r="J222" s="55"/>
      <c r="K222" s="40"/>
      <c r="L222" s="42">
        <f>SUM(AX162:AX195)</f>
        <v>0</v>
      </c>
    </row>
    <row r="223" spans="1:12" ht="14.25" hidden="1" x14ac:dyDescent="0.2">
      <c r="A223" s="55"/>
      <c r="B223" s="56"/>
      <c r="C223" s="99" t="s">
        <v>940</v>
      </c>
      <c r="D223" s="99"/>
      <c r="E223" s="99"/>
      <c r="F223" s="99"/>
      <c r="G223" s="99"/>
      <c r="H223" s="99"/>
      <c r="I223" s="42"/>
      <c r="J223" s="55"/>
      <c r="K223" s="40"/>
      <c r="L223" s="42">
        <f>SUM(AY162:AY195)</f>
        <v>0</v>
      </c>
    </row>
    <row r="224" spans="1:12" ht="14.25" x14ac:dyDescent="0.2">
      <c r="A224" s="55"/>
      <c r="B224" s="56"/>
      <c r="C224" s="99" t="s">
        <v>941</v>
      </c>
      <c r="D224" s="99"/>
      <c r="E224" s="99"/>
      <c r="F224" s="100"/>
      <c r="G224" s="45">
        <f>Source!F102</f>
        <v>46.32</v>
      </c>
      <c r="H224" s="55"/>
      <c r="I224" s="55"/>
      <c r="J224" s="55"/>
      <c r="K224" s="55"/>
      <c r="L224" s="55"/>
    </row>
    <row r="225" spans="1:83" ht="14.25" x14ac:dyDescent="0.2">
      <c r="A225" s="55"/>
      <c r="B225" s="56"/>
      <c r="C225" s="99" t="s">
        <v>942</v>
      </c>
      <c r="D225" s="99"/>
      <c r="E225" s="99"/>
      <c r="F225" s="100"/>
      <c r="G225" s="45">
        <f>Source!F103</f>
        <v>3.84</v>
      </c>
      <c r="H225" s="55"/>
      <c r="I225" s="55"/>
      <c r="J225" s="55"/>
      <c r="K225" s="55"/>
      <c r="L225" s="55"/>
    </row>
    <row r="228" spans="1:83" ht="16.5" x14ac:dyDescent="0.2">
      <c r="A228" s="76" t="s">
        <v>949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</row>
    <row r="229" spans="1:83" ht="135" x14ac:dyDescent="0.2">
      <c r="A229" s="36" t="s">
        <v>125</v>
      </c>
      <c r="B229" s="38" t="s">
        <v>950</v>
      </c>
      <c r="C229" s="38" t="s">
        <v>951</v>
      </c>
      <c r="D229" s="39" t="str">
        <f>Source!H114</f>
        <v>100 м</v>
      </c>
      <c r="E229" s="40">
        <f>Source!K114</f>
        <v>7.0000000000000007E-2</v>
      </c>
      <c r="F229" s="40"/>
      <c r="G229" s="40">
        <f>Source!I114</f>
        <v>7.0000000000000007E-2</v>
      </c>
      <c r="H229" s="42"/>
      <c r="I229" s="41"/>
      <c r="J229" s="42"/>
      <c r="K229" s="41"/>
      <c r="L229" s="42"/>
    </row>
    <row r="230" spans="1:83" ht="89.25" x14ac:dyDescent="0.2">
      <c r="B230" s="43" t="str">
        <f>Source!EO114</f>
        <v>Поправка: 571/пр_2022_т.3_п.2</v>
      </c>
      <c r="C230" s="43" t="str">
        <f>Source!CN114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231" spans="1:83" x14ac:dyDescent="0.2">
      <c r="C231" s="44" t="str">
        <f>"Объем: "&amp;Source!I114&amp;"=7/"&amp;"100"</f>
        <v>Объем: 0,07=7/100</v>
      </c>
    </row>
    <row r="232" spans="1:83" ht="15" x14ac:dyDescent="0.2">
      <c r="A232" s="37"/>
      <c r="B232" s="40">
        <v>1</v>
      </c>
      <c r="C232" s="37" t="s">
        <v>902</v>
      </c>
      <c r="D232" s="39" t="s">
        <v>692</v>
      </c>
      <c r="E232" s="45"/>
      <c r="F232" s="40"/>
      <c r="G232" s="45">
        <f>Source!U114</f>
        <v>0.59136</v>
      </c>
      <c r="H232" s="40"/>
      <c r="I232" s="40"/>
      <c r="J232" s="40"/>
      <c r="K232" s="40"/>
      <c r="L232" s="46">
        <f>SUM(L233:L233)-SUMIF(CE233:CE233, 1, L233:L233)</f>
        <v>276.33</v>
      </c>
    </row>
    <row r="233" spans="1:83" ht="28.5" x14ac:dyDescent="0.2">
      <c r="A233" s="38"/>
      <c r="B233" s="38" t="s">
        <v>716</v>
      </c>
      <c r="C233" s="38" t="s">
        <v>717</v>
      </c>
      <c r="D233" s="39" t="s">
        <v>692</v>
      </c>
      <c r="E233" s="40">
        <v>14.08</v>
      </c>
      <c r="F233" s="40">
        <f>ROUND(0.6,7)</f>
        <v>0.6</v>
      </c>
      <c r="G233" s="40">
        <f>SmtRes!CX48</f>
        <v>0.59136</v>
      </c>
      <c r="H233" s="42"/>
      <c r="I233" s="41"/>
      <c r="J233" s="42">
        <f>SmtRes!CZ48</f>
        <v>467.28</v>
      </c>
      <c r="K233" s="41"/>
      <c r="L233" s="42">
        <f>SmtRes!DI48</f>
        <v>276.33</v>
      </c>
    </row>
    <row r="234" spans="1:83" ht="15" x14ac:dyDescent="0.2">
      <c r="A234" s="37"/>
      <c r="B234" s="40">
        <v>2</v>
      </c>
      <c r="C234" s="37" t="s">
        <v>903</v>
      </c>
      <c r="D234" s="39"/>
      <c r="E234" s="45"/>
      <c r="F234" s="40"/>
      <c r="G234" s="45"/>
      <c r="H234" s="40"/>
      <c r="I234" s="40"/>
      <c r="J234" s="40"/>
      <c r="K234" s="40"/>
      <c r="L234" s="46">
        <f>SUM(L235:L241)-SUMIF(CE235:CE241, 1, L235:L241)</f>
        <v>18.889999999999993</v>
      </c>
    </row>
    <row r="235" spans="1:83" ht="15" x14ac:dyDescent="0.2">
      <c r="A235" s="37"/>
      <c r="B235" s="40"/>
      <c r="C235" s="37" t="s">
        <v>906</v>
      </c>
      <c r="D235" s="39" t="s">
        <v>692</v>
      </c>
      <c r="E235" s="45"/>
      <c r="F235" s="40"/>
      <c r="G235" s="45">
        <f>Source!V114</f>
        <v>1.6799999999999999E-2</v>
      </c>
      <c r="H235" s="40"/>
      <c r="I235" s="40"/>
      <c r="J235" s="40"/>
      <c r="K235" s="40"/>
      <c r="L235" s="46">
        <f>SUMIF(CE236:CE241, 1, L236:L241)</f>
        <v>9.41</v>
      </c>
      <c r="CE235">
        <v>1</v>
      </c>
    </row>
    <row r="236" spans="1:83" ht="28.5" x14ac:dyDescent="0.2">
      <c r="A236" s="38"/>
      <c r="B236" s="38" t="s">
        <v>693</v>
      </c>
      <c r="C236" s="38" t="s">
        <v>695</v>
      </c>
      <c r="D236" s="39" t="s">
        <v>457</v>
      </c>
      <c r="E236" s="40">
        <v>0.2</v>
      </c>
      <c r="F236" s="40">
        <f t="shared" ref="F236:F241" si="2">ROUND(0.6,7)</f>
        <v>0.6</v>
      </c>
      <c r="G236" s="40">
        <f>SmtRes!CX50</f>
        <v>8.3999999999999995E-3</v>
      </c>
      <c r="H236" s="42"/>
      <c r="I236" s="41"/>
      <c r="J236" s="42">
        <f>SmtRes!CZ50</f>
        <v>1472.33</v>
      </c>
      <c r="K236" s="41"/>
      <c r="L236" s="42">
        <f>SmtRes!DG50</f>
        <v>12.37</v>
      </c>
    </row>
    <row r="237" spans="1:83" ht="28.5" x14ac:dyDescent="0.2">
      <c r="A237" s="38"/>
      <c r="B237" s="38" t="s">
        <v>696</v>
      </c>
      <c r="C237" s="38" t="s">
        <v>904</v>
      </c>
      <c r="D237" s="39" t="s">
        <v>692</v>
      </c>
      <c r="E237" s="40">
        <f>SmtRes!DO50*SmtRes!AT50</f>
        <v>0.2</v>
      </c>
      <c r="F237" s="40">
        <f t="shared" si="2"/>
        <v>0.6</v>
      </c>
      <c r="G237" s="40">
        <f>SmtRes!DO50*SmtRes!CX50</f>
        <v>8.3999999999999995E-3</v>
      </c>
      <c r="H237" s="42"/>
      <c r="I237" s="41"/>
      <c r="J237" s="42">
        <f>ROUND(SmtRes!AG50/SmtRes!DO50, 2)</f>
        <v>642.05999999999995</v>
      </c>
      <c r="K237" s="41"/>
      <c r="L237" s="42">
        <f>SmtRes!DH50</f>
        <v>5.39</v>
      </c>
      <c r="CE237">
        <v>1</v>
      </c>
    </row>
    <row r="238" spans="1:83" ht="28.5" x14ac:dyDescent="0.2">
      <c r="A238" s="38"/>
      <c r="B238" s="38" t="s">
        <v>718</v>
      </c>
      <c r="C238" s="38" t="s">
        <v>720</v>
      </c>
      <c r="D238" s="39" t="s">
        <v>457</v>
      </c>
      <c r="E238" s="40">
        <v>3.34</v>
      </c>
      <c r="F238" s="40">
        <f t="shared" si="2"/>
        <v>0.6</v>
      </c>
      <c r="G238" s="40">
        <f>SmtRes!CX51</f>
        <v>0.14027999999999999</v>
      </c>
      <c r="H238" s="42">
        <f>SmtRes!CZ51</f>
        <v>1.75</v>
      </c>
      <c r="I238" s="41">
        <f>SmtRes!AJ51</f>
        <v>1.34</v>
      </c>
      <c r="J238" s="42">
        <f>ROUND(H238*I238, 2)</f>
        <v>2.35</v>
      </c>
      <c r="K238" s="41"/>
      <c r="L238" s="42">
        <f>SmtRes!DG51</f>
        <v>0.33</v>
      </c>
    </row>
    <row r="239" spans="1:83" ht="28.5" x14ac:dyDescent="0.2">
      <c r="A239" s="38"/>
      <c r="B239" s="38" t="s">
        <v>721</v>
      </c>
      <c r="C239" s="38" t="s">
        <v>723</v>
      </c>
      <c r="D239" s="39" t="s">
        <v>457</v>
      </c>
      <c r="E239" s="40">
        <v>3.34</v>
      </c>
      <c r="F239" s="40">
        <f t="shared" si="2"/>
        <v>0.6</v>
      </c>
      <c r="G239" s="40">
        <f>SmtRes!CX52</f>
        <v>0.14027999999999999</v>
      </c>
      <c r="H239" s="42">
        <f>SmtRes!CZ52</f>
        <v>8.84</v>
      </c>
      <c r="I239" s="41">
        <f>SmtRes!AJ52</f>
        <v>1.3</v>
      </c>
      <c r="J239" s="42">
        <f>ROUND(H239*I239, 2)</f>
        <v>11.49</v>
      </c>
      <c r="K239" s="41"/>
      <c r="L239" s="42">
        <f>SmtRes!DG52</f>
        <v>1.61</v>
      </c>
    </row>
    <row r="240" spans="1:83" ht="28.5" x14ac:dyDescent="0.2">
      <c r="A240" s="38"/>
      <c r="B240" s="38" t="s">
        <v>704</v>
      </c>
      <c r="C240" s="38" t="s">
        <v>706</v>
      </c>
      <c r="D240" s="39" t="s">
        <v>457</v>
      </c>
      <c r="E240" s="40">
        <v>0.2</v>
      </c>
      <c r="F240" s="40">
        <f t="shared" si="2"/>
        <v>0.6</v>
      </c>
      <c r="G240" s="40">
        <f>SmtRes!CX53</f>
        <v>8.3999999999999995E-3</v>
      </c>
      <c r="H240" s="42"/>
      <c r="I240" s="41"/>
      <c r="J240" s="42">
        <f>SmtRes!CZ53</f>
        <v>544.70000000000005</v>
      </c>
      <c r="K240" s="41"/>
      <c r="L240" s="42">
        <f>SmtRes!DG53</f>
        <v>4.58</v>
      </c>
    </row>
    <row r="241" spans="1:83" ht="28.5" x14ac:dyDescent="0.2">
      <c r="A241" s="38"/>
      <c r="B241" s="38" t="s">
        <v>703</v>
      </c>
      <c r="C241" s="38" t="s">
        <v>905</v>
      </c>
      <c r="D241" s="39" t="s">
        <v>692</v>
      </c>
      <c r="E241" s="40">
        <f>SmtRes!DO53*SmtRes!AT53</f>
        <v>0.2</v>
      </c>
      <c r="F241" s="40">
        <f t="shared" si="2"/>
        <v>0.6</v>
      </c>
      <c r="G241" s="40">
        <f>SmtRes!DO53*SmtRes!CX53</f>
        <v>8.3999999999999995E-3</v>
      </c>
      <c r="H241" s="42"/>
      <c r="I241" s="41"/>
      <c r="J241" s="42">
        <f>ROUND(SmtRes!AG53/SmtRes!DO53, 2)</f>
        <v>477.98</v>
      </c>
      <c r="K241" s="41"/>
      <c r="L241" s="42">
        <f>SmtRes!DH53</f>
        <v>4.0199999999999996</v>
      </c>
      <c r="CE241">
        <v>1</v>
      </c>
    </row>
    <row r="242" spans="1:83" ht="15" x14ac:dyDescent="0.2">
      <c r="A242" s="37"/>
      <c r="B242" s="40">
        <v>4</v>
      </c>
      <c r="C242" s="37" t="s">
        <v>952</v>
      </c>
      <c r="D242" s="39"/>
      <c r="E242" s="45"/>
      <c r="F242" s="40"/>
      <c r="G242" s="45"/>
      <c r="H242" s="40"/>
      <c r="I242" s="40"/>
      <c r="J242" s="40"/>
      <c r="K242" s="40"/>
      <c r="L242" s="46">
        <f>SUM(L243:L246)-SUMIF(CE243:CE246, 1, L243:L246)</f>
        <v>0</v>
      </c>
    </row>
    <row r="243" spans="1:83" ht="57" x14ac:dyDescent="0.2">
      <c r="A243" s="38"/>
      <c r="B243" s="38" t="s">
        <v>724</v>
      </c>
      <c r="C243" s="38" t="s">
        <v>726</v>
      </c>
      <c r="D243" s="39" t="s">
        <v>727</v>
      </c>
      <c r="E243" s="40">
        <v>0.245</v>
      </c>
      <c r="F243" s="40">
        <f>ROUND(0,7)</f>
        <v>0</v>
      </c>
      <c r="G243" s="40">
        <f>SmtRes!CX54</f>
        <v>0</v>
      </c>
      <c r="H243" s="42">
        <f>SmtRes!CZ54</f>
        <v>37.71</v>
      </c>
      <c r="I243" s="41">
        <f>SmtRes!AI54</f>
        <v>1.45</v>
      </c>
      <c r="J243" s="42">
        <f>ROUND(H243*I243, 2)</f>
        <v>54.68</v>
      </c>
      <c r="K243" s="41"/>
      <c r="L243" s="42">
        <f>SmtRes!DF54</f>
        <v>0</v>
      </c>
    </row>
    <row r="244" spans="1:83" ht="57" x14ac:dyDescent="0.2">
      <c r="A244" s="38"/>
      <c r="B244" s="38" t="s">
        <v>728</v>
      </c>
      <c r="C244" s="38" t="s">
        <v>730</v>
      </c>
      <c r="D244" s="39" t="s">
        <v>144</v>
      </c>
      <c r="E244" s="40">
        <v>6.2E-4</v>
      </c>
      <c r="F244" s="40">
        <f>ROUND(0,7)</f>
        <v>0</v>
      </c>
      <c r="G244" s="40">
        <f>SmtRes!CX55</f>
        <v>0</v>
      </c>
      <c r="H244" s="42">
        <f>SmtRes!CZ55</f>
        <v>99190.96</v>
      </c>
      <c r="I244" s="41">
        <f>SmtRes!AI55</f>
        <v>1.1200000000000001</v>
      </c>
      <c r="J244" s="42">
        <f>ROUND(H244*I244, 2)</f>
        <v>111093.88</v>
      </c>
      <c r="K244" s="41"/>
      <c r="L244" s="42">
        <f>SmtRes!DF55</f>
        <v>0</v>
      </c>
    </row>
    <row r="245" spans="1:83" ht="28.5" x14ac:dyDescent="0.2">
      <c r="A245" s="38"/>
      <c r="B245" s="38" t="s">
        <v>731</v>
      </c>
      <c r="C245" s="38" t="s">
        <v>733</v>
      </c>
      <c r="D245" s="39" t="s">
        <v>154</v>
      </c>
      <c r="E245" s="40">
        <v>0.25</v>
      </c>
      <c r="F245" s="40">
        <f>ROUND(0,7)</f>
        <v>0</v>
      </c>
      <c r="G245" s="40">
        <f>SmtRes!CX56</f>
        <v>0</v>
      </c>
      <c r="H245" s="42">
        <f>SmtRes!CZ56</f>
        <v>931.11</v>
      </c>
      <c r="I245" s="41">
        <f>SmtRes!AI56</f>
        <v>1.61</v>
      </c>
      <c r="J245" s="42">
        <f>ROUND(H245*I245, 2)</f>
        <v>1499.09</v>
      </c>
      <c r="K245" s="41"/>
      <c r="L245" s="42">
        <f>SmtRes!DF56</f>
        <v>0</v>
      </c>
    </row>
    <row r="246" spans="1:83" ht="14.25" x14ac:dyDescent="0.2">
      <c r="A246" s="38"/>
      <c r="B246" s="38" t="s">
        <v>734</v>
      </c>
      <c r="C246" s="47" t="s">
        <v>736</v>
      </c>
      <c r="D246" s="48" t="s">
        <v>144</v>
      </c>
      <c r="E246" s="49">
        <v>7.2000000000000005E-4</v>
      </c>
      <c r="F246" s="49">
        <f>ROUND(0,7)</f>
        <v>0</v>
      </c>
      <c r="G246" s="49">
        <f>SmtRes!CX57</f>
        <v>0</v>
      </c>
      <c r="H246" s="50">
        <f>SmtRes!CZ57</f>
        <v>82698.14</v>
      </c>
      <c r="I246" s="51">
        <f>SmtRes!AI57</f>
        <v>1.02</v>
      </c>
      <c r="J246" s="50">
        <f>ROUND(H246*I246, 2)</f>
        <v>84352.1</v>
      </c>
      <c r="K246" s="51"/>
      <c r="L246" s="50">
        <f>SmtRes!DF57</f>
        <v>0</v>
      </c>
    </row>
    <row r="247" spans="1:83" ht="15" x14ac:dyDescent="0.2">
      <c r="A247" s="38"/>
      <c r="B247" s="38"/>
      <c r="C247" s="54" t="s">
        <v>907</v>
      </c>
      <c r="D247" s="39"/>
      <c r="E247" s="40"/>
      <c r="F247" s="40"/>
      <c r="G247" s="40"/>
      <c r="H247" s="42"/>
      <c r="I247" s="41"/>
      <c r="J247" s="42"/>
      <c r="K247" s="41"/>
      <c r="L247" s="42">
        <f>L232+L234+L235+L242</f>
        <v>304.63</v>
      </c>
    </row>
    <row r="248" spans="1:83" ht="14.25" x14ac:dyDescent="0.2">
      <c r="A248" s="38"/>
      <c r="B248" s="38"/>
      <c r="C248" s="38" t="s">
        <v>908</v>
      </c>
      <c r="D248" s="39"/>
      <c r="E248" s="40"/>
      <c r="F248" s="40"/>
      <c r="G248" s="40"/>
      <c r="H248" s="42"/>
      <c r="I248" s="41"/>
      <c r="J248" s="42"/>
      <c r="K248" s="41"/>
      <c r="L248" s="42">
        <f>SUM(AR229:AR251)+SUM(AS229:AS251)+SUM(AT229:AT251)+SUM(AU229:AU251)+SUM(AV229:AV251)</f>
        <v>285.74</v>
      </c>
    </row>
    <row r="249" spans="1:83" ht="28.5" x14ac:dyDescent="0.2">
      <c r="A249" s="38"/>
      <c r="B249" s="38" t="s">
        <v>136</v>
      </c>
      <c r="C249" s="38" t="s">
        <v>953</v>
      </c>
      <c r="D249" s="39" t="s">
        <v>430</v>
      </c>
      <c r="E249" s="40">
        <f>Source!BZ114</f>
        <v>97</v>
      </c>
      <c r="F249" s="40"/>
      <c r="G249" s="40">
        <f>Source!AT114</f>
        <v>97</v>
      </c>
      <c r="H249" s="42"/>
      <c r="I249" s="41"/>
      <c r="J249" s="42"/>
      <c r="K249" s="41"/>
      <c r="L249" s="42">
        <f>SUM(AZ229:AZ251)</f>
        <v>277.17</v>
      </c>
    </row>
    <row r="250" spans="1:83" ht="28.5" x14ac:dyDescent="0.2">
      <c r="A250" s="47"/>
      <c r="B250" s="47" t="s">
        <v>137</v>
      </c>
      <c r="C250" s="47" t="s">
        <v>954</v>
      </c>
      <c r="D250" s="48" t="s">
        <v>430</v>
      </c>
      <c r="E250" s="49">
        <f>Source!CA114</f>
        <v>51</v>
      </c>
      <c r="F250" s="49"/>
      <c r="G250" s="49">
        <f>Source!AU114</f>
        <v>51</v>
      </c>
      <c r="H250" s="50"/>
      <c r="I250" s="51"/>
      <c r="J250" s="50"/>
      <c r="K250" s="51"/>
      <c r="L250" s="50">
        <f>SUM(BA229:BA251)</f>
        <v>145.72999999999999</v>
      </c>
    </row>
    <row r="251" spans="1:83" ht="15" x14ac:dyDescent="0.2">
      <c r="C251" s="82" t="s">
        <v>911</v>
      </c>
      <c r="D251" s="82"/>
      <c r="E251" s="82"/>
      <c r="F251" s="82"/>
      <c r="G251" s="82"/>
      <c r="H251" s="82"/>
      <c r="I251" s="83">
        <f>K251/E229</f>
        <v>10393.285714285714</v>
      </c>
      <c r="J251" s="83"/>
      <c r="K251" s="83">
        <f>L232+L234+L242+L249+L250+L235</f>
        <v>727.53</v>
      </c>
      <c r="L251" s="83"/>
      <c r="AD251">
        <f>ROUND((Source!AT114/100)*((ROUND(SUMIF(SmtRes!AQ48:'SmtRes'!AQ57,"=1",SmtRes!AD48:'SmtRes'!AD57)*Source!I114, 2)+ROUND(SUMIF(SmtRes!AQ48:'SmtRes'!AQ57,"=1",SmtRes!AC48:'SmtRes'!AC57)*Source!I114, 2))), 2)</f>
        <v>107.78</v>
      </c>
      <c r="AE251">
        <f>ROUND((Source!AU114/100)*((ROUND(SUMIF(SmtRes!AQ48:'SmtRes'!AQ57,"=1",SmtRes!AD48:'SmtRes'!AD57)*Source!I114, 2)+ROUND(SUMIF(SmtRes!AQ48:'SmtRes'!AQ57,"=1",SmtRes!AC48:'SmtRes'!AC57)*Source!I114, 2))), 2)</f>
        <v>56.67</v>
      </c>
      <c r="AN251" s="52">
        <f>L232+L234+L242+L249+L250+L235</f>
        <v>727.53</v>
      </c>
      <c r="AO251" s="52">
        <f>L234</f>
        <v>18.889999999999993</v>
      </c>
      <c r="AQ251" t="s">
        <v>912</v>
      </c>
      <c r="AR251" s="52">
        <f>L232</f>
        <v>276.33</v>
      </c>
      <c r="AT251" s="52">
        <f>L235</f>
        <v>9.41</v>
      </c>
      <c r="AV251" t="s">
        <v>912</v>
      </c>
      <c r="AW251" s="52">
        <f>L242</f>
        <v>0</v>
      </c>
      <c r="AZ251">
        <f>Source!X114</f>
        <v>277.17</v>
      </c>
      <c r="BA251">
        <f>Source!Y114</f>
        <v>145.72999999999999</v>
      </c>
      <c r="CD251">
        <v>2</v>
      </c>
    </row>
    <row r="252" spans="1:83" ht="120.75" x14ac:dyDescent="0.2">
      <c r="A252" s="36" t="s">
        <v>138</v>
      </c>
      <c r="B252" s="38" t="s">
        <v>950</v>
      </c>
      <c r="C252" s="38" t="s">
        <v>955</v>
      </c>
      <c r="D252" s="39" t="str">
        <f>Source!H115</f>
        <v>100 м</v>
      </c>
      <c r="E252" s="40">
        <f>Source!K115</f>
        <v>7.0000000000000007E-2</v>
      </c>
      <c r="F252" s="40"/>
      <c r="G252" s="40">
        <f>Source!I115</f>
        <v>7.0000000000000007E-2</v>
      </c>
      <c r="H252" s="42"/>
      <c r="I252" s="41"/>
      <c r="J252" s="42"/>
      <c r="K252" s="41"/>
      <c r="L252" s="42"/>
    </row>
    <row r="253" spans="1:83" ht="165.75" x14ac:dyDescent="0.2">
      <c r="B253" s="43" t="str">
        <f>Source!EO115</f>
        <v>Поправка: 421/пр_2020_прил.10_т.5_п.4_гр.4</v>
      </c>
      <c r="C253" s="43" t="str">
        <f>Source!CN115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4" spans="1:83" x14ac:dyDescent="0.2">
      <c r="C254" s="44" t="str">
        <f>"Объем: "&amp;Source!I115&amp;"=7/"&amp;"100"</f>
        <v>Объем: 0,07=7/100</v>
      </c>
    </row>
    <row r="255" spans="1:83" ht="15" x14ac:dyDescent="0.2">
      <c r="A255" s="37"/>
      <c r="B255" s="40">
        <v>1</v>
      </c>
      <c r="C255" s="37" t="s">
        <v>902</v>
      </c>
      <c r="D255" s="39" t="s">
        <v>692</v>
      </c>
      <c r="E255" s="45"/>
      <c r="F255" s="40"/>
      <c r="G255" s="45">
        <f>Source!U115</f>
        <v>1.18272</v>
      </c>
      <c r="H255" s="40"/>
      <c r="I255" s="40"/>
      <c r="J255" s="40"/>
      <c r="K255" s="40"/>
      <c r="L255" s="46">
        <f>SUM(L256:L256)-SUMIF(CE256:CE256, 1, L256:L256)</f>
        <v>552.66</v>
      </c>
    </row>
    <row r="256" spans="1:83" ht="28.5" x14ac:dyDescent="0.2">
      <c r="A256" s="38"/>
      <c r="B256" s="38" t="s">
        <v>716</v>
      </c>
      <c r="C256" s="38" t="s">
        <v>717</v>
      </c>
      <c r="D256" s="39" t="s">
        <v>692</v>
      </c>
      <c r="E256" s="40">
        <v>14.08</v>
      </c>
      <c r="F256" s="40">
        <f>ROUND((1.2),7)</f>
        <v>1.2</v>
      </c>
      <c r="G256" s="40">
        <f>SmtRes!CX58</f>
        <v>1.18272</v>
      </c>
      <c r="H256" s="42"/>
      <c r="I256" s="41"/>
      <c r="J256" s="42">
        <f>SmtRes!CZ58</f>
        <v>467.28</v>
      </c>
      <c r="K256" s="41"/>
      <c r="L256" s="42">
        <f>SmtRes!DI58</f>
        <v>552.66</v>
      </c>
    </row>
    <row r="257" spans="1:83" ht="15" x14ac:dyDescent="0.2">
      <c r="A257" s="37"/>
      <c r="B257" s="40">
        <v>2</v>
      </c>
      <c r="C257" s="37" t="s">
        <v>903</v>
      </c>
      <c r="D257" s="39"/>
      <c r="E257" s="45"/>
      <c r="F257" s="40"/>
      <c r="G257" s="45"/>
      <c r="H257" s="40"/>
      <c r="I257" s="40"/>
      <c r="J257" s="40"/>
      <c r="K257" s="40"/>
      <c r="L257" s="46">
        <f>SUM(L258:L264)-SUMIF(CE258:CE264, 1, L258:L264)</f>
        <v>37.769999999999996</v>
      </c>
    </row>
    <row r="258" spans="1:83" ht="15" x14ac:dyDescent="0.2">
      <c r="A258" s="37"/>
      <c r="B258" s="40"/>
      <c r="C258" s="37" t="s">
        <v>906</v>
      </c>
      <c r="D258" s="39" t="s">
        <v>692</v>
      </c>
      <c r="E258" s="45"/>
      <c r="F258" s="40"/>
      <c r="G258" s="45">
        <f>Source!V115</f>
        <v>3.3599999999999998E-2</v>
      </c>
      <c r="H258" s="40"/>
      <c r="I258" s="40"/>
      <c r="J258" s="40"/>
      <c r="K258" s="40"/>
      <c r="L258" s="46">
        <f>SUMIF(CE259:CE264, 1, L259:L264)</f>
        <v>18.82</v>
      </c>
      <c r="CE258">
        <v>1</v>
      </c>
    </row>
    <row r="259" spans="1:83" ht="28.5" x14ac:dyDescent="0.2">
      <c r="A259" s="38"/>
      <c r="B259" s="38" t="s">
        <v>693</v>
      </c>
      <c r="C259" s="38" t="s">
        <v>695</v>
      </c>
      <c r="D259" s="39" t="s">
        <v>457</v>
      </c>
      <c r="E259" s="40">
        <v>0.2</v>
      </c>
      <c r="F259" s="40">
        <f t="shared" ref="F259:F264" si="3">ROUND((1.2),7)</f>
        <v>1.2</v>
      </c>
      <c r="G259" s="40">
        <f>SmtRes!CX60</f>
        <v>1.6799999999999999E-2</v>
      </c>
      <c r="H259" s="42"/>
      <c r="I259" s="41"/>
      <c r="J259" s="42">
        <f>SmtRes!CZ60</f>
        <v>1472.33</v>
      </c>
      <c r="K259" s="41"/>
      <c r="L259" s="42">
        <f>SmtRes!DG60</f>
        <v>24.74</v>
      </c>
    </row>
    <row r="260" spans="1:83" ht="28.5" x14ac:dyDescent="0.2">
      <c r="A260" s="38"/>
      <c r="B260" s="38" t="s">
        <v>696</v>
      </c>
      <c r="C260" s="38" t="s">
        <v>904</v>
      </c>
      <c r="D260" s="39" t="s">
        <v>692</v>
      </c>
      <c r="E260" s="40">
        <f>SmtRes!DO60*SmtRes!AT60</f>
        <v>0.2</v>
      </c>
      <c r="F260" s="40">
        <f t="shared" si="3"/>
        <v>1.2</v>
      </c>
      <c r="G260" s="40">
        <f>SmtRes!DO60*SmtRes!CX60</f>
        <v>1.6799999999999999E-2</v>
      </c>
      <c r="H260" s="42"/>
      <c r="I260" s="41"/>
      <c r="J260" s="42">
        <f>ROUND(SmtRes!AG60/SmtRes!DO60, 2)</f>
        <v>642.05999999999995</v>
      </c>
      <c r="K260" s="41"/>
      <c r="L260" s="42">
        <f>SmtRes!DH60</f>
        <v>10.79</v>
      </c>
      <c r="CE260">
        <v>1</v>
      </c>
    </row>
    <row r="261" spans="1:83" ht="28.5" x14ac:dyDescent="0.2">
      <c r="A261" s="38"/>
      <c r="B261" s="38" t="s">
        <v>718</v>
      </c>
      <c r="C261" s="38" t="s">
        <v>720</v>
      </c>
      <c r="D261" s="39" t="s">
        <v>457</v>
      </c>
      <c r="E261" s="40">
        <v>3.34</v>
      </c>
      <c r="F261" s="40">
        <f t="shared" si="3"/>
        <v>1.2</v>
      </c>
      <c r="G261" s="40">
        <f>SmtRes!CX61</f>
        <v>0.28055999999999998</v>
      </c>
      <c r="H261" s="42">
        <f>SmtRes!CZ61</f>
        <v>1.75</v>
      </c>
      <c r="I261" s="41">
        <f>SmtRes!AJ61</f>
        <v>1.34</v>
      </c>
      <c r="J261" s="42">
        <f>ROUND(H261*I261, 2)</f>
        <v>2.35</v>
      </c>
      <c r="K261" s="41"/>
      <c r="L261" s="42">
        <f>SmtRes!DG61</f>
        <v>0.66</v>
      </c>
    </row>
    <row r="262" spans="1:83" ht="28.5" x14ac:dyDescent="0.2">
      <c r="A262" s="38"/>
      <c r="B262" s="38" t="s">
        <v>721</v>
      </c>
      <c r="C262" s="38" t="s">
        <v>723</v>
      </c>
      <c r="D262" s="39" t="s">
        <v>457</v>
      </c>
      <c r="E262" s="40">
        <v>3.34</v>
      </c>
      <c r="F262" s="40">
        <f t="shared" si="3"/>
        <v>1.2</v>
      </c>
      <c r="G262" s="40">
        <f>SmtRes!CX62</f>
        <v>0.28055999999999998</v>
      </c>
      <c r="H262" s="42">
        <f>SmtRes!CZ62</f>
        <v>8.84</v>
      </c>
      <c r="I262" s="41">
        <f>SmtRes!AJ62</f>
        <v>1.3</v>
      </c>
      <c r="J262" s="42">
        <f>ROUND(H262*I262, 2)</f>
        <v>11.49</v>
      </c>
      <c r="K262" s="41"/>
      <c r="L262" s="42">
        <f>SmtRes!DG62</f>
        <v>3.22</v>
      </c>
    </row>
    <row r="263" spans="1:83" ht="28.5" x14ac:dyDescent="0.2">
      <c r="A263" s="38"/>
      <c r="B263" s="38" t="s">
        <v>704</v>
      </c>
      <c r="C263" s="38" t="s">
        <v>706</v>
      </c>
      <c r="D263" s="39" t="s">
        <v>457</v>
      </c>
      <c r="E263" s="40">
        <v>0.2</v>
      </c>
      <c r="F263" s="40">
        <f t="shared" si="3"/>
        <v>1.2</v>
      </c>
      <c r="G263" s="40">
        <f>SmtRes!CX63</f>
        <v>1.6799999999999999E-2</v>
      </c>
      <c r="H263" s="42"/>
      <c r="I263" s="41"/>
      <c r="J263" s="42">
        <f>SmtRes!CZ63</f>
        <v>544.70000000000005</v>
      </c>
      <c r="K263" s="41"/>
      <c r="L263" s="42">
        <f>SmtRes!DG63</f>
        <v>9.15</v>
      </c>
    </row>
    <row r="264" spans="1:83" ht="28.5" x14ac:dyDescent="0.2">
      <c r="A264" s="38"/>
      <c r="B264" s="38" t="s">
        <v>703</v>
      </c>
      <c r="C264" s="38" t="s">
        <v>905</v>
      </c>
      <c r="D264" s="39" t="s">
        <v>692</v>
      </c>
      <c r="E264" s="40">
        <f>SmtRes!DO63*SmtRes!AT63</f>
        <v>0.2</v>
      </c>
      <c r="F264" s="40">
        <f t="shared" si="3"/>
        <v>1.2</v>
      </c>
      <c r="G264" s="40">
        <f>SmtRes!DO63*SmtRes!CX63</f>
        <v>1.6799999999999999E-2</v>
      </c>
      <c r="H264" s="42"/>
      <c r="I264" s="41"/>
      <c r="J264" s="42">
        <f>ROUND(SmtRes!AG63/SmtRes!DO63, 2)</f>
        <v>477.98</v>
      </c>
      <c r="K264" s="41"/>
      <c r="L264" s="42">
        <f>SmtRes!DH63</f>
        <v>8.0299999999999994</v>
      </c>
      <c r="CE264">
        <v>1</v>
      </c>
    </row>
    <row r="265" spans="1:83" ht="15" x14ac:dyDescent="0.2">
      <c r="A265" s="37"/>
      <c r="B265" s="40">
        <v>4</v>
      </c>
      <c r="C265" s="37" t="s">
        <v>952</v>
      </c>
      <c r="D265" s="39"/>
      <c r="E265" s="45"/>
      <c r="F265" s="40"/>
      <c r="G265" s="45"/>
      <c r="H265" s="40"/>
      <c r="I265" s="40"/>
      <c r="J265" s="40"/>
      <c r="K265" s="40"/>
      <c r="L265" s="46">
        <f>SUM(L266:L269)-SUMIF(CE266:CE269, 1, L266:L269)</f>
        <v>0</v>
      </c>
    </row>
    <row r="266" spans="1:83" ht="57" x14ac:dyDescent="0.2">
      <c r="A266" s="38"/>
      <c r="B266" s="38" t="s">
        <v>724</v>
      </c>
      <c r="C266" s="38" t="s">
        <v>726</v>
      </c>
      <c r="D266" s="39" t="s">
        <v>727</v>
      </c>
      <c r="E266" s="40">
        <v>0.245</v>
      </c>
      <c r="F266" s="40">
        <f>ROUND(0,7)</f>
        <v>0</v>
      </c>
      <c r="G266" s="40">
        <f>SmtRes!CX64</f>
        <v>0</v>
      </c>
      <c r="H266" s="42">
        <f>SmtRes!CZ64</f>
        <v>37.71</v>
      </c>
      <c r="I266" s="41">
        <f>SmtRes!AI64</f>
        <v>1.45</v>
      </c>
      <c r="J266" s="42">
        <f>ROUND(H266*I266, 2)</f>
        <v>54.68</v>
      </c>
      <c r="K266" s="41"/>
      <c r="L266" s="42">
        <f>SmtRes!DF64</f>
        <v>0</v>
      </c>
    </row>
    <row r="267" spans="1:83" ht="57" x14ac:dyDescent="0.2">
      <c r="A267" s="38"/>
      <c r="B267" s="38" t="s">
        <v>728</v>
      </c>
      <c r="C267" s="38" t="s">
        <v>730</v>
      </c>
      <c r="D267" s="39" t="s">
        <v>144</v>
      </c>
      <c r="E267" s="40">
        <v>6.2E-4</v>
      </c>
      <c r="F267" s="40">
        <f>ROUND(0,7)</f>
        <v>0</v>
      </c>
      <c r="G267" s="40">
        <f>SmtRes!CX65</f>
        <v>0</v>
      </c>
      <c r="H267" s="42">
        <f>SmtRes!CZ65</f>
        <v>99190.96</v>
      </c>
      <c r="I267" s="41">
        <f>SmtRes!AI65</f>
        <v>1.1200000000000001</v>
      </c>
      <c r="J267" s="42">
        <f>ROUND(H267*I267, 2)</f>
        <v>111093.88</v>
      </c>
      <c r="K267" s="41"/>
      <c r="L267" s="42">
        <f>SmtRes!DF65</f>
        <v>0</v>
      </c>
    </row>
    <row r="268" spans="1:83" ht="28.5" x14ac:dyDescent="0.2">
      <c r="A268" s="38"/>
      <c r="B268" s="38" t="s">
        <v>731</v>
      </c>
      <c r="C268" s="38" t="s">
        <v>733</v>
      </c>
      <c r="D268" s="39" t="s">
        <v>154</v>
      </c>
      <c r="E268" s="40">
        <v>0.25</v>
      </c>
      <c r="F268" s="40">
        <f>ROUND(0,7)</f>
        <v>0</v>
      </c>
      <c r="G268" s="40">
        <f>SmtRes!CX66</f>
        <v>0</v>
      </c>
      <c r="H268" s="42">
        <f>SmtRes!CZ66</f>
        <v>931.11</v>
      </c>
      <c r="I268" s="41">
        <f>SmtRes!AI66</f>
        <v>1.61</v>
      </c>
      <c r="J268" s="42">
        <f>ROUND(H268*I268, 2)</f>
        <v>1499.09</v>
      </c>
      <c r="K268" s="41"/>
      <c r="L268" s="42">
        <f>SmtRes!DF66</f>
        <v>0</v>
      </c>
    </row>
    <row r="269" spans="1:83" ht="14.25" x14ac:dyDescent="0.2">
      <c r="A269" s="38"/>
      <c r="B269" s="38" t="s">
        <v>734</v>
      </c>
      <c r="C269" s="47" t="s">
        <v>736</v>
      </c>
      <c r="D269" s="48" t="s">
        <v>144</v>
      </c>
      <c r="E269" s="49">
        <v>7.2000000000000005E-4</v>
      </c>
      <c r="F269" s="49">
        <f>ROUND(0,7)</f>
        <v>0</v>
      </c>
      <c r="G269" s="49">
        <f>SmtRes!CX67</f>
        <v>0</v>
      </c>
      <c r="H269" s="50">
        <f>SmtRes!CZ67</f>
        <v>82698.14</v>
      </c>
      <c r="I269" s="51">
        <f>SmtRes!AI67</f>
        <v>1.02</v>
      </c>
      <c r="J269" s="50">
        <f>ROUND(H269*I269, 2)</f>
        <v>84352.1</v>
      </c>
      <c r="K269" s="51"/>
      <c r="L269" s="50">
        <f>SmtRes!DF67</f>
        <v>0</v>
      </c>
    </row>
    <row r="270" spans="1:83" ht="15" x14ac:dyDescent="0.2">
      <c r="A270" s="38"/>
      <c r="B270" s="38"/>
      <c r="C270" s="54" t="s">
        <v>907</v>
      </c>
      <c r="D270" s="39"/>
      <c r="E270" s="40"/>
      <c r="F270" s="40"/>
      <c r="G270" s="40"/>
      <c r="H270" s="42"/>
      <c r="I270" s="41"/>
      <c r="J270" s="42"/>
      <c r="K270" s="41"/>
      <c r="L270" s="42">
        <f>L255+L257+L258+L265</f>
        <v>609.25</v>
      </c>
    </row>
    <row r="271" spans="1:83" ht="14.25" x14ac:dyDescent="0.2">
      <c r="A271" s="38"/>
      <c r="B271" s="38"/>
      <c r="C271" s="38" t="s">
        <v>908</v>
      </c>
      <c r="D271" s="39"/>
      <c r="E271" s="40"/>
      <c r="F271" s="40"/>
      <c r="G271" s="40"/>
      <c r="H271" s="42"/>
      <c r="I271" s="41"/>
      <c r="J271" s="42"/>
      <c r="K271" s="41"/>
      <c r="L271" s="42">
        <f>SUM(AR252:AR274)+SUM(AS252:AS274)+SUM(AT252:AT274)+SUM(AU252:AU274)+SUM(AV252:AV274)</f>
        <v>571.48</v>
      </c>
    </row>
    <row r="272" spans="1:83" ht="28.5" x14ac:dyDescent="0.2">
      <c r="A272" s="38"/>
      <c r="B272" s="38" t="s">
        <v>136</v>
      </c>
      <c r="C272" s="38" t="s">
        <v>953</v>
      </c>
      <c r="D272" s="39" t="s">
        <v>430</v>
      </c>
      <c r="E272" s="40">
        <f>Source!BZ115</f>
        <v>97</v>
      </c>
      <c r="F272" s="40"/>
      <c r="G272" s="40">
        <f>Source!AT115</f>
        <v>97</v>
      </c>
      <c r="H272" s="42"/>
      <c r="I272" s="41"/>
      <c r="J272" s="42"/>
      <c r="K272" s="41"/>
      <c r="L272" s="42">
        <f>SUM(AZ252:AZ274)</f>
        <v>554.34</v>
      </c>
    </row>
    <row r="273" spans="1:83" ht="28.5" x14ac:dyDescent="0.2">
      <c r="A273" s="47"/>
      <c r="B273" s="47" t="s">
        <v>137</v>
      </c>
      <c r="C273" s="47" t="s">
        <v>954</v>
      </c>
      <c r="D273" s="48" t="s">
        <v>430</v>
      </c>
      <c r="E273" s="49">
        <f>Source!CA115</f>
        <v>51</v>
      </c>
      <c r="F273" s="49"/>
      <c r="G273" s="49">
        <f>Source!AU115</f>
        <v>51</v>
      </c>
      <c r="H273" s="50"/>
      <c r="I273" s="51"/>
      <c r="J273" s="50"/>
      <c r="K273" s="51"/>
      <c r="L273" s="50">
        <f>SUM(BA252:BA274)</f>
        <v>291.45</v>
      </c>
    </row>
    <row r="274" spans="1:83" ht="15" x14ac:dyDescent="0.2">
      <c r="C274" s="82" t="s">
        <v>911</v>
      </c>
      <c r="D274" s="82"/>
      <c r="E274" s="82"/>
      <c r="F274" s="82"/>
      <c r="G274" s="82"/>
      <c r="H274" s="82"/>
      <c r="I274" s="83">
        <f>K274/E252</f>
        <v>20786.28571428571</v>
      </c>
      <c r="J274" s="83"/>
      <c r="K274" s="83">
        <f>L255+L257+L265+L272+L273+L258</f>
        <v>1455.04</v>
      </c>
      <c r="L274" s="83"/>
      <c r="AD274">
        <f>ROUND((Source!AT115/100)*((ROUND(SUMIF(SmtRes!AQ58:'SmtRes'!AQ67,"=1",SmtRes!AD58:'SmtRes'!AD67)*Source!I115, 2)+ROUND(SUMIF(SmtRes!AQ58:'SmtRes'!AQ67,"=1",SmtRes!AC58:'SmtRes'!AC67)*Source!I115, 2))), 2)</f>
        <v>107.78</v>
      </c>
      <c r="AE274">
        <f>ROUND((Source!AU115/100)*((ROUND(SUMIF(SmtRes!AQ58:'SmtRes'!AQ67,"=1",SmtRes!AD58:'SmtRes'!AD67)*Source!I115, 2)+ROUND(SUMIF(SmtRes!AQ58:'SmtRes'!AQ67,"=1",SmtRes!AC58:'SmtRes'!AC67)*Source!I115, 2))), 2)</f>
        <v>56.67</v>
      </c>
      <c r="AN274" s="52">
        <f>L255+L257+L265+L272+L273+L258</f>
        <v>1455.04</v>
      </c>
      <c r="AO274" s="52">
        <f>L257</f>
        <v>37.769999999999996</v>
      </c>
      <c r="AQ274" t="s">
        <v>912</v>
      </c>
      <c r="AR274" s="52">
        <f>L255</f>
        <v>552.66</v>
      </c>
      <c r="AT274" s="52">
        <f>L258</f>
        <v>18.82</v>
      </c>
      <c r="AV274" t="s">
        <v>912</v>
      </c>
      <c r="AW274" s="52">
        <f>L265</f>
        <v>0</v>
      </c>
      <c r="AZ274">
        <f>Source!X115</f>
        <v>554.34</v>
      </c>
      <c r="BA274">
        <f>Source!Y115</f>
        <v>291.45</v>
      </c>
      <c r="CD274">
        <v>2</v>
      </c>
    </row>
    <row r="275" spans="1:83" ht="106.5" x14ac:dyDescent="0.2">
      <c r="A275" s="36" t="s">
        <v>141</v>
      </c>
      <c r="B275" s="38" t="s">
        <v>956</v>
      </c>
      <c r="C275" s="38" t="s">
        <v>957</v>
      </c>
      <c r="D275" s="39" t="str">
        <f>Source!H116</f>
        <v>т</v>
      </c>
      <c r="E275" s="40">
        <f>Source!K116</f>
        <v>1.508E-2</v>
      </c>
      <c r="F275" s="40"/>
      <c r="G275" s="40">
        <f>Source!I116</f>
        <v>1.508E-2</v>
      </c>
      <c r="H275" s="42"/>
      <c r="I275" s="41"/>
      <c r="J275" s="42"/>
      <c r="K275" s="41"/>
      <c r="L275" s="42"/>
    </row>
    <row r="276" spans="1:83" ht="165.75" x14ac:dyDescent="0.2">
      <c r="B276" s="43" t="str">
        <f>Source!EO116</f>
        <v>Поправка: 421/пр_2020_прил.10_т.5_п.4_гр.4</v>
      </c>
      <c r="C276" s="43" t="str">
        <f>Source!CN116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7" spans="1:83" ht="15" x14ac:dyDescent="0.2">
      <c r="A277" s="37"/>
      <c r="B277" s="40">
        <v>1</v>
      </c>
      <c r="C277" s="37" t="s">
        <v>902</v>
      </c>
      <c r="D277" s="39" t="s">
        <v>692</v>
      </c>
      <c r="E277" s="45"/>
      <c r="F277" s="40"/>
      <c r="G277" s="45">
        <f>Source!U116</f>
        <v>0.97718400000000005</v>
      </c>
      <c r="H277" s="40"/>
      <c r="I277" s="40"/>
      <c r="J277" s="40"/>
      <c r="K277" s="40"/>
      <c r="L277" s="46">
        <f>SUM(L278:L278)-SUMIF(CE278:CE278, 1, L278:L278)</f>
        <v>456.62</v>
      </c>
    </row>
    <row r="278" spans="1:83" ht="28.5" x14ac:dyDescent="0.2">
      <c r="A278" s="38"/>
      <c r="B278" s="38" t="s">
        <v>716</v>
      </c>
      <c r="C278" s="38" t="s">
        <v>717</v>
      </c>
      <c r="D278" s="39" t="s">
        <v>692</v>
      </c>
      <c r="E278" s="40">
        <v>54</v>
      </c>
      <c r="F278" s="40">
        <f>ROUND((1.2),7)</f>
        <v>1.2</v>
      </c>
      <c r="G278" s="40">
        <f>SmtRes!CX68</f>
        <v>0.97718400000000005</v>
      </c>
      <c r="H278" s="42"/>
      <c r="I278" s="41"/>
      <c r="J278" s="42">
        <f>SmtRes!CZ68</f>
        <v>467.28</v>
      </c>
      <c r="K278" s="41"/>
      <c r="L278" s="42">
        <f>SmtRes!DI68</f>
        <v>456.62</v>
      </c>
    </row>
    <row r="279" spans="1:83" ht="15" x14ac:dyDescent="0.2">
      <c r="A279" s="37"/>
      <c r="B279" s="40">
        <v>2</v>
      </c>
      <c r="C279" s="37" t="s">
        <v>903</v>
      </c>
      <c r="D279" s="39"/>
      <c r="E279" s="45"/>
      <c r="F279" s="40"/>
      <c r="G279" s="45"/>
      <c r="H279" s="40"/>
      <c r="I279" s="40"/>
      <c r="J279" s="40"/>
      <c r="K279" s="40"/>
      <c r="L279" s="46">
        <f>SUM(L280:L285)-SUMIF(CE280:CE285, 1, L280:L285)</f>
        <v>14.479999999999999</v>
      </c>
    </row>
    <row r="280" spans="1:83" ht="15" x14ac:dyDescent="0.2">
      <c r="A280" s="37"/>
      <c r="B280" s="40"/>
      <c r="C280" s="37" t="s">
        <v>906</v>
      </c>
      <c r="D280" s="39" t="s">
        <v>692</v>
      </c>
      <c r="E280" s="45"/>
      <c r="F280" s="40"/>
      <c r="G280" s="45">
        <f>Source!V116</f>
        <v>7.2383999999999999E-3</v>
      </c>
      <c r="H280" s="40"/>
      <c r="I280" s="40"/>
      <c r="J280" s="40"/>
      <c r="K280" s="40"/>
      <c r="L280" s="46">
        <f>SUMIF(CE281:CE285, 1, L281:L285)</f>
        <v>4.05</v>
      </c>
      <c r="CE280">
        <v>1</v>
      </c>
    </row>
    <row r="281" spans="1:83" ht="28.5" x14ac:dyDescent="0.2">
      <c r="A281" s="38"/>
      <c r="B281" s="38" t="s">
        <v>693</v>
      </c>
      <c r="C281" s="38" t="s">
        <v>695</v>
      </c>
      <c r="D281" s="39" t="s">
        <v>457</v>
      </c>
      <c r="E281" s="40">
        <v>0.2</v>
      </c>
      <c r="F281" s="40">
        <f>ROUND((1.2),7)</f>
        <v>1.2</v>
      </c>
      <c r="G281" s="40">
        <f>SmtRes!CX70</f>
        <v>3.6191999999999999E-3</v>
      </c>
      <c r="H281" s="42"/>
      <c r="I281" s="41"/>
      <c r="J281" s="42">
        <f>SmtRes!CZ70</f>
        <v>1472.33</v>
      </c>
      <c r="K281" s="41"/>
      <c r="L281" s="42">
        <f>SmtRes!DG70</f>
        <v>5.33</v>
      </c>
    </row>
    <row r="282" spans="1:83" ht="28.5" x14ac:dyDescent="0.2">
      <c r="A282" s="38"/>
      <c r="B282" s="38" t="s">
        <v>696</v>
      </c>
      <c r="C282" s="38" t="s">
        <v>904</v>
      </c>
      <c r="D282" s="39" t="s">
        <v>692</v>
      </c>
      <c r="E282" s="40">
        <f>SmtRes!DO70*SmtRes!AT70</f>
        <v>0.2</v>
      </c>
      <c r="F282" s="40">
        <f>ROUND((1.2),7)</f>
        <v>1.2</v>
      </c>
      <c r="G282" s="40">
        <f>SmtRes!DO70*SmtRes!CX70</f>
        <v>3.6191999999999999E-3</v>
      </c>
      <c r="H282" s="42"/>
      <c r="I282" s="41"/>
      <c r="J282" s="42">
        <f>ROUND(SmtRes!AG70/SmtRes!DO70, 2)</f>
        <v>642.05999999999995</v>
      </c>
      <c r="K282" s="41"/>
      <c r="L282" s="42">
        <f>SmtRes!DH70</f>
        <v>2.3199999999999998</v>
      </c>
      <c r="CE282">
        <v>1</v>
      </c>
    </row>
    <row r="283" spans="1:83" ht="28.5" x14ac:dyDescent="0.2">
      <c r="A283" s="38"/>
      <c r="B283" s="38" t="s">
        <v>704</v>
      </c>
      <c r="C283" s="38" t="s">
        <v>706</v>
      </c>
      <c r="D283" s="39" t="s">
        <v>457</v>
      </c>
      <c r="E283" s="40">
        <v>0.2</v>
      </c>
      <c r="F283" s="40">
        <f>ROUND((1.2),7)</f>
        <v>1.2</v>
      </c>
      <c r="G283" s="40">
        <f>SmtRes!CX71</f>
        <v>3.6191999999999999E-3</v>
      </c>
      <c r="H283" s="42"/>
      <c r="I283" s="41"/>
      <c r="J283" s="42">
        <f>SmtRes!CZ71</f>
        <v>544.70000000000005</v>
      </c>
      <c r="K283" s="41"/>
      <c r="L283" s="42">
        <f>SmtRes!DG71</f>
        <v>1.97</v>
      </c>
    </row>
    <row r="284" spans="1:83" ht="28.5" x14ac:dyDescent="0.2">
      <c r="A284" s="38"/>
      <c r="B284" s="38" t="s">
        <v>703</v>
      </c>
      <c r="C284" s="38" t="s">
        <v>905</v>
      </c>
      <c r="D284" s="39" t="s">
        <v>692</v>
      </c>
      <c r="E284" s="40">
        <f>SmtRes!DO71*SmtRes!AT71</f>
        <v>0.2</v>
      </c>
      <c r="F284" s="40">
        <f>ROUND((1.2),7)</f>
        <v>1.2</v>
      </c>
      <c r="G284" s="40">
        <f>SmtRes!DO71*SmtRes!CX71</f>
        <v>3.6191999999999999E-3</v>
      </c>
      <c r="H284" s="42"/>
      <c r="I284" s="41"/>
      <c r="J284" s="42">
        <f>ROUND(SmtRes!AG71/SmtRes!DO71, 2)</f>
        <v>477.98</v>
      </c>
      <c r="K284" s="41"/>
      <c r="L284" s="42">
        <f>SmtRes!DH71</f>
        <v>1.73</v>
      </c>
      <c r="CE284">
        <v>1</v>
      </c>
    </row>
    <row r="285" spans="1:83" ht="42.75" x14ac:dyDescent="0.2">
      <c r="A285" s="38"/>
      <c r="B285" s="38" t="s">
        <v>737</v>
      </c>
      <c r="C285" s="38" t="s">
        <v>739</v>
      </c>
      <c r="D285" s="39" t="s">
        <v>457</v>
      </c>
      <c r="E285" s="40">
        <v>14.88</v>
      </c>
      <c r="F285" s="40">
        <f>ROUND((1.2),7)</f>
        <v>1.2</v>
      </c>
      <c r="G285" s="40">
        <f>SmtRes!CX72</f>
        <v>0.26926850000000002</v>
      </c>
      <c r="H285" s="42"/>
      <c r="I285" s="41"/>
      <c r="J285" s="42">
        <f>SmtRes!CZ72</f>
        <v>26.66</v>
      </c>
      <c r="K285" s="41"/>
      <c r="L285" s="42">
        <f>SmtRes!DG72</f>
        <v>7.18</v>
      </c>
    </row>
    <row r="286" spans="1:83" ht="15" x14ac:dyDescent="0.2">
      <c r="A286" s="37"/>
      <c r="B286" s="40">
        <v>4</v>
      </c>
      <c r="C286" s="37" t="s">
        <v>952</v>
      </c>
      <c r="D286" s="39"/>
      <c r="E286" s="45"/>
      <c r="F286" s="40"/>
      <c r="G286" s="45"/>
      <c r="H286" s="40"/>
      <c r="I286" s="40"/>
      <c r="J286" s="40"/>
      <c r="K286" s="40"/>
      <c r="L286" s="46">
        <f>SUM(L287:L289)-SUMIF(CE287:CE289, 1, L287:L289)</f>
        <v>0</v>
      </c>
    </row>
    <row r="287" spans="1:83" ht="57" x14ac:dyDescent="0.2">
      <c r="A287" s="38"/>
      <c r="B287" s="38" t="s">
        <v>740</v>
      </c>
      <c r="C287" s="38" t="s">
        <v>742</v>
      </c>
      <c r="D287" s="39" t="s">
        <v>154</v>
      </c>
      <c r="E287" s="40">
        <v>1.49</v>
      </c>
      <c r="F287" s="40">
        <f>ROUND(0,7)</f>
        <v>0</v>
      </c>
      <c r="G287" s="40">
        <f>SmtRes!CX73</f>
        <v>0</v>
      </c>
      <c r="H287" s="42">
        <f>SmtRes!CZ73</f>
        <v>155.63</v>
      </c>
      <c r="I287" s="41">
        <f>SmtRes!AI73</f>
        <v>0.94</v>
      </c>
      <c r="J287" s="42">
        <f>ROUND(H287*I287, 2)</f>
        <v>146.29</v>
      </c>
      <c r="K287" s="41"/>
      <c r="L287" s="42">
        <f>SmtRes!DF73</f>
        <v>0</v>
      </c>
    </row>
    <row r="288" spans="1:83" ht="42.75" x14ac:dyDescent="0.2">
      <c r="A288" s="38"/>
      <c r="B288" s="38" t="s">
        <v>743</v>
      </c>
      <c r="C288" s="38" t="s">
        <v>745</v>
      </c>
      <c r="D288" s="39" t="s">
        <v>144</v>
      </c>
      <c r="E288" s="40">
        <v>3.7399999999999998E-3</v>
      </c>
      <c r="F288" s="40">
        <f>ROUND(0,7)</f>
        <v>0</v>
      </c>
      <c r="G288" s="40">
        <f>SmtRes!CX74</f>
        <v>0</v>
      </c>
      <c r="H288" s="42">
        <f>SmtRes!CZ74</f>
        <v>4800.8500000000004</v>
      </c>
      <c r="I288" s="41">
        <f>SmtRes!AI74</f>
        <v>1.43</v>
      </c>
      <c r="J288" s="42">
        <f>ROUND(H288*I288, 2)</f>
        <v>6865.22</v>
      </c>
      <c r="K288" s="41"/>
      <c r="L288" s="42">
        <f>SmtRes!DF74</f>
        <v>0</v>
      </c>
    </row>
    <row r="289" spans="1:82" ht="14.25" x14ac:dyDescent="0.2">
      <c r="A289" s="38"/>
      <c r="B289" s="38" t="s">
        <v>734</v>
      </c>
      <c r="C289" s="47" t="s">
        <v>736</v>
      </c>
      <c r="D289" s="48" t="s">
        <v>144</v>
      </c>
      <c r="E289" s="49">
        <v>7.7999999999999996E-3</v>
      </c>
      <c r="F289" s="49">
        <f>ROUND(0,7)</f>
        <v>0</v>
      </c>
      <c r="G289" s="49">
        <f>SmtRes!CX75</f>
        <v>0</v>
      </c>
      <c r="H289" s="50">
        <f>SmtRes!CZ75</f>
        <v>82698.14</v>
      </c>
      <c r="I289" s="51">
        <f>SmtRes!AI75</f>
        <v>1.02</v>
      </c>
      <c r="J289" s="50">
        <f>ROUND(H289*I289, 2)</f>
        <v>84352.1</v>
      </c>
      <c r="K289" s="51"/>
      <c r="L289" s="50">
        <f>SmtRes!DF75</f>
        <v>0</v>
      </c>
    </row>
    <row r="290" spans="1:82" ht="15" x14ac:dyDescent="0.2">
      <c r="A290" s="38"/>
      <c r="B290" s="38"/>
      <c r="C290" s="54" t="s">
        <v>907</v>
      </c>
      <c r="D290" s="39"/>
      <c r="E290" s="40"/>
      <c r="F290" s="40"/>
      <c r="G290" s="40"/>
      <c r="H290" s="42"/>
      <c r="I290" s="41"/>
      <c r="J290" s="42"/>
      <c r="K290" s="41"/>
      <c r="L290" s="42">
        <f>L277+L279+L280+L286</f>
        <v>475.15000000000003</v>
      </c>
    </row>
    <row r="291" spans="1:82" ht="14.25" x14ac:dyDescent="0.2">
      <c r="A291" s="38"/>
      <c r="B291" s="38"/>
      <c r="C291" s="38" t="s">
        <v>908</v>
      </c>
      <c r="D291" s="39"/>
      <c r="E291" s="40"/>
      <c r="F291" s="40"/>
      <c r="G291" s="40"/>
      <c r="H291" s="42"/>
      <c r="I291" s="41"/>
      <c r="J291" s="42"/>
      <c r="K291" s="41"/>
      <c r="L291" s="42">
        <f>SUM(AR275:AR294)+SUM(AS275:AS294)+SUM(AT275:AT294)+SUM(AU275:AU294)+SUM(AV275:AV294)</f>
        <v>460.67</v>
      </c>
    </row>
    <row r="292" spans="1:82" ht="28.5" x14ac:dyDescent="0.2">
      <c r="A292" s="38"/>
      <c r="B292" s="38" t="s">
        <v>136</v>
      </c>
      <c r="C292" s="38" t="s">
        <v>953</v>
      </c>
      <c r="D292" s="39" t="s">
        <v>430</v>
      </c>
      <c r="E292" s="40">
        <f>Source!BZ116</f>
        <v>97</v>
      </c>
      <c r="F292" s="40"/>
      <c r="G292" s="40">
        <f>Source!AT116</f>
        <v>97</v>
      </c>
      <c r="H292" s="42"/>
      <c r="I292" s="41"/>
      <c r="J292" s="42"/>
      <c r="K292" s="41"/>
      <c r="L292" s="42">
        <f>SUM(AZ275:AZ294)</f>
        <v>446.85</v>
      </c>
    </row>
    <row r="293" spans="1:82" ht="28.5" x14ac:dyDescent="0.2">
      <c r="A293" s="47"/>
      <c r="B293" s="47" t="s">
        <v>137</v>
      </c>
      <c r="C293" s="47" t="s">
        <v>954</v>
      </c>
      <c r="D293" s="48" t="s">
        <v>430</v>
      </c>
      <c r="E293" s="49">
        <f>Source!CA116</f>
        <v>51</v>
      </c>
      <c r="F293" s="49"/>
      <c r="G293" s="49">
        <f>Source!AU116</f>
        <v>51</v>
      </c>
      <c r="H293" s="50"/>
      <c r="I293" s="51"/>
      <c r="J293" s="50"/>
      <c r="K293" s="51"/>
      <c r="L293" s="50">
        <f>SUM(BA275:BA294)</f>
        <v>234.94</v>
      </c>
    </row>
    <row r="294" spans="1:82" ht="15" x14ac:dyDescent="0.2">
      <c r="C294" s="82" t="s">
        <v>911</v>
      </c>
      <c r="D294" s="82"/>
      <c r="E294" s="82"/>
      <c r="F294" s="82"/>
      <c r="G294" s="82"/>
      <c r="H294" s="82"/>
      <c r="I294" s="83">
        <f>K294/E275</f>
        <v>76720.159151193642</v>
      </c>
      <c r="J294" s="83"/>
      <c r="K294" s="83">
        <f>L277+L279+L286+L292+L293+L280</f>
        <v>1156.94</v>
      </c>
      <c r="L294" s="83"/>
      <c r="AD294">
        <f>ROUND((Source!AT116/100)*((ROUND(SUMIF(SmtRes!AQ68:'SmtRes'!AQ75,"=1",SmtRes!AD68:'SmtRes'!AD75)*Source!I116, 2)+ROUND(SUMIF(SmtRes!AQ68:'SmtRes'!AQ75,"=1",SmtRes!AC68:'SmtRes'!AC75)*Source!I116, 2))), 2)</f>
        <v>23.22</v>
      </c>
      <c r="AE294">
        <f>ROUND((Source!AU116/100)*((ROUND(SUMIF(SmtRes!AQ68:'SmtRes'!AQ75,"=1",SmtRes!AD68:'SmtRes'!AD75)*Source!I116, 2)+ROUND(SUMIF(SmtRes!AQ68:'SmtRes'!AQ75,"=1",SmtRes!AC68:'SmtRes'!AC75)*Source!I116, 2))), 2)</f>
        <v>12.21</v>
      </c>
      <c r="AN294" s="52">
        <f>L277+L279+L286+L292+L293+L280</f>
        <v>1156.94</v>
      </c>
      <c r="AO294" s="52">
        <f>L279</f>
        <v>14.479999999999999</v>
      </c>
      <c r="AQ294" t="s">
        <v>912</v>
      </c>
      <c r="AR294" s="52">
        <f>L277</f>
        <v>456.62</v>
      </c>
      <c r="AT294" s="52">
        <f>L280</f>
        <v>4.05</v>
      </c>
      <c r="AV294" t="s">
        <v>912</v>
      </c>
      <c r="AW294" s="52">
        <f>L286</f>
        <v>0</v>
      </c>
      <c r="AZ294">
        <f>Source!X116</f>
        <v>446.85</v>
      </c>
      <c r="BA294">
        <f>Source!Y116</f>
        <v>234.94</v>
      </c>
      <c r="CD294">
        <v>2</v>
      </c>
    </row>
    <row r="296" spans="1:82" ht="15" x14ac:dyDescent="0.2">
      <c r="A296" s="58"/>
      <c r="B296" s="59"/>
      <c r="C296" s="98" t="s">
        <v>918</v>
      </c>
      <c r="D296" s="98"/>
      <c r="E296" s="98"/>
      <c r="F296" s="98"/>
      <c r="G296" s="98"/>
      <c r="H296" s="98"/>
      <c r="I296" s="46"/>
      <c r="J296" s="58"/>
      <c r="K296" s="60"/>
      <c r="L296" s="46">
        <f>L298+L299+L305+L309</f>
        <v>1389.0300000000002</v>
      </c>
    </row>
    <row r="297" spans="1:82" ht="14.25" x14ac:dyDescent="0.2">
      <c r="A297" s="55"/>
      <c r="B297" s="56"/>
      <c r="C297" s="77" t="s">
        <v>919</v>
      </c>
      <c r="D297" s="99"/>
      <c r="E297" s="99"/>
      <c r="F297" s="99"/>
      <c r="G297" s="99"/>
      <c r="H297" s="99"/>
      <c r="I297" s="42"/>
      <c r="J297" s="55"/>
      <c r="K297" s="40"/>
      <c r="L297" s="42"/>
    </row>
    <row r="298" spans="1:82" ht="14.25" x14ac:dyDescent="0.2">
      <c r="A298" s="55"/>
      <c r="B298" s="56"/>
      <c r="C298" s="99" t="s">
        <v>920</v>
      </c>
      <c r="D298" s="99"/>
      <c r="E298" s="99"/>
      <c r="F298" s="99"/>
      <c r="G298" s="99"/>
      <c r="H298" s="99"/>
      <c r="I298" s="42"/>
      <c r="J298" s="55"/>
      <c r="K298" s="40"/>
      <c r="L298" s="42">
        <f>SUM(AR228:AR294)</f>
        <v>1285.6100000000001</v>
      </c>
    </row>
    <row r="299" spans="1:82" ht="14.25" hidden="1" x14ac:dyDescent="0.2">
      <c r="A299" s="55"/>
      <c r="B299" s="56"/>
      <c r="C299" s="99" t="s">
        <v>921</v>
      </c>
      <c r="D299" s="99"/>
      <c r="E299" s="99"/>
      <c r="F299" s="99"/>
      <c r="G299" s="99"/>
      <c r="H299" s="99"/>
      <c r="I299" s="42"/>
      <c r="J299" s="55"/>
      <c r="K299" s="40"/>
      <c r="L299" s="42">
        <f>L301+L304+L303</f>
        <v>103.41999999999999</v>
      </c>
    </row>
    <row r="300" spans="1:82" ht="14.25" hidden="1" x14ac:dyDescent="0.2">
      <c r="A300" s="55"/>
      <c r="B300" s="56"/>
      <c r="C300" s="77" t="s">
        <v>922</v>
      </c>
      <c r="D300" s="99"/>
      <c r="E300" s="99"/>
      <c r="F300" s="99"/>
      <c r="G300" s="99"/>
      <c r="H300" s="99"/>
      <c r="I300" s="42"/>
      <c r="J300" s="55"/>
      <c r="K300" s="40"/>
      <c r="L300" s="42"/>
    </row>
    <row r="301" spans="1:82" ht="14.25" x14ac:dyDescent="0.2">
      <c r="A301" s="55"/>
      <c r="B301" s="56"/>
      <c r="C301" s="99" t="s">
        <v>921</v>
      </c>
      <c r="D301" s="99"/>
      <c r="E301" s="99"/>
      <c r="F301" s="99"/>
      <c r="G301" s="99"/>
      <c r="H301" s="99"/>
      <c r="I301" s="42"/>
      <c r="J301" s="55"/>
      <c r="K301" s="40"/>
      <c r="L301" s="42">
        <f>SUM(AO228:AO294)</f>
        <v>71.139999999999986</v>
      </c>
    </row>
    <row r="302" spans="1:82" ht="14.25" hidden="1" x14ac:dyDescent="0.2">
      <c r="A302" s="55"/>
      <c r="B302" s="56"/>
      <c r="C302" s="77" t="s">
        <v>923</v>
      </c>
      <c r="D302" s="99"/>
      <c r="E302" s="99"/>
      <c r="F302" s="99"/>
      <c r="G302" s="99"/>
      <c r="H302" s="99"/>
      <c r="I302" s="42"/>
      <c r="J302" s="55"/>
      <c r="K302" s="40"/>
      <c r="L302" s="42"/>
    </row>
    <row r="303" spans="1:82" ht="14.25" x14ac:dyDescent="0.2">
      <c r="A303" s="55"/>
      <c r="B303" s="56"/>
      <c r="C303" s="99" t="s">
        <v>943</v>
      </c>
      <c r="D303" s="99"/>
      <c r="E303" s="99"/>
      <c r="F303" s="99"/>
      <c r="G303" s="99"/>
      <c r="H303" s="99"/>
      <c r="I303" s="42"/>
      <c r="J303" s="55"/>
      <c r="K303" s="40"/>
      <c r="L303" s="42">
        <f>SUM(AT228:AT294)</f>
        <v>32.28</v>
      </c>
    </row>
    <row r="304" spans="1:82" ht="14.25" hidden="1" x14ac:dyDescent="0.2">
      <c r="A304" s="55"/>
      <c r="B304" s="56"/>
      <c r="C304" s="99" t="s">
        <v>924</v>
      </c>
      <c r="D304" s="99"/>
      <c r="E304" s="99"/>
      <c r="F304" s="99"/>
      <c r="G304" s="99"/>
      <c r="H304" s="99"/>
      <c r="I304" s="42"/>
      <c r="J304" s="55"/>
      <c r="K304" s="40"/>
      <c r="L304" s="42">
        <f>SUM(AV228:AV294)</f>
        <v>0</v>
      </c>
    </row>
    <row r="305" spans="1:12" ht="14.25" hidden="1" x14ac:dyDescent="0.2">
      <c r="A305" s="55"/>
      <c r="B305" s="56"/>
      <c r="C305" s="99" t="s">
        <v>925</v>
      </c>
      <c r="D305" s="99"/>
      <c r="E305" s="99"/>
      <c r="F305" s="99"/>
      <c r="G305" s="99"/>
      <c r="H305" s="99"/>
      <c r="I305" s="42"/>
      <c r="J305" s="55"/>
      <c r="K305" s="40"/>
      <c r="L305" s="42">
        <f>L307+L308</f>
        <v>0</v>
      </c>
    </row>
    <row r="306" spans="1:12" ht="14.25" hidden="1" x14ac:dyDescent="0.2">
      <c r="A306" s="55"/>
      <c r="B306" s="56"/>
      <c r="C306" s="77" t="s">
        <v>922</v>
      </c>
      <c r="D306" s="99"/>
      <c r="E306" s="99"/>
      <c r="F306" s="99"/>
      <c r="G306" s="99"/>
      <c r="H306" s="99"/>
      <c r="I306" s="42"/>
      <c r="J306" s="55"/>
      <c r="K306" s="40"/>
      <c r="L306" s="42"/>
    </row>
    <row r="307" spans="1:12" ht="14.25" hidden="1" x14ac:dyDescent="0.2">
      <c r="A307" s="55"/>
      <c r="B307" s="56"/>
      <c r="C307" s="99" t="s">
        <v>926</v>
      </c>
      <c r="D307" s="99"/>
      <c r="E307" s="99"/>
      <c r="F307" s="99"/>
      <c r="G307" s="99"/>
      <c r="H307" s="99"/>
      <c r="I307" s="42"/>
      <c r="J307" s="55"/>
      <c r="K307" s="40"/>
      <c r="L307" s="42">
        <f>SUM(AW228:AW294)-SUM(BK228:BK294)</f>
        <v>0</v>
      </c>
    </row>
    <row r="308" spans="1:12" ht="14.25" hidden="1" x14ac:dyDescent="0.2">
      <c r="A308" s="55"/>
      <c r="B308" s="56"/>
      <c r="C308" s="99" t="s">
        <v>927</v>
      </c>
      <c r="D308" s="99"/>
      <c r="E308" s="99"/>
      <c r="F308" s="99"/>
      <c r="G308" s="99"/>
      <c r="H308" s="99"/>
      <c r="I308" s="42"/>
      <c r="J308" s="55"/>
      <c r="K308" s="40"/>
      <c r="L308" s="42">
        <f>SUM(BC228:BC294)</f>
        <v>0</v>
      </c>
    </row>
    <row r="309" spans="1:12" ht="14.25" hidden="1" x14ac:dyDescent="0.2">
      <c r="A309" s="55"/>
      <c r="B309" s="56"/>
      <c r="C309" s="99" t="s">
        <v>928</v>
      </c>
      <c r="D309" s="99"/>
      <c r="E309" s="99"/>
      <c r="F309" s="99"/>
      <c r="G309" s="99"/>
      <c r="H309" s="99"/>
      <c r="I309" s="42"/>
      <c r="J309" s="55"/>
      <c r="K309" s="40"/>
      <c r="L309" s="42">
        <f>SUM(BB228:BB294)</f>
        <v>0</v>
      </c>
    </row>
    <row r="310" spans="1:12" ht="14.25" x14ac:dyDescent="0.2">
      <c r="A310" s="55"/>
      <c r="B310" s="56"/>
      <c r="C310" s="99" t="s">
        <v>929</v>
      </c>
      <c r="D310" s="99"/>
      <c r="E310" s="99"/>
      <c r="F310" s="99"/>
      <c r="G310" s="99"/>
      <c r="H310" s="99"/>
      <c r="I310" s="42"/>
      <c r="J310" s="55"/>
      <c r="K310" s="40"/>
      <c r="L310" s="42">
        <f>SUM(AR228:AR294)+SUM(AT228:AT294)+SUM(AV228:AV294)</f>
        <v>1317.89</v>
      </c>
    </row>
    <row r="311" spans="1:12" ht="14.25" x14ac:dyDescent="0.2">
      <c r="A311" s="55"/>
      <c r="B311" s="56"/>
      <c r="C311" s="99" t="s">
        <v>930</v>
      </c>
      <c r="D311" s="99"/>
      <c r="E311" s="99"/>
      <c r="F311" s="99"/>
      <c r="G311" s="99"/>
      <c r="H311" s="99"/>
      <c r="I311" s="42"/>
      <c r="J311" s="55"/>
      <c r="K311" s="40"/>
      <c r="L311" s="42">
        <f>SUM(AZ228:AZ294)</f>
        <v>1278.3600000000001</v>
      </c>
    </row>
    <row r="312" spans="1:12" ht="14.25" x14ac:dyDescent="0.2">
      <c r="A312" s="55"/>
      <c r="B312" s="56"/>
      <c r="C312" s="99" t="s">
        <v>931</v>
      </c>
      <c r="D312" s="99"/>
      <c r="E312" s="99"/>
      <c r="F312" s="99"/>
      <c r="G312" s="99"/>
      <c r="H312" s="99"/>
      <c r="I312" s="42"/>
      <c r="J312" s="55"/>
      <c r="K312" s="40"/>
      <c r="L312" s="42">
        <f>SUM(BA228:BA294)</f>
        <v>672.11999999999989</v>
      </c>
    </row>
    <row r="313" spans="1:12" ht="14.25" hidden="1" x14ac:dyDescent="0.2">
      <c r="A313" s="55"/>
      <c r="B313" s="56"/>
      <c r="C313" s="99" t="s">
        <v>932</v>
      </c>
      <c r="D313" s="99"/>
      <c r="E313" s="99"/>
      <c r="F313" s="99"/>
      <c r="G313" s="99"/>
      <c r="H313" s="99"/>
      <c r="I313" s="42"/>
      <c r="J313" s="55"/>
      <c r="K313" s="40"/>
      <c r="L313" s="42">
        <f>L315+L316</f>
        <v>0</v>
      </c>
    </row>
    <row r="314" spans="1:12" ht="14.25" hidden="1" x14ac:dyDescent="0.2">
      <c r="A314" s="55"/>
      <c r="B314" s="56"/>
      <c r="C314" s="77" t="s">
        <v>919</v>
      </c>
      <c r="D314" s="99"/>
      <c r="E314" s="99"/>
      <c r="F314" s="99"/>
      <c r="G314" s="99"/>
      <c r="H314" s="99"/>
      <c r="I314" s="42"/>
      <c r="J314" s="55"/>
      <c r="K314" s="40"/>
      <c r="L314" s="42"/>
    </row>
    <row r="315" spans="1:12" ht="14.25" hidden="1" x14ac:dyDescent="0.2">
      <c r="A315" s="55"/>
      <c r="B315" s="56"/>
      <c r="C315" s="99" t="s">
        <v>933</v>
      </c>
      <c r="D315" s="99"/>
      <c r="E315" s="99"/>
      <c r="F315" s="99"/>
      <c r="G315" s="99"/>
      <c r="H315" s="99"/>
      <c r="I315" s="42"/>
      <c r="J315" s="55"/>
      <c r="K315" s="40"/>
      <c r="L315" s="42">
        <f>SUM(BK228:BK294)</f>
        <v>0</v>
      </c>
    </row>
    <row r="316" spans="1:12" ht="14.25" hidden="1" x14ac:dyDescent="0.2">
      <c r="A316" s="55"/>
      <c r="B316" s="56"/>
      <c r="C316" s="99" t="s">
        <v>934</v>
      </c>
      <c r="D316" s="99"/>
      <c r="E316" s="99"/>
      <c r="F316" s="99"/>
      <c r="G316" s="99"/>
      <c r="H316" s="99"/>
      <c r="I316" s="42"/>
      <c r="J316" s="55"/>
      <c r="K316" s="40"/>
      <c r="L316" s="42">
        <f>SUM(BD228:BD294)</f>
        <v>0</v>
      </c>
    </row>
    <row r="317" spans="1:12" ht="14.25" hidden="1" x14ac:dyDescent="0.2">
      <c r="A317" s="55"/>
      <c r="B317" s="56"/>
      <c r="C317" s="99" t="s">
        <v>935</v>
      </c>
      <c r="D317" s="99"/>
      <c r="E317" s="99"/>
      <c r="F317" s="99"/>
      <c r="G317" s="99"/>
      <c r="H317" s="99"/>
      <c r="I317" s="42"/>
      <c r="J317" s="55"/>
      <c r="K317" s="40"/>
      <c r="L317" s="42"/>
    </row>
    <row r="318" spans="1:12" ht="14.25" hidden="1" x14ac:dyDescent="0.2">
      <c r="A318" s="55"/>
      <c r="B318" s="56"/>
      <c r="C318" s="99" t="s">
        <v>936</v>
      </c>
      <c r="D318" s="99"/>
      <c r="E318" s="99"/>
      <c r="F318" s="99"/>
      <c r="G318" s="99"/>
      <c r="H318" s="99"/>
      <c r="I318" s="42"/>
      <c r="J318" s="55"/>
      <c r="K318" s="40"/>
      <c r="L318" s="42">
        <f>SUM(BO228:BO294)</f>
        <v>0</v>
      </c>
    </row>
    <row r="319" spans="1:12" ht="15" x14ac:dyDescent="0.2">
      <c r="A319" s="58"/>
      <c r="B319" s="59"/>
      <c r="C319" s="98" t="s">
        <v>937</v>
      </c>
      <c r="D319" s="98"/>
      <c r="E319" s="98"/>
      <c r="F319" s="98"/>
      <c r="G319" s="98"/>
      <c r="H319" s="98"/>
      <c r="I319" s="46"/>
      <c r="J319" s="58"/>
      <c r="K319" s="60"/>
      <c r="L319" s="46">
        <f>L296+L311+L312+L313+L317+L318</f>
        <v>3339.51</v>
      </c>
    </row>
    <row r="320" spans="1:12" ht="14.25" x14ac:dyDescent="0.2">
      <c r="A320" s="55"/>
      <c r="B320" s="56"/>
      <c r="C320" s="77" t="s">
        <v>938</v>
      </c>
      <c r="D320" s="99"/>
      <c r="E320" s="99"/>
      <c r="F320" s="99"/>
      <c r="G320" s="99"/>
      <c r="H320" s="99"/>
      <c r="I320" s="42"/>
      <c r="J320" s="55"/>
      <c r="K320" s="40"/>
      <c r="L320" s="42"/>
    </row>
    <row r="321" spans="1:83" ht="14.25" hidden="1" x14ac:dyDescent="0.2">
      <c r="A321" s="55"/>
      <c r="B321" s="56"/>
      <c r="C321" s="99" t="s">
        <v>939</v>
      </c>
      <c r="D321" s="99"/>
      <c r="E321" s="99"/>
      <c r="F321" s="99"/>
      <c r="G321" s="99"/>
      <c r="H321" s="99"/>
      <c r="I321" s="42"/>
      <c r="J321" s="55"/>
      <c r="K321" s="40"/>
      <c r="L321" s="42">
        <f>SUM(AX228:AX294)</f>
        <v>0</v>
      </c>
    </row>
    <row r="322" spans="1:83" ht="14.25" hidden="1" x14ac:dyDescent="0.2">
      <c r="A322" s="55"/>
      <c r="B322" s="56"/>
      <c r="C322" s="99" t="s">
        <v>940</v>
      </c>
      <c r="D322" s="99"/>
      <c r="E322" s="99"/>
      <c r="F322" s="99"/>
      <c r="G322" s="99"/>
      <c r="H322" s="99"/>
      <c r="I322" s="42"/>
      <c r="J322" s="55"/>
      <c r="K322" s="40"/>
      <c r="L322" s="42">
        <f>SUM(AY228:AY294)</f>
        <v>0</v>
      </c>
    </row>
    <row r="323" spans="1:83" ht="14.25" x14ac:dyDescent="0.2">
      <c r="A323" s="55"/>
      <c r="B323" s="56"/>
      <c r="C323" s="99" t="s">
        <v>941</v>
      </c>
      <c r="D323" s="99"/>
      <c r="E323" s="99"/>
      <c r="F323" s="100"/>
      <c r="G323" s="45">
        <f>Source!F140</f>
        <v>2.7512639999999999</v>
      </c>
      <c r="H323" s="55"/>
      <c r="I323" s="55"/>
      <c r="J323" s="55"/>
      <c r="K323" s="55"/>
      <c r="L323" s="55"/>
    </row>
    <row r="324" spans="1:83" ht="14.25" x14ac:dyDescent="0.2">
      <c r="A324" s="55"/>
      <c r="B324" s="56"/>
      <c r="C324" s="99" t="s">
        <v>942</v>
      </c>
      <c r="D324" s="99"/>
      <c r="E324" s="99"/>
      <c r="F324" s="100"/>
      <c r="G324" s="45">
        <f>Source!F141</f>
        <v>5.7638399999999999E-2</v>
      </c>
      <c r="H324" s="55"/>
      <c r="I324" s="55"/>
      <c r="J324" s="55"/>
      <c r="K324" s="55"/>
      <c r="L324" s="55"/>
    </row>
    <row r="327" spans="1:83" ht="16.5" x14ac:dyDescent="0.2">
      <c r="A327" s="76" t="s">
        <v>958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</row>
    <row r="328" spans="1:83" ht="106.5" x14ac:dyDescent="0.2">
      <c r="A328" s="36" t="s">
        <v>147</v>
      </c>
      <c r="B328" s="38" t="s">
        <v>959</v>
      </c>
      <c r="C328" s="38" t="s">
        <v>960</v>
      </c>
      <c r="D328" s="39" t="str">
        <f>Source!H152</f>
        <v>ШТ</v>
      </c>
      <c r="E328" s="40">
        <f>Source!K152</f>
        <v>28</v>
      </c>
      <c r="F328" s="40"/>
      <c r="G328" s="40">
        <f>Source!I152</f>
        <v>28</v>
      </c>
      <c r="H328" s="42"/>
      <c r="I328" s="41"/>
      <c r="J328" s="42"/>
      <c r="K328" s="41"/>
      <c r="L328" s="42"/>
    </row>
    <row r="329" spans="1:83" ht="280.5" x14ac:dyDescent="0.2">
      <c r="B329" s="43" t="str">
        <f>Source!EO152</f>
        <v>Поправка: 421/пр_2020_прил.10_т.5_п.4_гр.3  Поправка: 421/пр_2020_прил.10_т.5_п.9.1_гр.3</v>
      </c>
      <c r="C329" s="43" t="str">
        <f>Source!CN152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30" spans="1:83" ht="15" x14ac:dyDescent="0.2">
      <c r="A330" s="37"/>
      <c r="B330" s="40">
        <v>1</v>
      </c>
      <c r="C330" s="37" t="s">
        <v>902</v>
      </c>
      <c r="D330" s="39" t="s">
        <v>692</v>
      </c>
      <c r="E330" s="45"/>
      <c r="F330" s="40"/>
      <c r="G330" s="45">
        <f>Source!U152</f>
        <v>102.816</v>
      </c>
      <c r="H330" s="40"/>
      <c r="I330" s="40"/>
      <c r="J330" s="40"/>
      <c r="K330" s="40"/>
      <c r="L330" s="46">
        <f>SUM(L331:L331)-SUMIF(CE331:CE331, 1, L331:L331)</f>
        <v>45292.5</v>
      </c>
    </row>
    <row r="331" spans="1:83" ht="28.5" x14ac:dyDescent="0.2">
      <c r="A331" s="38"/>
      <c r="B331" s="38" t="s">
        <v>746</v>
      </c>
      <c r="C331" s="38" t="s">
        <v>747</v>
      </c>
      <c r="D331" s="39" t="s">
        <v>692</v>
      </c>
      <c r="E331" s="40">
        <v>3.06</v>
      </c>
      <c r="F331" s="40">
        <f>ROUND((1.2),7)</f>
        <v>1.2</v>
      </c>
      <c r="G331" s="40">
        <f>SmtRes!CX76</f>
        <v>102.816</v>
      </c>
      <c r="H331" s="42"/>
      <c r="I331" s="41"/>
      <c r="J331" s="42">
        <f>SmtRes!CZ76</f>
        <v>440.52</v>
      </c>
      <c r="K331" s="41"/>
      <c r="L331" s="42">
        <f>SmtRes!DI76</f>
        <v>45292.5</v>
      </c>
    </row>
    <row r="332" spans="1:83" ht="15" x14ac:dyDescent="0.2">
      <c r="A332" s="37"/>
      <c r="B332" s="40">
        <v>2</v>
      </c>
      <c r="C332" s="37" t="s">
        <v>903</v>
      </c>
      <c r="D332" s="39"/>
      <c r="E332" s="45"/>
      <c r="F332" s="40"/>
      <c r="G332" s="45"/>
      <c r="H332" s="40"/>
      <c r="I332" s="40"/>
      <c r="J332" s="40"/>
      <c r="K332" s="40"/>
      <c r="L332" s="46">
        <f>SUM(L333:L337)-SUMIF(CE333:CE337, 1, L333:L337)</f>
        <v>44873.820000000007</v>
      </c>
    </row>
    <row r="333" spans="1:83" ht="15" x14ac:dyDescent="0.2">
      <c r="A333" s="37"/>
      <c r="B333" s="40"/>
      <c r="C333" s="37" t="s">
        <v>906</v>
      </c>
      <c r="D333" s="39" t="s">
        <v>692</v>
      </c>
      <c r="E333" s="45"/>
      <c r="F333" s="40"/>
      <c r="G333" s="45">
        <f>Source!V152</f>
        <v>29.231999999999999</v>
      </c>
      <c r="H333" s="40"/>
      <c r="I333" s="40"/>
      <c r="J333" s="40"/>
      <c r="K333" s="40"/>
      <c r="L333" s="46">
        <f>SUMIF(CE334:CE337, 1, L334:L337)</f>
        <v>15602.28</v>
      </c>
      <c r="CE333">
        <v>1</v>
      </c>
    </row>
    <row r="334" spans="1:83" ht="42.75" x14ac:dyDescent="0.2">
      <c r="A334" s="38"/>
      <c r="B334" s="38" t="s">
        <v>748</v>
      </c>
      <c r="C334" s="38" t="s">
        <v>750</v>
      </c>
      <c r="D334" s="39" t="s">
        <v>457</v>
      </c>
      <c r="E334" s="40">
        <v>0.68</v>
      </c>
      <c r="F334" s="40">
        <f>ROUND((1.2),7)</f>
        <v>1.2</v>
      </c>
      <c r="G334" s="40">
        <f>SmtRes!CX78</f>
        <v>22.847999999999999</v>
      </c>
      <c r="H334" s="42"/>
      <c r="I334" s="41"/>
      <c r="J334" s="42">
        <f>SmtRes!CZ78</f>
        <v>1811.82</v>
      </c>
      <c r="K334" s="41"/>
      <c r="L334" s="42">
        <f>SmtRes!DG78</f>
        <v>41396.46</v>
      </c>
    </row>
    <row r="335" spans="1:83" ht="28.5" x14ac:dyDescent="0.2">
      <c r="A335" s="38"/>
      <c r="B335" s="38" t="s">
        <v>751</v>
      </c>
      <c r="C335" s="38" t="s">
        <v>961</v>
      </c>
      <c r="D335" s="39" t="s">
        <v>692</v>
      </c>
      <c r="E335" s="40">
        <f>SmtRes!DO78*SmtRes!AT78</f>
        <v>0.68</v>
      </c>
      <c r="F335" s="40">
        <f>ROUND((1.2),7)</f>
        <v>1.2</v>
      </c>
      <c r="G335" s="40">
        <f>SmtRes!DO78*SmtRes!CX78</f>
        <v>22.847999999999999</v>
      </c>
      <c r="H335" s="42"/>
      <c r="I335" s="41"/>
      <c r="J335" s="42">
        <f>ROUND(SmtRes!AG78/SmtRes!DO78, 2)</f>
        <v>549.32000000000005</v>
      </c>
      <c r="K335" s="41"/>
      <c r="L335" s="42">
        <f>SmtRes!DH78</f>
        <v>12550.86</v>
      </c>
      <c r="CE335">
        <v>1</v>
      </c>
    </row>
    <row r="336" spans="1:83" ht="28.5" x14ac:dyDescent="0.2">
      <c r="A336" s="38"/>
      <c r="B336" s="38" t="s">
        <v>704</v>
      </c>
      <c r="C336" s="38" t="s">
        <v>706</v>
      </c>
      <c r="D336" s="39" t="s">
        <v>457</v>
      </c>
      <c r="E336" s="40">
        <v>0.19</v>
      </c>
      <c r="F336" s="40">
        <f>ROUND((1.2),7)</f>
        <v>1.2</v>
      </c>
      <c r="G336" s="40">
        <f>SmtRes!CX79</f>
        <v>6.3840000000000003</v>
      </c>
      <c r="H336" s="42"/>
      <c r="I336" s="41"/>
      <c r="J336" s="42">
        <f>SmtRes!CZ79</f>
        <v>544.70000000000005</v>
      </c>
      <c r="K336" s="41"/>
      <c r="L336" s="42">
        <f>SmtRes!DG79</f>
        <v>3477.36</v>
      </c>
    </row>
    <row r="337" spans="1:83" ht="28.5" x14ac:dyDescent="0.2">
      <c r="A337" s="38"/>
      <c r="B337" s="38" t="s">
        <v>703</v>
      </c>
      <c r="C337" s="38" t="s">
        <v>905</v>
      </c>
      <c r="D337" s="39" t="s">
        <v>692</v>
      </c>
      <c r="E337" s="40">
        <f>SmtRes!DO79*SmtRes!AT79</f>
        <v>0.19</v>
      </c>
      <c r="F337" s="40">
        <f>ROUND((1.2),7)</f>
        <v>1.2</v>
      </c>
      <c r="G337" s="40">
        <f>SmtRes!DO79*SmtRes!CX79</f>
        <v>6.3840000000000003</v>
      </c>
      <c r="H337" s="42"/>
      <c r="I337" s="41"/>
      <c r="J337" s="42">
        <f>ROUND(SmtRes!AG79/SmtRes!DO79, 2)</f>
        <v>477.98</v>
      </c>
      <c r="K337" s="41"/>
      <c r="L337" s="42">
        <f>SmtRes!DH79</f>
        <v>3051.42</v>
      </c>
      <c r="CE337">
        <v>1</v>
      </c>
    </row>
    <row r="338" spans="1:83" ht="15" x14ac:dyDescent="0.2">
      <c r="A338" s="37"/>
      <c r="B338" s="40">
        <v>4</v>
      </c>
      <c r="C338" s="37" t="s">
        <v>952</v>
      </c>
      <c r="D338" s="39"/>
      <c r="E338" s="45"/>
      <c r="F338" s="40"/>
      <c r="G338" s="45"/>
      <c r="H338" s="40"/>
      <c r="I338" s="40"/>
      <c r="J338" s="40"/>
      <c r="K338" s="40"/>
      <c r="L338" s="46">
        <f>SUM(L339:L344)-SUMIF(CE339:CE344, 1, L339:L344)</f>
        <v>0</v>
      </c>
    </row>
    <row r="339" spans="1:83" ht="14.25" x14ac:dyDescent="0.2">
      <c r="A339" s="38"/>
      <c r="B339" s="38" t="s">
        <v>752</v>
      </c>
      <c r="C339" s="38" t="s">
        <v>754</v>
      </c>
      <c r="D339" s="39" t="s">
        <v>154</v>
      </c>
      <c r="E339" s="40">
        <v>0.1</v>
      </c>
      <c r="F339" s="40">
        <f t="shared" ref="F339:F351" si="4">ROUND(0,7)</f>
        <v>0</v>
      </c>
      <c r="G339" s="40">
        <f>SmtRes!CX80</f>
        <v>0</v>
      </c>
      <c r="H339" s="42">
        <f>SmtRes!CZ80</f>
        <v>238.29</v>
      </c>
      <c r="I339" s="41">
        <f>SmtRes!AI80</f>
        <v>2.0699999999999998</v>
      </c>
      <c r="J339" s="42">
        <f t="shared" ref="J339:J344" si="5">ROUND(H339*I339, 2)</f>
        <v>493.26</v>
      </c>
      <c r="K339" s="41"/>
      <c r="L339" s="42">
        <f>SmtRes!DF80</f>
        <v>0</v>
      </c>
    </row>
    <row r="340" spans="1:83" ht="14.25" x14ac:dyDescent="0.2">
      <c r="A340" s="38"/>
      <c r="B340" s="38" t="s">
        <v>755</v>
      </c>
      <c r="C340" s="38" t="s">
        <v>757</v>
      </c>
      <c r="D340" s="39" t="s">
        <v>154</v>
      </c>
      <c r="E340" s="40">
        <v>0.03</v>
      </c>
      <c r="F340" s="40">
        <f t="shared" si="4"/>
        <v>0</v>
      </c>
      <c r="G340" s="40">
        <f>SmtRes!CX81</f>
        <v>0</v>
      </c>
      <c r="H340" s="42">
        <f>SmtRes!CZ81</f>
        <v>80.02</v>
      </c>
      <c r="I340" s="41">
        <f>SmtRes!AI81</f>
        <v>2.0699999999999998</v>
      </c>
      <c r="J340" s="42">
        <f t="shared" si="5"/>
        <v>165.64</v>
      </c>
      <c r="K340" s="41"/>
      <c r="L340" s="42">
        <f>SmtRes!DF81</f>
        <v>0</v>
      </c>
    </row>
    <row r="341" spans="1:83" ht="14.25" x14ac:dyDescent="0.2">
      <c r="A341" s="38"/>
      <c r="B341" s="38" t="s">
        <v>758</v>
      </c>
      <c r="C341" s="38" t="s">
        <v>760</v>
      </c>
      <c r="D341" s="39" t="s">
        <v>154</v>
      </c>
      <c r="E341" s="40">
        <v>0.02</v>
      </c>
      <c r="F341" s="40">
        <f t="shared" si="4"/>
        <v>0</v>
      </c>
      <c r="G341" s="40">
        <f>SmtRes!CX83</f>
        <v>0</v>
      </c>
      <c r="H341" s="42">
        <f>SmtRes!CZ83</f>
        <v>56.11</v>
      </c>
      <c r="I341" s="41">
        <f>SmtRes!AI83</f>
        <v>1.58</v>
      </c>
      <c r="J341" s="42">
        <f t="shared" si="5"/>
        <v>88.65</v>
      </c>
      <c r="K341" s="41"/>
      <c r="L341" s="42">
        <f>SmtRes!DF83</f>
        <v>0</v>
      </c>
    </row>
    <row r="342" spans="1:83" ht="14.25" x14ac:dyDescent="0.2">
      <c r="A342" s="38"/>
      <c r="B342" s="38" t="s">
        <v>761</v>
      </c>
      <c r="C342" s="38" t="s">
        <v>763</v>
      </c>
      <c r="D342" s="39" t="s">
        <v>144</v>
      </c>
      <c r="E342" s="40">
        <v>4.0000000000000002E-4</v>
      </c>
      <c r="F342" s="40">
        <f t="shared" si="4"/>
        <v>0</v>
      </c>
      <c r="G342" s="40">
        <f>SmtRes!CX88</f>
        <v>0</v>
      </c>
      <c r="H342" s="42">
        <f>SmtRes!CZ88</f>
        <v>61265.39</v>
      </c>
      <c r="I342" s="41">
        <f>SmtRes!AI88</f>
        <v>1.3</v>
      </c>
      <c r="J342" s="42">
        <f t="shared" si="5"/>
        <v>79645.009999999995</v>
      </c>
      <c r="K342" s="41"/>
      <c r="L342" s="42">
        <f>SmtRes!DF88</f>
        <v>0</v>
      </c>
    </row>
    <row r="343" spans="1:83" ht="14.25" x14ac:dyDescent="0.2">
      <c r="A343" s="38"/>
      <c r="B343" s="38" t="s">
        <v>764</v>
      </c>
      <c r="C343" s="38" t="s">
        <v>766</v>
      </c>
      <c r="D343" s="39" t="s">
        <v>144</v>
      </c>
      <c r="E343" s="40">
        <v>1E-4</v>
      </c>
      <c r="F343" s="40">
        <f t="shared" si="4"/>
        <v>0</v>
      </c>
      <c r="G343" s="40">
        <f>SmtRes!CX89</f>
        <v>0</v>
      </c>
      <c r="H343" s="42">
        <f>SmtRes!CZ89</f>
        <v>80020.98</v>
      </c>
      <c r="I343" s="41">
        <f>SmtRes!AI89</f>
        <v>1.02</v>
      </c>
      <c r="J343" s="42">
        <f t="shared" si="5"/>
        <v>81621.399999999994</v>
      </c>
      <c r="K343" s="41"/>
      <c r="L343" s="42">
        <f>SmtRes!DF89</f>
        <v>0</v>
      </c>
    </row>
    <row r="344" spans="1:83" ht="14.25" x14ac:dyDescent="0.2">
      <c r="A344" s="38"/>
      <c r="B344" s="38" t="s">
        <v>767</v>
      </c>
      <c r="C344" s="38" t="s">
        <v>769</v>
      </c>
      <c r="D344" s="39" t="s">
        <v>434</v>
      </c>
      <c r="E344" s="40">
        <v>0.06</v>
      </c>
      <c r="F344" s="40">
        <f t="shared" si="4"/>
        <v>0</v>
      </c>
      <c r="G344" s="40">
        <f>SmtRes!CX90</f>
        <v>0</v>
      </c>
      <c r="H344" s="42">
        <f>SmtRes!CZ90</f>
        <v>1031.73</v>
      </c>
      <c r="I344" s="41">
        <f>SmtRes!AI90</f>
        <v>1.27</v>
      </c>
      <c r="J344" s="42">
        <f t="shared" si="5"/>
        <v>1310.3</v>
      </c>
      <c r="K344" s="41"/>
      <c r="L344" s="42">
        <f>SmtRes!DF90</f>
        <v>0</v>
      </c>
    </row>
    <row r="345" spans="1:83" ht="28.5" x14ac:dyDescent="0.2">
      <c r="A345" s="38"/>
      <c r="B345" s="38" t="str">
        <f>EtalonRes!I93</f>
        <v>05.1.02.07</v>
      </c>
      <c r="C345" s="38" t="str">
        <f>EtalonRes!K93</f>
        <v>Стойка железобетонная вибрированная для опор</v>
      </c>
      <c r="D345" s="39" t="str">
        <f>EtalonRes!O93</f>
        <v>ШТ</v>
      </c>
      <c r="E345" s="40">
        <f>EtalonRes!X93</f>
        <v>0</v>
      </c>
      <c r="F345" s="40">
        <f t="shared" si="4"/>
        <v>0</v>
      </c>
      <c r="G345" s="40">
        <f>ROUND(EtalonRes!AG93*Source!I152, 7)</f>
        <v>0</v>
      </c>
      <c r="H345" s="42"/>
      <c r="I345" s="41"/>
      <c r="J345" s="42"/>
      <c r="K345" s="41"/>
      <c r="L345" s="42"/>
    </row>
    <row r="346" spans="1:83" ht="14.25" x14ac:dyDescent="0.2">
      <c r="A346" s="38"/>
      <c r="B346" s="38" t="str">
        <f>EtalonRes!I94</f>
        <v>07.2.02.05</v>
      </c>
      <c r="C346" s="38" t="str">
        <f>EtalonRes!K94</f>
        <v>Траверсы стальные</v>
      </c>
      <c r="D346" s="39" t="str">
        <f>EtalonRes!O94</f>
        <v>т</v>
      </c>
      <c r="E346" s="40">
        <f>EtalonRes!X94</f>
        <v>0</v>
      </c>
      <c r="F346" s="40">
        <f t="shared" si="4"/>
        <v>0</v>
      </c>
      <c r="G346" s="40">
        <f>ROUND(EtalonRes!AG94*Source!I152, 7)</f>
        <v>0</v>
      </c>
      <c r="H346" s="42"/>
      <c r="I346" s="41"/>
      <c r="J346" s="42"/>
      <c r="K346" s="41"/>
      <c r="L346" s="42"/>
    </row>
    <row r="347" spans="1:83" ht="14.25" x14ac:dyDescent="0.2">
      <c r="A347" s="38"/>
      <c r="B347" s="38" t="str">
        <f>EtalonRes!I95</f>
        <v>07.2.07.13</v>
      </c>
      <c r="C347" s="38" t="str">
        <f>EtalonRes!K95</f>
        <v>Хомуты стальные</v>
      </c>
      <c r="D347" s="39" t="str">
        <f>EtalonRes!O95</f>
        <v>кг</v>
      </c>
      <c r="E347" s="40">
        <f>EtalonRes!X95</f>
        <v>0</v>
      </c>
      <c r="F347" s="40">
        <f t="shared" si="4"/>
        <v>0</v>
      </c>
      <c r="G347" s="40">
        <f>ROUND(EtalonRes!AG95*Source!I152, 7)</f>
        <v>0</v>
      </c>
      <c r="H347" s="42"/>
      <c r="I347" s="41"/>
      <c r="J347" s="42"/>
      <c r="K347" s="41"/>
      <c r="L347" s="42"/>
    </row>
    <row r="348" spans="1:83" ht="14.25" x14ac:dyDescent="0.2">
      <c r="A348" s="38"/>
      <c r="B348" s="38" t="str">
        <f>EtalonRes!I96</f>
        <v>08.3.04.02</v>
      </c>
      <c r="C348" s="38" t="str">
        <f>EtalonRes!K96</f>
        <v>Сталь стержневая диаметром до 10 мм</v>
      </c>
      <c r="D348" s="39" t="str">
        <f>EtalonRes!O96</f>
        <v>т</v>
      </c>
      <c r="E348" s="40">
        <f>EtalonRes!X96</f>
        <v>0</v>
      </c>
      <c r="F348" s="40">
        <f t="shared" si="4"/>
        <v>0</v>
      </c>
      <c r="G348" s="40">
        <f>ROUND(EtalonRes!AG96*Source!I152, 7)</f>
        <v>0</v>
      </c>
      <c r="H348" s="42"/>
      <c r="I348" s="41"/>
      <c r="J348" s="42"/>
      <c r="K348" s="41"/>
      <c r="L348" s="42"/>
    </row>
    <row r="349" spans="1:83" ht="14.25" x14ac:dyDescent="0.2">
      <c r="A349" s="38"/>
      <c r="B349" s="38" t="str">
        <f>EtalonRes!I100</f>
        <v>22.2.01.04</v>
      </c>
      <c r="C349" s="38" t="str">
        <f>EtalonRes!K100</f>
        <v>Изоляторы штыревые</v>
      </c>
      <c r="D349" s="39" t="str">
        <f>EtalonRes!O100</f>
        <v>ШТ</v>
      </c>
      <c r="E349" s="40">
        <f>EtalonRes!X100</f>
        <v>0</v>
      </c>
      <c r="F349" s="40">
        <f t="shared" si="4"/>
        <v>0</v>
      </c>
      <c r="G349" s="40">
        <f>ROUND(EtalonRes!AG100*Source!I152, 7)</f>
        <v>0</v>
      </c>
      <c r="H349" s="42"/>
      <c r="I349" s="41"/>
      <c r="J349" s="42"/>
      <c r="K349" s="41"/>
      <c r="L349" s="42"/>
    </row>
    <row r="350" spans="1:83" ht="14.25" x14ac:dyDescent="0.2">
      <c r="A350" s="38"/>
      <c r="B350" s="38" t="str">
        <f>EtalonRes!I101</f>
        <v>22.2.02.21</v>
      </c>
      <c r="C350" s="38" t="str">
        <f>EtalonRes!K101</f>
        <v>Штыри</v>
      </c>
      <c r="D350" s="39" t="str">
        <f>EtalonRes!O101</f>
        <v>ШТ</v>
      </c>
      <c r="E350" s="40">
        <f>EtalonRes!X101</f>
        <v>0</v>
      </c>
      <c r="F350" s="40">
        <f t="shared" si="4"/>
        <v>0</v>
      </c>
      <c r="G350" s="40">
        <f>ROUND(EtalonRes!AG101*Source!I152, 7)</f>
        <v>0</v>
      </c>
      <c r="H350" s="42"/>
      <c r="I350" s="41"/>
      <c r="J350" s="42"/>
      <c r="K350" s="41"/>
      <c r="L350" s="42"/>
    </row>
    <row r="351" spans="1:83" ht="14.25" x14ac:dyDescent="0.2">
      <c r="A351" s="38"/>
      <c r="B351" s="38" t="str">
        <f>EtalonRes!I102</f>
        <v>22.2.02.23</v>
      </c>
      <c r="C351" s="47" t="str">
        <f>EtalonRes!K102</f>
        <v>Металлические плакаты</v>
      </c>
      <c r="D351" s="48" t="str">
        <f>EtalonRes!O102</f>
        <v>ШТ</v>
      </c>
      <c r="E351" s="49">
        <f>EtalonRes!X102</f>
        <v>0.1</v>
      </c>
      <c r="F351" s="49">
        <f t="shared" si="4"/>
        <v>0</v>
      </c>
      <c r="G351" s="49">
        <f>ROUND(EtalonRes!AG102*Source!I152, 7)</f>
        <v>0</v>
      </c>
      <c r="H351" s="50"/>
      <c r="I351" s="51"/>
      <c r="J351" s="50"/>
      <c r="K351" s="51"/>
      <c r="L351" s="50"/>
    </row>
    <row r="352" spans="1:83" ht="15" x14ac:dyDescent="0.2">
      <c r="A352" s="38"/>
      <c r="B352" s="38"/>
      <c r="C352" s="54" t="s">
        <v>907</v>
      </c>
      <c r="D352" s="39"/>
      <c r="E352" s="40"/>
      <c r="F352" s="40"/>
      <c r="G352" s="40"/>
      <c r="H352" s="42"/>
      <c r="I352" s="41"/>
      <c r="J352" s="42"/>
      <c r="K352" s="41"/>
      <c r="L352" s="42">
        <f>L330+L332+L333+L338</f>
        <v>105768.6</v>
      </c>
    </row>
    <row r="353" spans="1:83" ht="14.25" x14ac:dyDescent="0.2">
      <c r="A353" s="38"/>
      <c r="B353" s="38"/>
      <c r="C353" s="38" t="s">
        <v>908</v>
      </c>
      <c r="D353" s="39"/>
      <c r="E353" s="40"/>
      <c r="F353" s="40"/>
      <c r="G353" s="40"/>
      <c r="H353" s="42"/>
      <c r="I353" s="41"/>
      <c r="J353" s="42"/>
      <c r="K353" s="41"/>
      <c r="L353" s="42">
        <f>SUM(AR328:AR356)+SUM(AS328:AS356)+SUM(AT328:AT356)+SUM(AU328:AU356)+SUM(AV328:AV356)</f>
        <v>60894.78</v>
      </c>
    </row>
    <row r="354" spans="1:83" ht="14.25" x14ac:dyDescent="0.2">
      <c r="A354" s="38"/>
      <c r="B354" s="38" t="s">
        <v>29</v>
      </c>
      <c r="C354" s="38" t="s">
        <v>909</v>
      </c>
      <c r="D354" s="39" t="s">
        <v>430</v>
      </c>
      <c r="E354" s="40">
        <f>Source!BZ152</f>
        <v>103</v>
      </c>
      <c r="F354" s="40"/>
      <c r="G354" s="40">
        <f>Source!AT152</f>
        <v>103</v>
      </c>
      <c r="H354" s="42"/>
      <c r="I354" s="41"/>
      <c r="J354" s="42"/>
      <c r="K354" s="41"/>
      <c r="L354" s="42">
        <f>SUM(AZ328:AZ356)</f>
        <v>62721.62</v>
      </c>
    </row>
    <row r="355" spans="1:83" ht="14.25" x14ac:dyDescent="0.2">
      <c r="A355" s="47"/>
      <c r="B355" s="47" t="s">
        <v>30</v>
      </c>
      <c r="C355" s="47" t="s">
        <v>910</v>
      </c>
      <c r="D355" s="48" t="s">
        <v>430</v>
      </c>
      <c r="E355" s="49">
        <f>Source!CA152</f>
        <v>60</v>
      </c>
      <c r="F355" s="49"/>
      <c r="G355" s="49">
        <f>Source!AU152</f>
        <v>60</v>
      </c>
      <c r="H355" s="50"/>
      <c r="I355" s="51"/>
      <c r="J355" s="50"/>
      <c r="K355" s="51"/>
      <c r="L355" s="50">
        <f>SUM(BA328:BA356)</f>
        <v>36536.870000000003</v>
      </c>
    </row>
    <row r="356" spans="1:83" ht="15" x14ac:dyDescent="0.2">
      <c r="C356" s="82" t="s">
        <v>911</v>
      </c>
      <c r="D356" s="82"/>
      <c r="E356" s="82"/>
      <c r="F356" s="82"/>
      <c r="G356" s="82"/>
      <c r="H356" s="82"/>
      <c r="I356" s="83">
        <f>K356/E328</f>
        <v>7322.3960714285713</v>
      </c>
      <c r="J356" s="83"/>
      <c r="K356" s="83">
        <f>L330+L332+L338+L354+L355+L333</f>
        <v>205027.09</v>
      </c>
      <c r="L356" s="83"/>
      <c r="AD356">
        <f>ROUND((Source!AT152/100)*((ROUND(SUMIF(SmtRes!AQ76:'SmtRes'!AQ93,"=1",SmtRes!AD76:'SmtRes'!AD93)*Source!I152, 2)+ROUND(SUMIF(SmtRes!AQ76:'SmtRes'!AQ93,"=1",SmtRes!AC76:'SmtRes'!AC93)*Source!I152, 2))), 2)</f>
        <v>42331.93</v>
      </c>
      <c r="AE356">
        <f>ROUND((Source!AU152/100)*((ROUND(SUMIF(SmtRes!AQ76:'SmtRes'!AQ93,"=1",SmtRes!AD76:'SmtRes'!AD93)*Source!I152, 2)+ROUND(SUMIF(SmtRes!AQ76:'SmtRes'!AQ93,"=1",SmtRes!AC76:'SmtRes'!AC93)*Source!I152, 2))), 2)</f>
        <v>24659.38</v>
      </c>
      <c r="AN356" s="52">
        <f>L330+L332+L338+L354+L355+L333</f>
        <v>205027.09</v>
      </c>
      <c r="AO356" s="52">
        <f>L332</f>
        <v>44873.820000000007</v>
      </c>
      <c r="AQ356" t="s">
        <v>912</v>
      </c>
      <c r="AR356" s="52">
        <f>L330</f>
        <v>45292.5</v>
      </c>
      <c r="AT356" s="52">
        <f>L333</f>
        <v>15602.28</v>
      </c>
      <c r="AV356" t="s">
        <v>912</v>
      </c>
      <c r="AW356" s="52">
        <f>L338</f>
        <v>0</v>
      </c>
      <c r="AZ356">
        <f>Source!X152</f>
        <v>62721.62</v>
      </c>
      <c r="BA356">
        <f>Source!Y152</f>
        <v>36536.870000000003</v>
      </c>
      <c r="CD356">
        <v>1</v>
      </c>
    </row>
    <row r="357" spans="1:83" ht="93.75" x14ac:dyDescent="0.2">
      <c r="A357" s="36" t="s">
        <v>177</v>
      </c>
      <c r="B357" s="38" t="s">
        <v>962</v>
      </c>
      <c r="C357" s="38" t="s">
        <v>963</v>
      </c>
      <c r="D357" s="39" t="str">
        <f>Source!H161</f>
        <v>ШТ</v>
      </c>
      <c r="E357" s="40">
        <f>Source!K161</f>
        <v>-28</v>
      </c>
      <c r="F357" s="40"/>
      <c r="G357" s="40">
        <f>Source!I161</f>
        <v>-28</v>
      </c>
      <c r="H357" s="42"/>
      <c r="I357" s="41"/>
      <c r="J357" s="42"/>
      <c r="K357" s="41"/>
      <c r="L357" s="42"/>
    </row>
    <row r="358" spans="1:83" ht="280.5" x14ac:dyDescent="0.2">
      <c r="B358" s="43" t="str">
        <f>Source!EO161</f>
        <v>Поправка: 421/пр_2020_прил.10_т.5_п.4_гр.3  Поправка: 421/пр_2020_прил.10_т.5_п.9.1_гр.3</v>
      </c>
      <c r="C358" s="43" t="str">
        <f>Source!CN161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59" spans="1:83" ht="15" x14ac:dyDescent="0.2">
      <c r="A359" s="37"/>
      <c r="B359" s="40">
        <v>1</v>
      </c>
      <c r="C359" s="37" t="s">
        <v>902</v>
      </c>
      <c r="D359" s="39" t="s">
        <v>692</v>
      </c>
      <c r="E359" s="45"/>
      <c r="F359" s="40"/>
      <c r="G359" s="45">
        <f>Source!U161</f>
        <v>-7.3920000000000003</v>
      </c>
      <c r="H359" s="40"/>
      <c r="I359" s="40"/>
      <c r="J359" s="40"/>
      <c r="K359" s="40"/>
      <c r="L359" s="46">
        <f>SUM(L360:L360)-SUMIF(CE360:CE360, 1, L360:L360)</f>
        <v>-3256.32</v>
      </c>
    </row>
    <row r="360" spans="1:83" ht="28.5" x14ac:dyDescent="0.2">
      <c r="A360" s="38"/>
      <c r="B360" s="38" t="s">
        <v>746</v>
      </c>
      <c r="C360" s="38" t="s">
        <v>747</v>
      </c>
      <c r="D360" s="39" t="s">
        <v>692</v>
      </c>
      <c r="E360" s="40">
        <v>0.22</v>
      </c>
      <c r="F360" s="40">
        <f>ROUND((1.2),7)</f>
        <v>1.2</v>
      </c>
      <c r="G360" s="40">
        <f>SmtRes!CX94</f>
        <v>-7.3920000000000003</v>
      </c>
      <c r="H360" s="42"/>
      <c r="I360" s="41"/>
      <c r="J360" s="42">
        <f>SmtRes!CZ94</f>
        <v>440.52</v>
      </c>
      <c r="K360" s="41"/>
      <c r="L360" s="42">
        <f>SmtRes!DI94</f>
        <v>-3256.32</v>
      </c>
    </row>
    <row r="361" spans="1:83" ht="15" x14ac:dyDescent="0.2">
      <c r="A361" s="37"/>
      <c r="B361" s="40">
        <v>2</v>
      </c>
      <c r="C361" s="37" t="s">
        <v>903</v>
      </c>
      <c r="D361" s="39"/>
      <c r="E361" s="45"/>
      <c r="F361" s="40"/>
      <c r="G361" s="45"/>
      <c r="H361" s="40"/>
      <c r="I361" s="40"/>
      <c r="J361" s="40"/>
      <c r="K361" s="40"/>
      <c r="L361" s="46">
        <f>SUM(L362:L364)-SUMIF(CE362:CE364, 1, L362:L364)</f>
        <v>-14001.74</v>
      </c>
    </row>
    <row r="362" spans="1:83" ht="15" x14ac:dyDescent="0.2">
      <c r="A362" s="37"/>
      <c r="B362" s="40"/>
      <c r="C362" s="37" t="s">
        <v>906</v>
      </c>
      <c r="D362" s="39" t="s">
        <v>692</v>
      </c>
      <c r="E362" s="45"/>
      <c r="F362" s="40"/>
      <c r="G362" s="45">
        <f>Source!V161</f>
        <v>-7.7279999999999998</v>
      </c>
      <c r="H362" s="40"/>
      <c r="I362" s="40"/>
      <c r="J362" s="40"/>
      <c r="K362" s="40"/>
      <c r="L362" s="46">
        <f>SUMIF(CE363:CE364, 1, L363:L364)</f>
        <v>-4245.1400000000003</v>
      </c>
      <c r="CE362">
        <v>1</v>
      </c>
    </row>
    <row r="363" spans="1:83" ht="42.75" x14ac:dyDescent="0.2">
      <c r="A363" s="38"/>
      <c r="B363" s="38" t="s">
        <v>748</v>
      </c>
      <c r="C363" s="38" t="s">
        <v>750</v>
      </c>
      <c r="D363" s="39" t="s">
        <v>457</v>
      </c>
      <c r="E363" s="40">
        <v>0.23</v>
      </c>
      <c r="F363" s="40">
        <f>ROUND((1.2),7)</f>
        <v>1.2</v>
      </c>
      <c r="G363" s="40">
        <f>SmtRes!CX96</f>
        <v>-7.7279999999999998</v>
      </c>
      <c r="H363" s="42"/>
      <c r="I363" s="41"/>
      <c r="J363" s="42">
        <f>SmtRes!CZ96</f>
        <v>1811.82</v>
      </c>
      <c r="K363" s="41"/>
      <c r="L363" s="42">
        <f>SmtRes!DG96</f>
        <v>-14001.74</v>
      </c>
    </row>
    <row r="364" spans="1:83" ht="28.5" x14ac:dyDescent="0.2">
      <c r="A364" s="38"/>
      <c r="B364" s="38" t="s">
        <v>751</v>
      </c>
      <c r="C364" s="47" t="s">
        <v>961</v>
      </c>
      <c r="D364" s="48" t="s">
        <v>692</v>
      </c>
      <c r="E364" s="49">
        <f>SmtRes!DO96*SmtRes!AT96</f>
        <v>0.23</v>
      </c>
      <c r="F364" s="49">
        <f>ROUND((1.2),7)</f>
        <v>1.2</v>
      </c>
      <c r="G364" s="49">
        <f>SmtRes!DO96*SmtRes!CX96</f>
        <v>-7.7279999999999998</v>
      </c>
      <c r="H364" s="50"/>
      <c r="I364" s="51"/>
      <c r="J364" s="50">
        <f>ROUND(SmtRes!AG96/SmtRes!DO96, 2)</f>
        <v>549.32000000000005</v>
      </c>
      <c r="K364" s="51"/>
      <c r="L364" s="50">
        <f>SmtRes!DH96</f>
        <v>-4245.1400000000003</v>
      </c>
      <c r="CE364">
        <v>1</v>
      </c>
    </row>
    <row r="365" spans="1:83" ht="15" x14ac:dyDescent="0.2">
      <c r="A365" s="38"/>
      <c r="B365" s="38"/>
      <c r="C365" s="54" t="s">
        <v>907</v>
      </c>
      <c r="D365" s="39"/>
      <c r="E365" s="40"/>
      <c r="F365" s="40"/>
      <c r="G365" s="40"/>
      <c r="H365" s="42"/>
      <c r="I365" s="41"/>
      <c r="J365" s="42"/>
      <c r="K365" s="41"/>
      <c r="L365" s="42">
        <f>L359+L361+L362</f>
        <v>-21503.200000000001</v>
      </c>
    </row>
    <row r="366" spans="1:83" ht="14.25" x14ac:dyDescent="0.2">
      <c r="A366" s="38"/>
      <c r="B366" s="38"/>
      <c r="C366" s="38" t="s">
        <v>908</v>
      </c>
      <c r="D366" s="39"/>
      <c r="E366" s="40"/>
      <c r="F366" s="40"/>
      <c r="G366" s="40"/>
      <c r="H366" s="42"/>
      <c r="I366" s="41"/>
      <c r="J366" s="42"/>
      <c r="K366" s="41"/>
      <c r="L366" s="42">
        <f>SUM(AR357:AR369)+SUM(AS357:AS369)+SUM(AT357:AT369)+SUM(AU357:AU369)+SUM(AV357:AV369)</f>
        <v>-7501.4600000000009</v>
      </c>
    </row>
    <row r="367" spans="1:83" ht="14.25" x14ac:dyDescent="0.2">
      <c r="A367" s="38"/>
      <c r="B367" s="38" t="s">
        <v>29</v>
      </c>
      <c r="C367" s="38" t="s">
        <v>909</v>
      </c>
      <c r="D367" s="39" t="s">
        <v>430</v>
      </c>
      <c r="E367" s="40">
        <f>Source!BZ161</f>
        <v>103</v>
      </c>
      <c r="F367" s="40"/>
      <c r="G367" s="40">
        <f>Source!AT161</f>
        <v>103</v>
      </c>
      <c r="H367" s="42"/>
      <c r="I367" s="41"/>
      <c r="J367" s="42"/>
      <c r="K367" s="41"/>
      <c r="L367" s="42">
        <f>SUM(AZ357:AZ369)</f>
        <v>-7726.5</v>
      </c>
    </row>
    <row r="368" spans="1:83" ht="14.25" x14ac:dyDescent="0.2">
      <c r="A368" s="47"/>
      <c r="B368" s="47" t="s">
        <v>30</v>
      </c>
      <c r="C368" s="47" t="s">
        <v>910</v>
      </c>
      <c r="D368" s="48" t="s">
        <v>430</v>
      </c>
      <c r="E368" s="49">
        <f>Source!CA161</f>
        <v>60</v>
      </c>
      <c r="F368" s="49"/>
      <c r="G368" s="49">
        <f>Source!AU161</f>
        <v>60</v>
      </c>
      <c r="H368" s="50"/>
      <c r="I368" s="51"/>
      <c r="J368" s="50"/>
      <c r="K368" s="51"/>
      <c r="L368" s="50">
        <f>SUM(BA357:BA369)</f>
        <v>-4500.88</v>
      </c>
    </row>
    <row r="369" spans="1:83" ht="15" x14ac:dyDescent="0.2">
      <c r="C369" s="82" t="s">
        <v>911</v>
      </c>
      <c r="D369" s="82"/>
      <c r="E369" s="82"/>
      <c r="F369" s="82"/>
      <c r="G369" s="82"/>
      <c r="H369" s="82"/>
      <c r="I369" s="83">
        <f>K369/E357</f>
        <v>1204.6635714285715</v>
      </c>
      <c r="J369" s="83"/>
      <c r="K369" s="83">
        <f>L359+L361+L367+L368+L362</f>
        <v>-33730.58</v>
      </c>
      <c r="L369" s="83"/>
      <c r="AD369">
        <f>ROUND((Source!AT161/100)*((ROUND(SUMIF(SmtRes!AQ94:'SmtRes'!AQ96,"=1",SmtRes!AD94:'SmtRes'!AD96)*Source!I161, 2)+ROUND(SUMIF(SmtRes!AQ94:'SmtRes'!AQ96,"=1",SmtRes!AC94:'SmtRes'!AC96)*Source!I161, 2))), 2)</f>
        <v>-28546.99</v>
      </c>
      <c r="AE369">
        <f>ROUND((Source!AU161/100)*((ROUND(SUMIF(SmtRes!AQ94:'SmtRes'!AQ96,"=1",SmtRes!AD94:'SmtRes'!AD96)*Source!I161, 2)+ROUND(SUMIF(SmtRes!AQ94:'SmtRes'!AQ96,"=1",SmtRes!AC94:'SmtRes'!AC96)*Source!I161, 2))), 2)</f>
        <v>-16629.310000000001</v>
      </c>
      <c r="AN369" s="52">
        <f>L359+L361+L367+L368+L362</f>
        <v>-33730.58</v>
      </c>
      <c r="AO369" s="52">
        <f>L361</f>
        <v>-14001.74</v>
      </c>
      <c r="AQ369" t="s">
        <v>912</v>
      </c>
      <c r="AR369" s="52">
        <f>L359</f>
        <v>-3256.32</v>
      </c>
      <c r="AT369" s="52">
        <f>L362</f>
        <v>-4245.1400000000003</v>
      </c>
      <c r="AV369" t="s">
        <v>912</v>
      </c>
      <c r="AW369">
        <f>0</f>
        <v>0</v>
      </c>
      <c r="AZ369">
        <f>Source!X161</f>
        <v>-7726.5</v>
      </c>
      <c r="BA369">
        <f>Source!Y161</f>
        <v>-4500.88</v>
      </c>
      <c r="CD369">
        <v>1</v>
      </c>
    </row>
    <row r="370" spans="1:83" ht="93.75" x14ac:dyDescent="0.2">
      <c r="A370" s="36" t="s">
        <v>181</v>
      </c>
      <c r="B370" s="38" t="s">
        <v>962</v>
      </c>
      <c r="C370" s="38" t="s">
        <v>964</v>
      </c>
      <c r="D370" s="39" t="str">
        <f>Source!H162</f>
        <v>ШТ</v>
      </c>
      <c r="E370" s="40">
        <f>Source!K162</f>
        <v>28</v>
      </c>
      <c r="F370" s="40"/>
      <c r="G370" s="40">
        <f>Source!I162</f>
        <v>28</v>
      </c>
      <c r="H370" s="42"/>
      <c r="I370" s="41"/>
      <c r="J370" s="42"/>
      <c r="K370" s="41"/>
      <c r="L370" s="42"/>
    </row>
    <row r="371" spans="1:83" ht="331.5" x14ac:dyDescent="0.2">
      <c r="B371" s="43" t="str">
        <f>Source!EO162</f>
        <v>Поправка: Прил.33.4, п.3. 6.  Поправка: 421/пр_2020_прил.10_т.5_п.4_гр.3  Поправка: 421/пр_2020_прил.10_т.5_п.9.1_гр.3</v>
      </c>
      <c r="C371" s="43" t="str">
        <f>Source!CN162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72" spans="1:83" ht="15" x14ac:dyDescent="0.2">
      <c r="A372" s="37"/>
      <c r="B372" s="40">
        <v>1</v>
      </c>
      <c r="C372" s="37" t="s">
        <v>902</v>
      </c>
      <c r="D372" s="39" t="s">
        <v>692</v>
      </c>
      <c r="E372" s="45"/>
      <c r="F372" s="40"/>
      <c r="G372" s="45">
        <f>Source!U162</f>
        <v>9.24</v>
      </c>
      <c r="H372" s="40"/>
      <c r="I372" s="40"/>
      <c r="J372" s="40"/>
      <c r="K372" s="40"/>
      <c r="L372" s="46">
        <f>SUM(L373:L373)-SUMIF(CE373:CE373, 1, L373:L373)</f>
        <v>4070.4</v>
      </c>
    </row>
    <row r="373" spans="1:83" ht="28.5" x14ac:dyDescent="0.2">
      <c r="A373" s="38"/>
      <c r="B373" s="38" t="s">
        <v>746</v>
      </c>
      <c r="C373" s="38" t="s">
        <v>747</v>
      </c>
      <c r="D373" s="39" t="s">
        <v>692</v>
      </c>
      <c r="E373" s="40">
        <v>0.22</v>
      </c>
      <c r="F373" s="40">
        <f>ROUND(((1.25)*1.2),7)</f>
        <v>1.5</v>
      </c>
      <c r="G373" s="40">
        <f>SmtRes!CX97</f>
        <v>9.24</v>
      </c>
      <c r="H373" s="42"/>
      <c r="I373" s="41"/>
      <c r="J373" s="42">
        <f>SmtRes!CZ97</f>
        <v>440.52</v>
      </c>
      <c r="K373" s="41"/>
      <c r="L373" s="42">
        <f>SmtRes!DI97</f>
        <v>4070.4</v>
      </c>
    </row>
    <row r="374" spans="1:83" ht="15" x14ac:dyDescent="0.2">
      <c r="A374" s="37"/>
      <c r="B374" s="40">
        <v>2</v>
      </c>
      <c r="C374" s="37" t="s">
        <v>903</v>
      </c>
      <c r="D374" s="39"/>
      <c r="E374" s="45"/>
      <c r="F374" s="40"/>
      <c r="G374" s="45"/>
      <c r="H374" s="40"/>
      <c r="I374" s="40"/>
      <c r="J374" s="40"/>
      <c r="K374" s="40"/>
      <c r="L374" s="46">
        <f>SUM(L375:L377)-SUMIF(CE375:CE377, 1, L375:L377)</f>
        <v>17502.18</v>
      </c>
    </row>
    <row r="375" spans="1:83" ht="15" x14ac:dyDescent="0.2">
      <c r="A375" s="37"/>
      <c r="B375" s="40"/>
      <c r="C375" s="37" t="s">
        <v>906</v>
      </c>
      <c r="D375" s="39" t="s">
        <v>692</v>
      </c>
      <c r="E375" s="45"/>
      <c r="F375" s="40"/>
      <c r="G375" s="45">
        <f>Source!V162</f>
        <v>9.66</v>
      </c>
      <c r="H375" s="40"/>
      <c r="I375" s="40"/>
      <c r="J375" s="40"/>
      <c r="K375" s="40"/>
      <c r="L375" s="46">
        <f>SUMIF(CE376:CE377, 1, L376:L377)</f>
        <v>5306.43</v>
      </c>
      <c r="CE375">
        <v>1</v>
      </c>
    </row>
    <row r="376" spans="1:83" ht="42.75" x14ac:dyDescent="0.2">
      <c r="A376" s="38"/>
      <c r="B376" s="38" t="s">
        <v>748</v>
      </c>
      <c r="C376" s="38" t="s">
        <v>750</v>
      </c>
      <c r="D376" s="39" t="s">
        <v>457</v>
      </c>
      <c r="E376" s="40">
        <v>0.23</v>
      </c>
      <c r="F376" s="40">
        <f>ROUND(((1.25)*1.2),7)</f>
        <v>1.5</v>
      </c>
      <c r="G376" s="40">
        <f>SmtRes!CX99</f>
        <v>9.66</v>
      </c>
      <c r="H376" s="42"/>
      <c r="I376" s="41"/>
      <c r="J376" s="42">
        <f>SmtRes!CZ99</f>
        <v>1811.82</v>
      </c>
      <c r="K376" s="41"/>
      <c r="L376" s="42">
        <f>SmtRes!DG99</f>
        <v>17502.18</v>
      </c>
    </row>
    <row r="377" spans="1:83" ht="28.5" x14ac:dyDescent="0.2">
      <c r="A377" s="38"/>
      <c r="B377" s="38" t="s">
        <v>751</v>
      </c>
      <c r="C377" s="47" t="s">
        <v>961</v>
      </c>
      <c r="D377" s="48" t="s">
        <v>692</v>
      </c>
      <c r="E377" s="49">
        <f>SmtRes!DO99*SmtRes!AT99</f>
        <v>0.23</v>
      </c>
      <c r="F377" s="49">
        <f>ROUND(((1.25)*1.2),7)</f>
        <v>1.5</v>
      </c>
      <c r="G377" s="49">
        <f>SmtRes!DO99*SmtRes!CX99</f>
        <v>9.66</v>
      </c>
      <c r="H377" s="50"/>
      <c r="I377" s="51"/>
      <c r="J377" s="50">
        <f>ROUND(SmtRes!AG99/SmtRes!DO99, 2)</f>
        <v>549.32000000000005</v>
      </c>
      <c r="K377" s="51"/>
      <c r="L377" s="50">
        <f>SmtRes!DH99</f>
        <v>5306.43</v>
      </c>
      <c r="CE377">
        <v>1</v>
      </c>
    </row>
    <row r="378" spans="1:83" ht="15" x14ac:dyDescent="0.2">
      <c r="A378" s="38"/>
      <c r="B378" s="38"/>
      <c r="C378" s="54" t="s">
        <v>907</v>
      </c>
      <c r="D378" s="39"/>
      <c r="E378" s="40"/>
      <c r="F378" s="40"/>
      <c r="G378" s="40"/>
      <c r="H378" s="42"/>
      <c r="I378" s="41"/>
      <c r="J378" s="42"/>
      <c r="K378" s="41"/>
      <c r="L378" s="42">
        <f>L372+L374+L375</f>
        <v>26879.010000000002</v>
      </c>
    </row>
    <row r="379" spans="1:83" ht="14.25" x14ac:dyDescent="0.2">
      <c r="A379" s="38"/>
      <c r="B379" s="38"/>
      <c r="C379" s="38" t="s">
        <v>908</v>
      </c>
      <c r="D379" s="39"/>
      <c r="E379" s="40"/>
      <c r="F379" s="40"/>
      <c r="G379" s="40"/>
      <c r="H379" s="42"/>
      <c r="I379" s="41"/>
      <c r="J379" s="42"/>
      <c r="K379" s="41"/>
      <c r="L379" s="42">
        <f>SUM(AR370:AR382)+SUM(AS370:AS382)+SUM(AT370:AT382)+SUM(AU370:AU382)+SUM(AV370:AV382)</f>
        <v>9376.83</v>
      </c>
    </row>
    <row r="380" spans="1:83" ht="14.25" x14ac:dyDescent="0.2">
      <c r="A380" s="38"/>
      <c r="B380" s="38" t="s">
        <v>29</v>
      </c>
      <c r="C380" s="38" t="s">
        <v>909</v>
      </c>
      <c r="D380" s="39" t="s">
        <v>430</v>
      </c>
      <c r="E380" s="40">
        <f>Source!BZ162</f>
        <v>103</v>
      </c>
      <c r="F380" s="40"/>
      <c r="G380" s="40">
        <f>Source!AT162</f>
        <v>103</v>
      </c>
      <c r="H380" s="42"/>
      <c r="I380" s="41"/>
      <c r="J380" s="42"/>
      <c r="K380" s="41"/>
      <c r="L380" s="42">
        <f>SUM(AZ370:AZ382)</f>
        <v>9658.1299999999992</v>
      </c>
    </row>
    <row r="381" spans="1:83" ht="14.25" x14ac:dyDescent="0.2">
      <c r="A381" s="47"/>
      <c r="B381" s="47" t="s">
        <v>30</v>
      </c>
      <c r="C381" s="47" t="s">
        <v>910</v>
      </c>
      <c r="D381" s="48" t="s">
        <v>430</v>
      </c>
      <c r="E381" s="49">
        <f>Source!CA162</f>
        <v>60</v>
      </c>
      <c r="F381" s="49"/>
      <c r="G381" s="49">
        <f>Source!AU162</f>
        <v>60</v>
      </c>
      <c r="H381" s="50"/>
      <c r="I381" s="51"/>
      <c r="J381" s="50"/>
      <c r="K381" s="51"/>
      <c r="L381" s="50">
        <f>SUM(BA370:BA382)</f>
        <v>5626.1</v>
      </c>
    </row>
    <row r="382" spans="1:83" ht="15" x14ac:dyDescent="0.2">
      <c r="C382" s="82" t="s">
        <v>911</v>
      </c>
      <c r="D382" s="82"/>
      <c r="E382" s="82"/>
      <c r="F382" s="82"/>
      <c r="G382" s="82"/>
      <c r="H382" s="82"/>
      <c r="I382" s="83">
        <f>K382/E370</f>
        <v>1505.83</v>
      </c>
      <c r="J382" s="83"/>
      <c r="K382" s="83">
        <f>L372+L374+L380+L381+L375</f>
        <v>42163.24</v>
      </c>
      <c r="L382" s="83"/>
      <c r="AD382">
        <f>ROUND((Source!AT162/100)*((ROUND(SUMIF(SmtRes!AQ97:'SmtRes'!AQ99,"=1",SmtRes!AD97:'SmtRes'!AD99)*Source!I162, 2)+ROUND(SUMIF(SmtRes!AQ97:'SmtRes'!AQ99,"=1",SmtRes!AC97:'SmtRes'!AC99)*Source!I162, 2))), 2)</f>
        <v>28546.99</v>
      </c>
      <c r="AE382">
        <f>ROUND((Source!AU162/100)*((ROUND(SUMIF(SmtRes!AQ97:'SmtRes'!AQ99,"=1",SmtRes!AD97:'SmtRes'!AD99)*Source!I162, 2)+ROUND(SUMIF(SmtRes!AQ97:'SmtRes'!AQ99,"=1",SmtRes!AC97:'SmtRes'!AC99)*Source!I162, 2))), 2)</f>
        <v>16629.310000000001</v>
      </c>
      <c r="AN382" s="52">
        <f>L372+L374+L380+L381+L375</f>
        <v>42163.24</v>
      </c>
      <c r="AO382" s="52">
        <f>L374</f>
        <v>17502.18</v>
      </c>
      <c r="AQ382" t="s">
        <v>912</v>
      </c>
      <c r="AR382" s="52">
        <f>L372</f>
        <v>4070.4</v>
      </c>
      <c r="AT382" s="52">
        <f>L375</f>
        <v>5306.43</v>
      </c>
      <c r="AV382" t="s">
        <v>912</v>
      </c>
      <c r="AW382">
        <f>0</f>
        <v>0</v>
      </c>
      <c r="AZ382">
        <f>Source!X162</f>
        <v>9658.1299999999992</v>
      </c>
      <c r="BA382">
        <f>Source!Y162</f>
        <v>5626.1</v>
      </c>
      <c r="CD382">
        <v>1</v>
      </c>
    </row>
    <row r="383" spans="1:83" ht="106.5" x14ac:dyDescent="0.2">
      <c r="A383" s="36" t="s">
        <v>184</v>
      </c>
      <c r="B383" s="38" t="s">
        <v>959</v>
      </c>
      <c r="C383" s="38" t="s">
        <v>965</v>
      </c>
      <c r="D383" s="39" t="str">
        <f>Source!H163</f>
        <v>ШТ</v>
      </c>
      <c r="E383" s="40">
        <f>Source!K163</f>
        <v>12</v>
      </c>
      <c r="F383" s="40"/>
      <c r="G383" s="40">
        <f>Source!I163</f>
        <v>12</v>
      </c>
      <c r="H383" s="42"/>
      <c r="I383" s="41"/>
      <c r="J383" s="42"/>
      <c r="K383" s="41"/>
      <c r="L383" s="42"/>
    </row>
    <row r="384" spans="1:83" ht="14.25" x14ac:dyDescent="0.2">
      <c r="C384" s="62" t="str">
        <f>Source!CB163</f>
        <v>(прим-но без траверс)</v>
      </c>
    </row>
    <row r="385" spans="1:83" ht="280.5" x14ac:dyDescent="0.2">
      <c r="B385" s="43" t="str">
        <f>Source!EO163</f>
        <v>Поправка: 421/пр_2020_прил.10_т.5_п.4_гр.3  Поправка: 421/пр_2020_прил.10_т.5_п.9.1_гр.3</v>
      </c>
      <c r="C385" s="43" t="str">
        <f>Source!CN163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86" spans="1:83" ht="15" x14ac:dyDescent="0.2">
      <c r="A386" s="37"/>
      <c r="B386" s="40">
        <v>1</v>
      </c>
      <c r="C386" s="37" t="s">
        <v>902</v>
      </c>
      <c r="D386" s="39" t="s">
        <v>692</v>
      </c>
      <c r="E386" s="45"/>
      <c r="F386" s="40"/>
      <c r="G386" s="45">
        <f>Source!U163</f>
        <v>37.013759999999998</v>
      </c>
      <c r="H386" s="40"/>
      <c r="I386" s="40"/>
      <c r="J386" s="40"/>
      <c r="K386" s="40"/>
      <c r="L386" s="46">
        <f>SUM(L387:L387)-SUMIF(CE387:CE387, 1, L387:L387)</f>
        <v>16305.3</v>
      </c>
    </row>
    <row r="387" spans="1:83" ht="28.5" x14ac:dyDescent="0.2">
      <c r="A387" s="38"/>
      <c r="B387" s="38" t="s">
        <v>746</v>
      </c>
      <c r="C387" s="38" t="s">
        <v>747</v>
      </c>
      <c r="D387" s="39" t="s">
        <v>692</v>
      </c>
      <c r="E387" s="40">
        <v>3.06</v>
      </c>
      <c r="F387" s="40">
        <f>ROUND(((0.84)*1.2),7)</f>
        <v>1.008</v>
      </c>
      <c r="G387" s="40">
        <f>SmtRes!CX100</f>
        <v>37.013759999999998</v>
      </c>
      <c r="H387" s="42"/>
      <c r="I387" s="41"/>
      <c r="J387" s="42">
        <f>SmtRes!CZ100</f>
        <v>440.52</v>
      </c>
      <c r="K387" s="41"/>
      <c r="L387" s="42">
        <f>SmtRes!DI100</f>
        <v>16305.3</v>
      </c>
    </row>
    <row r="388" spans="1:83" ht="15" x14ac:dyDescent="0.2">
      <c r="A388" s="37"/>
      <c r="B388" s="40">
        <v>2</v>
      </c>
      <c r="C388" s="37" t="s">
        <v>903</v>
      </c>
      <c r="D388" s="39"/>
      <c r="E388" s="45"/>
      <c r="F388" s="40"/>
      <c r="G388" s="45"/>
      <c r="H388" s="40"/>
      <c r="I388" s="40"/>
      <c r="J388" s="40"/>
      <c r="K388" s="40"/>
      <c r="L388" s="46">
        <f>SUM(L389:L393)-SUMIF(CE389:CE393, 1, L389:L393)</f>
        <v>19231.64</v>
      </c>
    </row>
    <row r="389" spans="1:83" ht="15" x14ac:dyDescent="0.2">
      <c r="A389" s="37"/>
      <c r="B389" s="40"/>
      <c r="C389" s="37" t="s">
        <v>906</v>
      </c>
      <c r="D389" s="39" t="s">
        <v>692</v>
      </c>
      <c r="E389" s="45"/>
      <c r="F389" s="40"/>
      <c r="G389" s="45">
        <f>Source!V163</f>
        <v>12.528</v>
      </c>
      <c r="H389" s="40"/>
      <c r="I389" s="40"/>
      <c r="J389" s="40"/>
      <c r="K389" s="40"/>
      <c r="L389" s="46">
        <f>SUMIF(CE390:CE393, 1, L390:L393)</f>
        <v>6686.69</v>
      </c>
      <c r="CE389">
        <v>1</v>
      </c>
    </row>
    <row r="390" spans="1:83" ht="42.75" x14ac:dyDescent="0.2">
      <c r="A390" s="38"/>
      <c r="B390" s="38" t="s">
        <v>748</v>
      </c>
      <c r="C390" s="38" t="s">
        <v>750</v>
      </c>
      <c r="D390" s="39" t="s">
        <v>457</v>
      </c>
      <c r="E390" s="40">
        <v>0.68</v>
      </c>
      <c r="F390" s="40">
        <f>ROUND((1.2),7)</f>
        <v>1.2</v>
      </c>
      <c r="G390" s="40">
        <f>SmtRes!CX102</f>
        <v>9.7919999999999998</v>
      </c>
      <c r="H390" s="42"/>
      <c r="I390" s="41"/>
      <c r="J390" s="42">
        <f>SmtRes!CZ102</f>
        <v>1811.82</v>
      </c>
      <c r="K390" s="41"/>
      <c r="L390" s="42">
        <f>SmtRes!DG102</f>
        <v>17741.34</v>
      </c>
    </row>
    <row r="391" spans="1:83" ht="28.5" x14ac:dyDescent="0.2">
      <c r="A391" s="38"/>
      <c r="B391" s="38" t="s">
        <v>751</v>
      </c>
      <c r="C391" s="38" t="s">
        <v>961</v>
      </c>
      <c r="D391" s="39" t="s">
        <v>692</v>
      </c>
      <c r="E391" s="40">
        <f>SmtRes!DO102*SmtRes!AT102</f>
        <v>0.68</v>
      </c>
      <c r="F391" s="40">
        <f>ROUND((1.2),7)</f>
        <v>1.2</v>
      </c>
      <c r="G391" s="40">
        <f>SmtRes!DO102*SmtRes!CX102</f>
        <v>9.7919999999999998</v>
      </c>
      <c r="H391" s="42"/>
      <c r="I391" s="41"/>
      <c r="J391" s="42">
        <f>ROUND(SmtRes!AG102/SmtRes!DO102, 2)</f>
        <v>549.32000000000005</v>
      </c>
      <c r="K391" s="41"/>
      <c r="L391" s="42">
        <f>SmtRes!DH102</f>
        <v>5378.94</v>
      </c>
      <c r="CE391">
        <v>1</v>
      </c>
    </row>
    <row r="392" spans="1:83" ht="28.5" x14ac:dyDescent="0.2">
      <c r="A392" s="38"/>
      <c r="B392" s="38" t="s">
        <v>704</v>
      </c>
      <c r="C392" s="38" t="s">
        <v>706</v>
      </c>
      <c r="D392" s="39" t="s">
        <v>457</v>
      </c>
      <c r="E392" s="40">
        <v>0.19</v>
      </c>
      <c r="F392" s="40">
        <f>ROUND((1.2),7)</f>
        <v>1.2</v>
      </c>
      <c r="G392" s="40">
        <f>SmtRes!CX103</f>
        <v>2.7360000000000002</v>
      </c>
      <c r="H392" s="42"/>
      <c r="I392" s="41"/>
      <c r="J392" s="42">
        <f>SmtRes!CZ103</f>
        <v>544.70000000000005</v>
      </c>
      <c r="K392" s="41"/>
      <c r="L392" s="42">
        <f>SmtRes!DG103</f>
        <v>1490.3</v>
      </c>
    </row>
    <row r="393" spans="1:83" ht="28.5" x14ac:dyDescent="0.2">
      <c r="A393" s="38"/>
      <c r="B393" s="38" t="s">
        <v>703</v>
      </c>
      <c r="C393" s="38" t="s">
        <v>905</v>
      </c>
      <c r="D393" s="39" t="s">
        <v>692</v>
      </c>
      <c r="E393" s="40">
        <f>SmtRes!DO103*SmtRes!AT103</f>
        <v>0.19</v>
      </c>
      <c r="F393" s="40">
        <f>ROUND((1.2),7)</f>
        <v>1.2</v>
      </c>
      <c r="G393" s="40">
        <f>SmtRes!DO103*SmtRes!CX103</f>
        <v>2.7360000000000002</v>
      </c>
      <c r="H393" s="42"/>
      <c r="I393" s="41"/>
      <c r="J393" s="42">
        <f>ROUND(SmtRes!AG103/SmtRes!DO103, 2)</f>
        <v>477.98</v>
      </c>
      <c r="K393" s="41"/>
      <c r="L393" s="42">
        <f>SmtRes!DH103</f>
        <v>1307.75</v>
      </c>
      <c r="CE393">
        <v>1</v>
      </c>
    </row>
    <row r="394" spans="1:83" ht="15" x14ac:dyDescent="0.2">
      <c r="A394" s="37"/>
      <c r="B394" s="40">
        <v>4</v>
      </c>
      <c r="C394" s="37" t="s">
        <v>952</v>
      </c>
      <c r="D394" s="39"/>
      <c r="E394" s="45"/>
      <c r="F394" s="40"/>
      <c r="G394" s="45"/>
      <c r="H394" s="40"/>
      <c r="I394" s="40"/>
      <c r="J394" s="40"/>
      <c r="K394" s="40"/>
      <c r="L394" s="46">
        <f>SUM(L395:L400)-SUMIF(CE395:CE400, 1, L395:L400)</f>
        <v>0</v>
      </c>
    </row>
    <row r="395" spans="1:83" ht="14.25" x14ac:dyDescent="0.2">
      <c r="A395" s="38"/>
      <c r="B395" s="38" t="s">
        <v>752</v>
      </c>
      <c r="C395" s="38" t="s">
        <v>754</v>
      </c>
      <c r="D395" s="39" t="s">
        <v>154</v>
      </c>
      <c r="E395" s="40">
        <v>0.1</v>
      </c>
      <c r="F395" s="40">
        <f t="shared" ref="F395:F407" si="6">ROUND(0,7)</f>
        <v>0</v>
      </c>
      <c r="G395" s="40">
        <f>SmtRes!CX104</f>
        <v>0</v>
      </c>
      <c r="H395" s="42">
        <f>SmtRes!CZ104</f>
        <v>238.29</v>
      </c>
      <c r="I395" s="41">
        <f>SmtRes!AI104</f>
        <v>2.0699999999999998</v>
      </c>
      <c r="J395" s="42">
        <f t="shared" ref="J395:J400" si="7">ROUND(H395*I395, 2)</f>
        <v>493.26</v>
      </c>
      <c r="K395" s="41"/>
      <c r="L395" s="42">
        <f>SmtRes!DF104</f>
        <v>0</v>
      </c>
    </row>
    <row r="396" spans="1:83" ht="14.25" x14ac:dyDescent="0.2">
      <c r="A396" s="38"/>
      <c r="B396" s="38" t="s">
        <v>755</v>
      </c>
      <c r="C396" s="38" t="s">
        <v>757</v>
      </c>
      <c r="D396" s="39" t="s">
        <v>154</v>
      </c>
      <c r="E396" s="40">
        <v>0.03</v>
      </c>
      <c r="F396" s="40">
        <f t="shared" si="6"/>
        <v>0</v>
      </c>
      <c r="G396" s="40">
        <f>SmtRes!CX105</f>
        <v>0</v>
      </c>
      <c r="H396" s="42">
        <f>SmtRes!CZ105</f>
        <v>80.02</v>
      </c>
      <c r="I396" s="41">
        <f>SmtRes!AI105</f>
        <v>2.0699999999999998</v>
      </c>
      <c r="J396" s="42">
        <f t="shared" si="7"/>
        <v>165.64</v>
      </c>
      <c r="K396" s="41"/>
      <c r="L396" s="42">
        <f>SmtRes!DF105</f>
        <v>0</v>
      </c>
    </row>
    <row r="397" spans="1:83" ht="14.25" x14ac:dyDescent="0.2">
      <c r="A397" s="38"/>
      <c r="B397" s="38" t="s">
        <v>758</v>
      </c>
      <c r="C397" s="38" t="s">
        <v>760</v>
      </c>
      <c r="D397" s="39" t="s">
        <v>154</v>
      </c>
      <c r="E397" s="40">
        <v>0.02</v>
      </c>
      <c r="F397" s="40">
        <f t="shared" si="6"/>
        <v>0</v>
      </c>
      <c r="G397" s="40">
        <f>SmtRes!CX107</f>
        <v>0</v>
      </c>
      <c r="H397" s="42">
        <f>SmtRes!CZ107</f>
        <v>56.11</v>
      </c>
      <c r="I397" s="41">
        <f>SmtRes!AI107</f>
        <v>1.58</v>
      </c>
      <c r="J397" s="42">
        <f t="shared" si="7"/>
        <v>88.65</v>
      </c>
      <c r="K397" s="41"/>
      <c r="L397" s="42">
        <f>SmtRes!DF107</f>
        <v>0</v>
      </c>
    </row>
    <row r="398" spans="1:83" ht="14.25" x14ac:dyDescent="0.2">
      <c r="A398" s="38"/>
      <c r="B398" s="38" t="s">
        <v>761</v>
      </c>
      <c r="C398" s="38" t="s">
        <v>763</v>
      </c>
      <c r="D398" s="39" t="s">
        <v>144</v>
      </c>
      <c r="E398" s="40">
        <v>4.0000000000000002E-4</v>
      </c>
      <c r="F398" s="40">
        <f t="shared" si="6"/>
        <v>0</v>
      </c>
      <c r="G398" s="40">
        <f>SmtRes!CX112</f>
        <v>0</v>
      </c>
      <c r="H398" s="42">
        <f>SmtRes!CZ112</f>
        <v>61265.39</v>
      </c>
      <c r="I398" s="41">
        <f>SmtRes!AI112</f>
        <v>1.3</v>
      </c>
      <c r="J398" s="42">
        <f t="shared" si="7"/>
        <v>79645.009999999995</v>
      </c>
      <c r="K398" s="41"/>
      <c r="L398" s="42">
        <f>SmtRes!DF112</f>
        <v>0</v>
      </c>
    </row>
    <row r="399" spans="1:83" ht="14.25" x14ac:dyDescent="0.2">
      <c r="A399" s="38"/>
      <c r="B399" s="38" t="s">
        <v>764</v>
      </c>
      <c r="C399" s="38" t="s">
        <v>766</v>
      </c>
      <c r="D399" s="39" t="s">
        <v>144</v>
      </c>
      <c r="E399" s="40">
        <v>1E-4</v>
      </c>
      <c r="F399" s="40">
        <f t="shared" si="6"/>
        <v>0</v>
      </c>
      <c r="G399" s="40">
        <f>SmtRes!CX113</f>
        <v>0</v>
      </c>
      <c r="H399" s="42">
        <f>SmtRes!CZ113</f>
        <v>80020.98</v>
      </c>
      <c r="I399" s="41">
        <f>SmtRes!AI113</f>
        <v>1.02</v>
      </c>
      <c r="J399" s="42">
        <f t="shared" si="7"/>
        <v>81621.399999999994</v>
      </c>
      <c r="K399" s="41"/>
      <c r="L399" s="42">
        <f>SmtRes!DF113</f>
        <v>0</v>
      </c>
    </row>
    <row r="400" spans="1:83" ht="14.25" x14ac:dyDescent="0.2">
      <c r="A400" s="38"/>
      <c r="B400" s="38" t="s">
        <v>767</v>
      </c>
      <c r="C400" s="38" t="s">
        <v>769</v>
      </c>
      <c r="D400" s="39" t="s">
        <v>434</v>
      </c>
      <c r="E400" s="40">
        <v>0.06</v>
      </c>
      <c r="F400" s="40">
        <f t="shared" si="6"/>
        <v>0</v>
      </c>
      <c r="G400" s="40">
        <f>SmtRes!CX114</f>
        <v>0</v>
      </c>
      <c r="H400" s="42">
        <f>SmtRes!CZ114</f>
        <v>1031.73</v>
      </c>
      <c r="I400" s="41">
        <f>SmtRes!AI114</f>
        <v>1.27</v>
      </c>
      <c r="J400" s="42">
        <f t="shared" si="7"/>
        <v>1310.3</v>
      </c>
      <c r="K400" s="41"/>
      <c r="L400" s="42">
        <f>SmtRes!DF114</f>
        <v>0</v>
      </c>
    </row>
    <row r="401" spans="1:82" ht="28.5" x14ac:dyDescent="0.2">
      <c r="A401" s="38"/>
      <c r="B401" s="38" t="str">
        <f>EtalonRes!I117</f>
        <v>05.1.02.07</v>
      </c>
      <c r="C401" s="38" t="str">
        <f>EtalonRes!K117</f>
        <v>Стойка железобетонная вибрированная для опор</v>
      </c>
      <c r="D401" s="39" t="str">
        <f>EtalonRes!O117</f>
        <v>ШТ</v>
      </c>
      <c r="E401" s="40">
        <f>EtalonRes!X117</f>
        <v>0</v>
      </c>
      <c r="F401" s="40">
        <f t="shared" si="6"/>
        <v>0</v>
      </c>
      <c r="G401" s="40">
        <f>ROUND(EtalonRes!AG117*Source!I163, 7)</f>
        <v>0</v>
      </c>
      <c r="H401" s="42"/>
      <c r="I401" s="41"/>
      <c r="J401" s="42"/>
      <c r="K401" s="41"/>
      <c r="L401" s="42"/>
    </row>
    <row r="402" spans="1:82" ht="14.25" x14ac:dyDescent="0.2">
      <c r="A402" s="38"/>
      <c r="B402" s="38" t="str">
        <f>EtalonRes!I118</f>
        <v>07.2.02.05</v>
      </c>
      <c r="C402" s="38" t="str">
        <f>EtalonRes!K118</f>
        <v>Траверсы стальные</v>
      </c>
      <c r="D402" s="39" t="str">
        <f>EtalonRes!O118</f>
        <v>т</v>
      </c>
      <c r="E402" s="40">
        <f>EtalonRes!X118</f>
        <v>0</v>
      </c>
      <c r="F402" s="40">
        <f t="shared" si="6"/>
        <v>0</v>
      </c>
      <c r="G402" s="40">
        <f>ROUND(EtalonRes!AG118*Source!I163, 7)</f>
        <v>0</v>
      </c>
      <c r="H402" s="42"/>
      <c r="I402" s="41"/>
      <c r="J402" s="42"/>
      <c r="K402" s="41"/>
      <c r="L402" s="42"/>
    </row>
    <row r="403" spans="1:82" ht="14.25" x14ac:dyDescent="0.2">
      <c r="A403" s="38"/>
      <c r="B403" s="38" t="str">
        <f>EtalonRes!I119</f>
        <v>07.2.07.13</v>
      </c>
      <c r="C403" s="38" t="str">
        <f>EtalonRes!K119</f>
        <v>Хомуты стальные</v>
      </c>
      <c r="D403" s="39" t="str">
        <f>EtalonRes!O119</f>
        <v>кг</v>
      </c>
      <c r="E403" s="40">
        <f>EtalonRes!X119</f>
        <v>0</v>
      </c>
      <c r="F403" s="40">
        <f t="shared" si="6"/>
        <v>0</v>
      </c>
      <c r="G403" s="40">
        <f>ROUND(EtalonRes!AG119*Source!I163, 7)</f>
        <v>0</v>
      </c>
      <c r="H403" s="42"/>
      <c r="I403" s="41"/>
      <c r="J403" s="42"/>
      <c r="K403" s="41"/>
      <c r="L403" s="42"/>
    </row>
    <row r="404" spans="1:82" ht="14.25" x14ac:dyDescent="0.2">
      <c r="A404" s="38"/>
      <c r="B404" s="38" t="str">
        <f>EtalonRes!I120</f>
        <v>08.3.04.02</v>
      </c>
      <c r="C404" s="38" t="str">
        <f>EtalonRes!K120</f>
        <v>Сталь стержневая диаметром до 10 мм</v>
      </c>
      <c r="D404" s="39" t="str">
        <f>EtalonRes!O120</f>
        <v>т</v>
      </c>
      <c r="E404" s="40">
        <f>EtalonRes!X120</f>
        <v>0</v>
      </c>
      <c r="F404" s="40">
        <f t="shared" si="6"/>
        <v>0</v>
      </c>
      <c r="G404" s="40">
        <f>ROUND(EtalonRes!AG120*Source!I163, 7)</f>
        <v>0</v>
      </c>
      <c r="H404" s="42"/>
      <c r="I404" s="41"/>
      <c r="J404" s="42"/>
      <c r="K404" s="41"/>
      <c r="L404" s="42"/>
    </row>
    <row r="405" spans="1:82" ht="14.25" x14ac:dyDescent="0.2">
      <c r="A405" s="38"/>
      <c r="B405" s="38" t="str">
        <f>EtalonRes!I124</f>
        <v>22.2.01.04</v>
      </c>
      <c r="C405" s="38" t="str">
        <f>EtalonRes!K124</f>
        <v>Изоляторы штыревые</v>
      </c>
      <c r="D405" s="39" t="str">
        <f>EtalonRes!O124</f>
        <v>ШТ</v>
      </c>
      <c r="E405" s="40">
        <f>EtalonRes!X124</f>
        <v>0</v>
      </c>
      <c r="F405" s="40">
        <f t="shared" si="6"/>
        <v>0</v>
      </c>
      <c r="G405" s="40">
        <f>ROUND(EtalonRes!AG124*Source!I163, 7)</f>
        <v>0</v>
      </c>
      <c r="H405" s="42"/>
      <c r="I405" s="41"/>
      <c r="J405" s="42"/>
      <c r="K405" s="41"/>
      <c r="L405" s="42"/>
    </row>
    <row r="406" spans="1:82" ht="14.25" x14ac:dyDescent="0.2">
      <c r="A406" s="38"/>
      <c r="B406" s="38" t="str">
        <f>EtalonRes!I125</f>
        <v>22.2.02.21</v>
      </c>
      <c r="C406" s="38" t="str">
        <f>EtalonRes!K125</f>
        <v>Штыри</v>
      </c>
      <c r="D406" s="39" t="str">
        <f>EtalonRes!O125</f>
        <v>ШТ</v>
      </c>
      <c r="E406" s="40">
        <f>EtalonRes!X125</f>
        <v>0</v>
      </c>
      <c r="F406" s="40">
        <f t="shared" si="6"/>
        <v>0</v>
      </c>
      <c r="G406" s="40">
        <f>ROUND(EtalonRes!AG125*Source!I163, 7)</f>
        <v>0</v>
      </c>
      <c r="H406" s="42"/>
      <c r="I406" s="41"/>
      <c r="J406" s="42"/>
      <c r="K406" s="41"/>
      <c r="L406" s="42"/>
    </row>
    <row r="407" spans="1:82" ht="14.25" x14ac:dyDescent="0.2">
      <c r="A407" s="38"/>
      <c r="B407" s="38" t="str">
        <f>EtalonRes!I126</f>
        <v>22.2.02.23</v>
      </c>
      <c r="C407" s="47" t="str">
        <f>EtalonRes!K126</f>
        <v>Металлические плакаты</v>
      </c>
      <c r="D407" s="48" t="str">
        <f>EtalonRes!O126</f>
        <v>ШТ</v>
      </c>
      <c r="E407" s="49">
        <f>EtalonRes!X126</f>
        <v>0.1</v>
      </c>
      <c r="F407" s="49">
        <f t="shared" si="6"/>
        <v>0</v>
      </c>
      <c r="G407" s="49">
        <f>ROUND(EtalonRes!AG126*Source!I163, 7)</f>
        <v>0</v>
      </c>
      <c r="H407" s="50"/>
      <c r="I407" s="51"/>
      <c r="J407" s="50"/>
      <c r="K407" s="51"/>
      <c r="L407" s="50"/>
    </row>
    <row r="408" spans="1:82" ht="15" x14ac:dyDescent="0.2">
      <c r="A408" s="38"/>
      <c r="B408" s="38"/>
      <c r="C408" s="54" t="s">
        <v>907</v>
      </c>
      <c r="D408" s="39"/>
      <c r="E408" s="40"/>
      <c r="F408" s="40"/>
      <c r="G408" s="40"/>
      <c r="H408" s="42"/>
      <c r="I408" s="41"/>
      <c r="J408" s="42"/>
      <c r="K408" s="41"/>
      <c r="L408" s="42">
        <f>L386+L388+L389+L394</f>
        <v>42223.630000000005</v>
      </c>
    </row>
    <row r="409" spans="1:82" ht="14.25" x14ac:dyDescent="0.2">
      <c r="A409" s="38"/>
      <c r="B409" s="38"/>
      <c r="C409" s="38" t="s">
        <v>908</v>
      </c>
      <c r="D409" s="39"/>
      <c r="E409" s="40"/>
      <c r="F409" s="40"/>
      <c r="G409" s="40"/>
      <c r="H409" s="42"/>
      <c r="I409" s="41"/>
      <c r="J409" s="42"/>
      <c r="K409" s="41"/>
      <c r="L409" s="42">
        <f>SUM(AR383:AR412)+SUM(AS383:AS412)+SUM(AT383:AT412)+SUM(AU383:AU412)+SUM(AV383:AV412)</f>
        <v>22991.989999999998</v>
      </c>
    </row>
    <row r="410" spans="1:82" ht="14.25" x14ac:dyDescent="0.2">
      <c r="A410" s="38"/>
      <c r="B410" s="38" t="s">
        <v>29</v>
      </c>
      <c r="C410" s="38" t="s">
        <v>909</v>
      </c>
      <c r="D410" s="39" t="s">
        <v>430</v>
      </c>
      <c r="E410" s="40">
        <f>Source!BZ163</f>
        <v>103</v>
      </c>
      <c r="F410" s="40"/>
      <c r="G410" s="40">
        <f>Source!AT163</f>
        <v>103</v>
      </c>
      <c r="H410" s="42"/>
      <c r="I410" s="41"/>
      <c r="J410" s="42"/>
      <c r="K410" s="41"/>
      <c r="L410" s="42">
        <f>SUM(AZ383:AZ412)</f>
        <v>23681.75</v>
      </c>
    </row>
    <row r="411" spans="1:82" ht="14.25" x14ac:dyDescent="0.2">
      <c r="A411" s="47"/>
      <c r="B411" s="47" t="s">
        <v>30</v>
      </c>
      <c r="C411" s="47" t="s">
        <v>910</v>
      </c>
      <c r="D411" s="48" t="s">
        <v>430</v>
      </c>
      <c r="E411" s="49">
        <f>Source!CA163</f>
        <v>60</v>
      </c>
      <c r="F411" s="49"/>
      <c r="G411" s="49">
        <f>Source!AU163</f>
        <v>60</v>
      </c>
      <c r="H411" s="50"/>
      <c r="I411" s="51"/>
      <c r="J411" s="50"/>
      <c r="K411" s="51"/>
      <c r="L411" s="50">
        <f>SUM(BA383:BA412)</f>
        <v>13795.19</v>
      </c>
    </row>
    <row r="412" spans="1:82" ht="15" x14ac:dyDescent="0.2">
      <c r="C412" s="82" t="s">
        <v>911</v>
      </c>
      <c r="D412" s="82"/>
      <c r="E412" s="82"/>
      <c r="F412" s="82"/>
      <c r="G412" s="82"/>
      <c r="H412" s="82"/>
      <c r="I412" s="83">
        <f>K412/E383</f>
        <v>6641.7141666666676</v>
      </c>
      <c r="J412" s="83"/>
      <c r="K412" s="83">
        <f>L386+L388+L394+L410+L411+L389</f>
        <v>79700.570000000007</v>
      </c>
      <c r="L412" s="83"/>
      <c r="AD412">
        <f>ROUND((Source!AT163/100)*((ROUND(SUMIF(SmtRes!AQ100:'SmtRes'!AQ117,"=1",SmtRes!AD100:'SmtRes'!AD117)*Source!I163, 2)+ROUND(SUMIF(SmtRes!AQ100:'SmtRes'!AQ117,"=1",SmtRes!AC100:'SmtRes'!AC117)*Source!I163, 2))), 2)</f>
        <v>18142.259999999998</v>
      </c>
      <c r="AE412">
        <f>ROUND((Source!AU163/100)*((ROUND(SUMIF(SmtRes!AQ100:'SmtRes'!AQ117,"=1",SmtRes!AD100:'SmtRes'!AD117)*Source!I163, 2)+ROUND(SUMIF(SmtRes!AQ100:'SmtRes'!AQ117,"=1",SmtRes!AC100:'SmtRes'!AC117)*Source!I163, 2))), 2)</f>
        <v>10568.3</v>
      </c>
      <c r="AN412" s="52">
        <f>L386+L388+L394+L410+L411+L389</f>
        <v>79700.570000000007</v>
      </c>
      <c r="AO412" s="52">
        <f>L388</f>
        <v>19231.64</v>
      </c>
      <c r="AQ412" t="s">
        <v>912</v>
      </c>
      <c r="AR412" s="52">
        <f>L386</f>
        <v>16305.3</v>
      </c>
      <c r="AT412" s="52">
        <f>L389</f>
        <v>6686.69</v>
      </c>
      <c r="AV412" t="s">
        <v>912</v>
      </c>
      <c r="AW412" s="52">
        <f>L394</f>
        <v>0</v>
      </c>
      <c r="AZ412">
        <f>Source!X163</f>
        <v>23681.75</v>
      </c>
      <c r="BA412">
        <f>Source!Y163</f>
        <v>13795.19</v>
      </c>
      <c r="CD412">
        <v>1</v>
      </c>
    </row>
    <row r="413" spans="1:82" ht="93.75" x14ac:dyDescent="0.2">
      <c r="A413" s="36" t="s">
        <v>195</v>
      </c>
      <c r="B413" s="38" t="s">
        <v>962</v>
      </c>
      <c r="C413" s="38" t="s">
        <v>963</v>
      </c>
      <c r="D413" s="39" t="str">
        <f>Source!H172</f>
        <v>ШТ</v>
      </c>
      <c r="E413" s="40">
        <f>Source!K172</f>
        <v>-12</v>
      </c>
      <c r="F413" s="40"/>
      <c r="G413" s="40">
        <f>Source!I172</f>
        <v>-12</v>
      </c>
      <c r="H413" s="42"/>
      <c r="I413" s="41"/>
      <c r="J413" s="42"/>
      <c r="K413" s="41"/>
      <c r="L413" s="42"/>
    </row>
    <row r="414" spans="1:82" ht="280.5" x14ac:dyDescent="0.2">
      <c r="B414" s="43" t="str">
        <f>Source!EO172</f>
        <v>Поправка: 421/пр_2020_прил.10_т.5_п.4_гр.3  Поправка: 421/пр_2020_прил.10_т.5_п.9.1_гр.3</v>
      </c>
      <c r="C414" s="43" t="str">
        <f>Source!CN172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15" spans="1:82" ht="15" x14ac:dyDescent="0.2">
      <c r="A415" s="37"/>
      <c r="B415" s="40">
        <v>1</v>
      </c>
      <c r="C415" s="37" t="s">
        <v>902</v>
      </c>
      <c r="D415" s="39" t="s">
        <v>692</v>
      </c>
      <c r="E415" s="45"/>
      <c r="F415" s="40"/>
      <c r="G415" s="45">
        <f>Source!U172</f>
        <v>-3.1680000000000001</v>
      </c>
      <c r="H415" s="40"/>
      <c r="I415" s="40"/>
      <c r="J415" s="40"/>
      <c r="K415" s="40"/>
      <c r="L415" s="46">
        <f>SUM(L416:L416)-SUMIF(CE416:CE416, 1, L416:L416)</f>
        <v>-1395.57</v>
      </c>
    </row>
    <row r="416" spans="1:82" ht="28.5" x14ac:dyDescent="0.2">
      <c r="A416" s="38"/>
      <c r="B416" s="38" t="s">
        <v>746</v>
      </c>
      <c r="C416" s="38" t="s">
        <v>747</v>
      </c>
      <c r="D416" s="39" t="s">
        <v>692</v>
      </c>
      <c r="E416" s="40">
        <v>0.22</v>
      </c>
      <c r="F416" s="40">
        <f>ROUND((1.2),7)</f>
        <v>1.2</v>
      </c>
      <c r="G416" s="40">
        <f>SmtRes!CX118</f>
        <v>-3.1680000000000001</v>
      </c>
      <c r="H416" s="42"/>
      <c r="I416" s="41"/>
      <c r="J416" s="42">
        <f>SmtRes!CZ118</f>
        <v>440.52</v>
      </c>
      <c r="K416" s="41"/>
      <c r="L416" s="42">
        <f>SmtRes!DI118</f>
        <v>-1395.57</v>
      </c>
    </row>
    <row r="417" spans="1:83" ht="15" x14ac:dyDescent="0.2">
      <c r="A417" s="37"/>
      <c r="B417" s="40">
        <v>2</v>
      </c>
      <c r="C417" s="37" t="s">
        <v>903</v>
      </c>
      <c r="D417" s="39"/>
      <c r="E417" s="45"/>
      <c r="F417" s="40"/>
      <c r="G417" s="45"/>
      <c r="H417" s="40"/>
      <c r="I417" s="40"/>
      <c r="J417" s="40"/>
      <c r="K417" s="40"/>
      <c r="L417" s="46">
        <f>SUM(L418:L420)-SUMIF(CE418:CE420, 1, L418:L420)</f>
        <v>-6000.7500000000009</v>
      </c>
    </row>
    <row r="418" spans="1:83" ht="15" x14ac:dyDescent="0.2">
      <c r="A418" s="37"/>
      <c r="B418" s="40"/>
      <c r="C418" s="37" t="s">
        <v>906</v>
      </c>
      <c r="D418" s="39" t="s">
        <v>692</v>
      </c>
      <c r="E418" s="45"/>
      <c r="F418" s="40"/>
      <c r="G418" s="45">
        <f>Source!V172</f>
        <v>-3.3119999999999998</v>
      </c>
      <c r="H418" s="40"/>
      <c r="I418" s="40"/>
      <c r="J418" s="40"/>
      <c r="K418" s="40"/>
      <c r="L418" s="46">
        <f>SUMIF(CE419:CE420, 1, L419:L420)</f>
        <v>-1819.35</v>
      </c>
      <c r="CE418">
        <v>1</v>
      </c>
    </row>
    <row r="419" spans="1:83" ht="42.75" x14ac:dyDescent="0.2">
      <c r="A419" s="38"/>
      <c r="B419" s="38" t="s">
        <v>748</v>
      </c>
      <c r="C419" s="38" t="s">
        <v>750</v>
      </c>
      <c r="D419" s="39" t="s">
        <v>457</v>
      </c>
      <c r="E419" s="40">
        <v>0.23</v>
      </c>
      <c r="F419" s="40">
        <f>ROUND((1.2),7)</f>
        <v>1.2</v>
      </c>
      <c r="G419" s="40">
        <f>SmtRes!CX120</f>
        <v>-3.3119999999999998</v>
      </c>
      <c r="H419" s="42"/>
      <c r="I419" s="41"/>
      <c r="J419" s="42">
        <f>SmtRes!CZ120</f>
        <v>1811.82</v>
      </c>
      <c r="K419" s="41"/>
      <c r="L419" s="42">
        <f>SmtRes!DG120</f>
        <v>-6000.75</v>
      </c>
    </row>
    <row r="420" spans="1:83" ht="28.5" x14ac:dyDescent="0.2">
      <c r="A420" s="38"/>
      <c r="B420" s="38" t="s">
        <v>751</v>
      </c>
      <c r="C420" s="47" t="s">
        <v>961</v>
      </c>
      <c r="D420" s="48" t="s">
        <v>692</v>
      </c>
      <c r="E420" s="49">
        <f>SmtRes!DO120*SmtRes!AT120</f>
        <v>0.23</v>
      </c>
      <c r="F420" s="49">
        <f>ROUND((1.2),7)</f>
        <v>1.2</v>
      </c>
      <c r="G420" s="49">
        <f>SmtRes!DO120*SmtRes!CX120</f>
        <v>-3.3119999999999998</v>
      </c>
      <c r="H420" s="50"/>
      <c r="I420" s="51"/>
      <c r="J420" s="50">
        <f>ROUND(SmtRes!AG120/SmtRes!DO120, 2)</f>
        <v>549.32000000000005</v>
      </c>
      <c r="K420" s="51"/>
      <c r="L420" s="50">
        <f>SmtRes!DH120</f>
        <v>-1819.35</v>
      </c>
      <c r="CE420">
        <v>1</v>
      </c>
    </row>
    <row r="421" spans="1:83" ht="15" x14ac:dyDescent="0.2">
      <c r="A421" s="38"/>
      <c r="B421" s="38"/>
      <c r="C421" s="54" t="s">
        <v>907</v>
      </c>
      <c r="D421" s="39"/>
      <c r="E421" s="40"/>
      <c r="F421" s="40"/>
      <c r="G421" s="40"/>
      <c r="H421" s="42"/>
      <c r="I421" s="41"/>
      <c r="J421" s="42"/>
      <c r="K421" s="41"/>
      <c r="L421" s="42">
        <f>L415+L417+L418</f>
        <v>-9215.67</v>
      </c>
    </row>
    <row r="422" spans="1:83" ht="14.25" x14ac:dyDescent="0.2">
      <c r="A422" s="38"/>
      <c r="B422" s="38"/>
      <c r="C422" s="38" t="s">
        <v>908</v>
      </c>
      <c r="D422" s="39"/>
      <c r="E422" s="40"/>
      <c r="F422" s="40"/>
      <c r="G422" s="40"/>
      <c r="H422" s="42"/>
      <c r="I422" s="41"/>
      <c r="J422" s="42"/>
      <c r="K422" s="41"/>
      <c r="L422" s="42">
        <f>SUM(AR413:AR425)+SUM(AS413:AS425)+SUM(AT413:AT425)+SUM(AU413:AU425)+SUM(AV413:AV425)</f>
        <v>-3214.92</v>
      </c>
    </row>
    <row r="423" spans="1:83" ht="14.25" x14ac:dyDescent="0.2">
      <c r="A423" s="38"/>
      <c r="B423" s="38" t="s">
        <v>29</v>
      </c>
      <c r="C423" s="38" t="s">
        <v>909</v>
      </c>
      <c r="D423" s="39" t="s">
        <v>430</v>
      </c>
      <c r="E423" s="40">
        <f>Source!BZ172</f>
        <v>103</v>
      </c>
      <c r="F423" s="40"/>
      <c r="G423" s="40">
        <f>Source!AT172</f>
        <v>103</v>
      </c>
      <c r="H423" s="42"/>
      <c r="I423" s="41"/>
      <c r="J423" s="42"/>
      <c r="K423" s="41"/>
      <c r="L423" s="42">
        <f>SUM(AZ413:AZ425)</f>
        <v>-3311.37</v>
      </c>
    </row>
    <row r="424" spans="1:83" ht="14.25" x14ac:dyDescent="0.2">
      <c r="A424" s="47"/>
      <c r="B424" s="47" t="s">
        <v>30</v>
      </c>
      <c r="C424" s="47" t="s">
        <v>910</v>
      </c>
      <c r="D424" s="48" t="s">
        <v>430</v>
      </c>
      <c r="E424" s="49">
        <f>Source!CA172</f>
        <v>60</v>
      </c>
      <c r="F424" s="49"/>
      <c r="G424" s="49">
        <f>Source!AU172</f>
        <v>60</v>
      </c>
      <c r="H424" s="50"/>
      <c r="I424" s="51"/>
      <c r="J424" s="50"/>
      <c r="K424" s="51"/>
      <c r="L424" s="50">
        <f>SUM(BA413:BA425)</f>
        <v>-1928.95</v>
      </c>
    </row>
    <row r="425" spans="1:83" ht="15" x14ac:dyDescent="0.2">
      <c r="C425" s="82" t="s">
        <v>911</v>
      </c>
      <c r="D425" s="82"/>
      <c r="E425" s="82"/>
      <c r="F425" s="82"/>
      <c r="G425" s="82"/>
      <c r="H425" s="82"/>
      <c r="I425" s="83">
        <f>K425/E413</f>
        <v>1204.6658333333335</v>
      </c>
      <c r="J425" s="83"/>
      <c r="K425" s="83">
        <f>L415+L417+L423+L424+L418</f>
        <v>-14455.990000000002</v>
      </c>
      <c r="L425" s="83"/>
      <c r="AD425">
        <f>ROUND((Source!AT172/100)*((ROUND(SUMIF(SmtRes!AQ118:'SmtRes'!AQ120,"=1",SmtRes!AD118:'SmtRes'!AD120)*Source!I172, 2)+ROUND(SUMIF(SmtRes!AQ118:'SmtRes'!AQ120,"=1",SmtRes!AC118:'SmtRes'!AC120)*Source!I172, 2))), 2)</f>
        <v>-12234.42</v>
      </c>
      <c r="AE425">
        <f>ROUND((Source!AU172/100)*((ROUND(SUMIF(SmtRes!AQ118:'SmtRes'!AQ120,"=1",SmtRes!AD118:'SmtRes'!AD120)*Source!I172, 2)+ROUND(SUMIF(SmtRes!AQ118:'SmtRes'!AQ120,"=1",SmtRes!AC118:'SmtRes'!AC120)*Source!I172, 2))), 2)</f>
        <v>-7126.85</v>
      </c>
      <c r="AN425" s="52">
        <f>L415+L417+L423+L424+L418</f>
        <v>-14455.990000000002</v>
      </c>
      <c r="AO425" s="52">
        <f>L417</f>
        <v>-6000.7500000000009</v>
      </c>
      <c r="AQ425" t="s">
        <v>912</v>
      </c>
      <c r="AR425" s="52">
        <f>L415</f>
        <v>-1395.57</v>
      </c>
      <c r="AT425" s="52">
        <f>L418</f>
        <v>-1819.35</v>
      </c>
      <c r="AV425" t="s">
        <v>912</v>
      </c>
      <c r="AW425">
        <f>0</f>
        <v>0</v>
      </c>
      <c r="AZ425">
        <f>Source!X172</f>
        <v>-3311.37</v>
      </c>
      <c r="BA425">
        <f>Source!Y172</f>
        <v>-1928.95</v>
      </c>
      <c r="CD425">
        <v>1</v>
      </c>
    </row>
    <row r="426" spans="1:83" ht="93.75" x14ac:dyDescent="0.2">
      <c r="A426" s="36" t="s">
        <v>196</v>
      </c>
      <c r="B426" s="38" t="s">
        <v>962</v>
      </c>
      <c r="C426" s="38" t="s">
        <v>964</v>
      </c>
      <c r="D426" s="39" t="str">
        <f>Source!H173</f>
        <v>ШТ</v>
      </c>
      <c r="E426" s="40">
        <f>Source!K173</f>
        <v>12</v>
      </c>
      <c r="F426" s="40"/>
      <c r="G426" s="40">
        <f>Source!I173</f>
        <v>12</v>
      </c>
      <c r="H426" s="42"/>
      <c r="I426" s="41"/>
      <c r="J426" s="42"/>
      <c r="K426" s="41"/>
      <c r="L426" s="42"/>
    </row>
    <row r="427" spans="1:83" ht="331.5" x14ac:dyDescent="0.2">
      <c r="B427" s="43" t="str">
        <f>Source!EO173</f>
        <v>Поправка: Прил.33.4, п.3. 6.  Поправка: 421/пр_2020_прил.10_т.5_п.4_гр.3  Поправка: 421/пр_2020_прил.10_т.5_п.9.1_гр.3</v>
      </c>
      <c r="C427" s="43" t="str">
        <f>Source!CN173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28" spans="1:83" ht="15" x14ac:dyDescent="0.2">
      <c r="A428" s="37"/>
      <c r="B428" s="40">
        <v>1</v>
      </c>
      <c r="C428" s="37" t="s">
        <v>902</v>
      </c>
      <c r="D428" s="39" t="s">
        <v>692</v>
      </c>
      <c r="E428" s="45"/>
      <c r="F428" s="40"/>
      <c r="G428" s="45">
        <f>Source!U173</f>
        <v>3.96</v>
      </c>
      <c r="H428" s="40"/>
      <c r="I428" s="40"/>
      <c r="J428" s="40"/>
      <c r="K428" s="40"/>
      <c r="L428" s="46">
        <f>SUM(L429:L429)-SUMIF(CE429:CE429, 1, L429:L429)</f>
        <v>1744.46</v>
      </c>
    </row>
    <row r="429" spans="1:83" ht="28.5" x14ac:dyDescent="0.2">
      <c r="A429" s="38"/>
      <c r="B429" s="38" t="s">
        <v>746</v>
      </c>
      <c r="C429" s="38" t="s">
        <v>747</v>
      </c>
      <c r="D429" s="39" t="s">
        <v>692</v>
      </c>
      <c r="E429" s="40">
        <v>0.22</v>
      </c>
      <c r="F429" s="40">
        <f>ROUND(((1.25)*1.2),7)</f>
        <v>1.5</v>
      </c>
      <c r="G429" s="40">
        <f>SmtRes!CX121</f>
        <v>3.96</v>
      </c>
      <c r="H429" s="42"/>
      <c r="I429" s="41"/>
      <c r="J429" s="42">
        <f>SmtRes!CZ121</f>
        <v>440.52</v>
      </c>
      <c r="K429" s="41"/>
      <c r="L429" s="42">
        <f>SmtRes!DI121</f>
        <v>1744.46</v>
      </c>
    </row>
    <row r="430" spans="1:83" ht="15" x14ac:dyDescent="0.2">
      <c r="A430" s="37"/>
      <c r="B430" s="40">
        <v>2</v>
      </c>
      <c r="C430" s="37" t="s">
        <v>903</v>
      </c>
      <c r="D430" s="39"/>
      <c r="E430" s="45"/>
      <c r="F430" s="40"/>
      <c r="G430" s="45"/>
      <c r="H430" s="40"/>
      <c r="I430" s="40"/>
      <c r="J430" s="40"/>
      <c r="K430" s="40"/>
      <c r="L430" s="46">
        <f>SUM(L431:L433)-SUMIF(CE431:CE433, 1, L431:L433)</f>
        <v>7500.9300000000012</v>
      </c>
    </row>
    <row r="431" spans="1:83" ht="15" x14ac:dyDescent="0.2">
      <c r="A431" s="37"/>
      <c r="B431" s="40"/>
      <c r="C431" s="37" t="s">
        <v>906</v>
      </c>
      <c r="D431" s="39" t="s">
        <v>692</v>
      </c>
      <c r="E431" s="45"/>
      <c r="F431" s="40"/>
      <c r="G431" s="45">
        <f>Source!V173</f>
        <v>4.1399999999999997</v>
      </c>
      <c r="H431" s="40"/>
      <c r="I431" s="40"/>
      <c r="J431" s="40"/>
      <c r="K431" s="40"/>
      <c r="L431" s="46">
        <f>SUMIF(CE432:CE433, 1, L432:L433)</f>
        <v>2274.1799999999998</v>
      </c>
      <c r="CE431">
        <v>1</v>
      </c>
    </row>
    <row r="432" spans="1:83" ht="42.75" x14ac:dyDescent="0.2">
      <c r="A432" s="38"/>
      <c r="B432" s="38" t="s">
        <v>748</v>
      </c>
      <c r="C432" s="38" t="s">
        <v>750</v>
      </c>
      <c r="D432" s="39" t="s">
        <v>457</v>
      </c>
      <c r="E432" s="40">
        <v>0.23</v>
      </c>
      <c r="F432" s="40">
        <f>ROUND(((1.25)*1.2),7)</f>
        <v>1.5</v>
      </c>
      <c r="G432" s="40">
        <f>SmtRes!CX123</f>
        <v>4.1399999999999997</v>
      </c>
      <c r="H432" s="42"/>
      <c r="I432" s="41"/>
      <c r="J432" s="42">
        <f>SmtRes!CZ123</f>
        <v>1811.82</v>
      </c>
      <c r="K432" s="41"/>
      <c r="L432" s="42">
        <f>SmtRes!DG123</f>
        <v>7500.93</v>
      </c>
    </row>
    <row r="433" spans="1:83" ht="28.5" x14ac:dyDescent="0.2">
      <c r="A433" s="38"/>
      <c r="B433" s="38" t="s">
        <v>751</v>
      </c>
      <c r="C433" s="47" t="s">
        <v>961</v>
      </c>
      <c r="D433" s="48" t="s">
        <v>692</v>
      </c>
      <c r="E433" s="49">
        <f>SmtRes!DO123*SmtRes!AT123</f>
        <v>0.23</v>
      </c>
      <c r="F433" s="49">
        <f>ROUND(((1.25)*1.2),7)</f>
        <v>1.5</v>
      </c>
      <c r="G433" s="49">
        <f>SmtRes!DO123*SmtRes!CX123</f>
        <v>4.1399999999999997</v>
      </c>
      <c r="H433" s="50"/>
      <c r="I433" s="51"/>
      <c r="J433" s="50">
        <f>ROUND(SmtRes!AG123/SmtRes!DO123, 2)</f>
        <v>549.32000000000005</v>
      </c>
      <c r="K433" s="51"/>
      <c r="L433" s="50">
        <f>SmtRes!DH123</f>
        <v>2274.1799999999998</v>
      </c>
      <c r="CE433">
        <v>1</v>
      </c>
    </row>
    <row r="434" spans="1:83" ht="15" x14ac:dyDescent="0.2">
      <c r="A434" s="38"/>
      <c r="B434" s="38"/>
      <c r="C434" s="54" t="s">
        <v>907</v>
      </c>
      <c r="D434" s="39"/>
      <c r="E434" s="40"/>
      <c r="F434" s="40"/>
      <c r="G434" s="40"/>
      <c r="H434" s="42"/>
      <c r="I434" s="41"/>
      <c r="J434" s="42"/>
      <c r="K434" s="41"/>
      <c r="L434" s="42">
        <f>L428+L430+L431</f>
        <v>11519.570000000002</v>
      </c>
    </row>
    <row r="435" spans="1:83" ht="14.25" x14ac:dyDescent="0.2">
      <c r="A435" s="38"/>
      <c r="B435" s="38"/>
      <c r="C435" s="38" t="s">
        <v>908</v>
      </c>
      <c r="D435" s="39"/>
      <c r="E435" s="40"/>
      <c r="F435" s="40"/>
      <c r="G435" s="40"/>
      <c r="H435" s="42"/>
      <c r="I435" s="41"/>
      <c r="J435" s="42"/>
      <c r="K435" s="41"/>
      <c r="L435" s="42">
        <f>SUM(AR426:AR438)+SUM(AS426:AS438)+SUM(AT426:AT438)+SUM(AU426:AU438)+SUM(AV426:AV438)</f>
        <v>4018.64</v>
      </c>
    </row>
    <row r="436" spans="1:83" ht="14.25" x14ac:dyDescent="0.2">
      <c r="A436" s="38"/>
      <c r="B436" s="38" t="s">
        <v>29</v>
      </c>
      <c r="C436" s="38" t="s">
        <v>909</v>
      </c>
      <c r="D436" s="39" t="s">
        <v>430</v>
      </c>
      <c r="E436" s="40">
        <f>Source!BZ173</f>
        <v>103</v>
      </c>
      <c r="F436" s="40"/>
      <c r="G436" s="40">
        <f>Source!AT173</f>
        <v>103</v>
      </c>
      <c r="H436" s="42"/>
      <c r="I436" s="41"/>
      <c r="J436" s="42"/>
      <c r="K436" s="41"/>
      <c r="L436" s="42">
        <f>SUM(AZ426:AZ438)</f>
        <v>4139.2</v>
      </c>
    </row>
    <row r="437" spans="1:83" ht="14.25" x14ac:dyDescent="0.2">
      <c r="A437" s="47"/>
      <c r="B437" s="47" t="s">
        <v>30</v>
      </c>
      <c r="C437" s="47" t="s">
        <v>910</v>
      </c>
      <c r="D437" s="48" t="s">
        <v>430</v>
      </c>
      <c r="E437" s="49">
        <f>Source!CA173</f>
        <v>60</v>
      </c>
      <c r="F437" s="49"/>
      <c r="G437" s="49">
        <f>Source!AU173</f>
        <v>60</v>
      </c>
      <c r="H437" s="50"/>
      <c r="I437" s="51"/>
      <c r="J437" s="50"/>
      <c r="K437" s="51"/>
      <c r="L437" s="50">
        <f>SUM(BA426:BA438)</f>
        <v>2411.1799999999998</v>
      </c>
    </row>
    <row r="438" spans="1:83" ht="15" x14ac:dyDescent="0.2">
      <c r="C438" s="82" t="s">
        <v>911</v>
      </c>
      <c r="D438" s="82"/>
      <c r="E438" s="82"/>
      <c r="F438" s="82"/>
      <c r="G438" s="82"/>
      <c r="H438" s="82"/>
      <c r="I438" s="83">
        <f>K438/E426</f>
        <v>1505.8291666666667</v>
      </c>
      <c r="J438" s="83"/>
      <c r="K438" s="83">
        <f>L428+L430+L436+L437+L431</f>
        <v>18069.95</v>
      </c>
      <c r="L438" s="83"/>
      <c r="AD438">
        <f>ROUND((Source!AT173/100)*((ROUND(SUMIF(SmtRes!AQ121:'SmtRes'!AQ123,"=1",SmtRes!AD121:'SmtRes'!AD123)*Source!I173, 2)+ROUND(SUMIF(SmtRes!AQ121:'SmtRes'!AQ123,"=1",SmtRes!AC121:'SmtRes'!AC123)*Source!I173, 2))), 2)</f>
        <v>12234.42</v>
      </c>
      <c r="AE438">
        <f>ROUND((Source!AU173/100)*((ROUND(SUMIF(SmtRes!AQ121:'SmtRes'!AQ123,"=1",SmtRes!AD121:'SmtRes'!AD123)*Source!I173, 2)+ROUND(SUMIF(SmtRes!AQ121:'SmtRes'!AQ123,"=1",SmtRes!AC121:'SmtRes'!AC123)*Source!I173, 2))), 2)</f>
        <v>7126.85</v>
      </c>
      <c r="AN438" s="52">
        <f>L428+L430+L436+L437+L431</f>
        <v>18069.95</v>
      </c>
      <c r="AO438" s="52">
        <f>L430</f>
        <v>7500.9300000000012</v>
      </c>
      <c r="AQ438" t="s">
        <v>912</v>
      </c>
      <c r="AR438" s="52">
        <f>L428</f>
        <v>1744.46</v>
      </c>
      <c r="AT438" s="52">
        <f>L431</f>
        <v>2274.1799999999998</v>
      </c>
      <c r="AV438" t="s">
        <v>912</v>
      </c>
      <c r="AW438">
        <f>0</f>
        <v>0</v>
      </c>
      <c r="AZ438">
        <f>Source!X173</f>
        <v>4139.2</v>
      </c>
      <c r="BA438">
        <f>Source!Y173</f>
        <v>2411.1799999999998</v>
      </c>
      <c r="CD438">
        <v>1</v>
      </c>
    </row>
    <row r="439" spans="1:83" ht="120.75" x14ac:dyDescent="0.2">
      <c r="A439" s="36" t="s">
        <v>197</v>
      </c>
      <c r="B439" s="38" t="s">
        <v>966</v>
      </c>
      <c r="C439" s="38" t="s">
        <v>967</v>
      </c>
      <c r="D439" s="39" t="str">
        <f>Source!H174</f>
        <v>ШТ</v>
      </c>
      <c r="E439" s="40">
        <f>Source!K174</f>
        <v>20</v>
      </c>
      <c r="F439" s="40"/>
      <c r="G439" s="40">
        <f>Source!I174</f>
        <v>20</v>
      </c>
      <c r="H439" s="42"/>
      <c r="I439" s="41"/>
      <c r="J439" s="42"/>
      <c r="K439" s="41"/>
      <c r="L439" s="42"/>
    </row>
    <row r="440" spans="1:83" ht="280.5" x14ac:dyDescent="0.2">
      <c r="B440" s="43" t="str">
        <f>Source!EO174</f>
        <v>Поправка: 421/пр_2020_прил.10_т.5_п.4_гр.3  Поправка: 421/пр_2020_прил.10_т.5_п.9.1_гр.3</v>
      </c>
      <c r="C440" s="43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41" spans="1:83" ht="15" x14ac:dyDescent="0.2">
      <c r="A441" s="37"/>
      <c r="B441" s="40">
        <v>1</v>
      </c>
      <c r="C441" s="37" t="s">
        <v>902</v>
      </c>
      <c r="D441" s="39" t="s">
        <v>692</v>
      </c>
      <c r="E441" s="45"/>
      <c r="F441" s="40"/>
      <c r="G441" s="45">
        <f>Source!U174</f>
        <v>143.52000000000001</v>
      </c>
      <c r="H441" s="40"/>
      <c r="I441" s="40"/>
      <c r="J441" s="40"/>
      <c r="K441" s="40"/>
      <c r="L441" s="46">
        <f>SUM(L442:L442)-SUMIF(CE442:CE442, 1, L442:L442)</f>
        <v>63223.43</v>
      </c>
    </row>
    <row r="442" spans="1:83" ht="28.5" x14ac:dyDescent="0.2">
      <c r="A442" s="38"/>
      <c r="B442" s="38" t="s">
        <v>746</v>
      </c>
      <c r="C442" s="38" t="s">
        <v>747</v>
      </c>
      <c r="D442" s="39" t="s">
        <v>692</v>
      </c>
      <c r="E442" s="40">
        <v>5.98</v>
      </c>
      <c r="F442" s="40">
        <f>ROUND((1.2),7)</f>
        <v>1.2</v>
      </c>
      <c r="G442" s="40">
        <f>SmtRes!CX124</f>
        <v>143.52000000000001</v>
      </c>
      <c r="H442" s="42"/>
      <c r="I442" s="41"/>
      <c r="J442" s="42">
        <f>SmtRes!CZ124</f>
        <v>440.52</v>
      </c>
      <c r="K442" s="41"/>
      <c r="L442" s="42">
        <f>SmtRes!DI124</f>
        <v>63223.43</v>
      </c>
    </row>
    <row r="443" spans="1:83" ht="15" x14ac:dyDescent="0.2">
      <c r="A443" s="37"/>
      <c r="B443" s="40">
        <v>2</v>
      </c>
      <c r="C443" s="37" t="s">
        <v>903</v>
      </c>
      <c r="D443" s="39"/>
      <c r="E443" s="45"/>
      <c r="F443" s="40"/>
      <c r="G443" s="45"/>
      <c r="H443" s="40"/>
      <c r="I443" s="40"/>
      <c r="J443" s="40"/>
      <c r="K443" s="40"/>
      <c r="L443" s="46">
        <f>SUM(L444:L448)-SUMIF(CE444:CE448, 1, L444:L448)</f>
        <v>74803.009999999995</v>
      </c>
    </row>
    <row r="444" spans="1:83" ht="15" x14ac:dyDescent="0.2">
      <c r="A444" s="37"/>
      <c r="B444" s="40"/>
      <c r="C444" s="37" t="s">
        <v>906</v>
      </c>
      <c r="D444" s="39" t="s">
        <v>692</v>
      </c>
      <c r="E444" s="45"/>
      <c r="F444" s="40"/>
      <c r="G444" s="45">
        <f>Source!V174</f>
        <v>48</v>
      </c>
      <c r="H444" s="40"/>
      <c r="I444" s="40"/>
      <c r="J444" s="40"/>
      <c r="K444" s="40"/>
      <c r="L444" s="46">
        <f>SUMIF(CE445:CE448, 1, L445:L448)</f>
        <v>25682.5</v>
      </c>
      <c r="CE444">
        <v>1</v>
      </c>
    </row>
    <row r="445" spans="1:83" ht="42.75" x14ac:dyDescent="0.2">
      <c r="A445" s="38"/>
      <c r="B445" s="38" t="s">
        <v>748</v>
      </c>
      <c r="C445" s="38" t="s">
        <v>750</v>
      </c>
      <c r="D445" s="39" t="s">
        <v>457</v>
      </c>
      <c r="E445" s="40">
        <v>1.6</v>
      </c>
      <c r="F445" s="40">
        <f>ROUND((1.2),7)</f>
        <v>1.2</v>
      </c>
      <c r="G445" s="40">
        <f>SmtRes!CX126</f>
        <v>38.4</v>
      </c>
      <c r="H445" s="42"/>
      <c r="I445" s="41"/>
      <c r="J445" s="42">
        <f>SmtRes!CZ126</f>
        <v>1811.82</v>
      </c>
      <c r="K445" s="41"/>
      <c r="L445" s="42">
        <f>SmtRes!DG126</f>
        <v>69573.89</v>
      </c>
    </row>
    <row r="446" spans="1:83" ht="28.5" x14ac:dyDescent="0.2">
      <c r="A446" s="38"/>
      <c r="B446" s="38" t="s">
        <v>751</v>
      </c>
      <c r="C446" s="38" t="s">
        <v>961</v>
      </c>
      <c r="D446" s="39" t="s">
        <v>692</v>
      </c>
      <c r="E446" s="40">
        <f>SmtRes!DO126*SmtRes!AT126</f>
        <v>1.6</v>
      </c>
      <c r="F446" s="40">
        <f>ROUND((1.2),7)</f>
        <v>1.2</v>
      </c>
      <c r="G446" s="40">
        <f>SmtRes!DO126*SmtRes!CX126</f>
        <v>38.4</v>
      </c>
      <c r="H446" s="42"/>
      <c r="I446" s="41"/>
      <c r="J446" s="42">
        <f>ROUND(SmtRes!AG126/SmtRes!DO126, 2)</f>
        <v>549.32000000000005</v>
      </c>
      <c r="K446" s="41"/>
      <c r="L446" s="42">
        <f>SmtRes!DH126</f>
        <v>21093.89</v>
      </c>
      <c r="CE446">
        <v>1</v>
      </c>
    </row>
    <row r="447" spans="1:83" ht="28.5" x14ac:dyDescent="0.2">
      <c r="A447" s="38"/>
      <c r="B447" s="38" t="s">
        <v>704</v>
      </c>
      <c r="C447" s="38" t="s">
        <v>706</v>
      </c>
      <c r="D447" s="39" t="s">
        <v>457</v>
      </c>
      <c r="E447" s="40">
        <v>0.4</v>
      </c>
      <c r="F447" s="40">
        <f>ROUND((1.2),7)</f>
        <v>1.2</v>
      </c>
      <c r="G447" s="40">
        <f>SmtRes!CX127</f>
        <v>9.6</v>
      </c>
      <c r="H447" s="42"/>
      <c r="I447" s="41"/>
      <c r="J447" s="42">
        <f>SmtRes!CZ127</f>
        <v>544.70000000000005</v>
      </c>
      <c r="K447" s="41"/>
      <c r="L447" s="42">
        <f>SmtRes!DG127</f>
        <v>5229.12</v>
      </c>
    </row>
    <row r="448" spans="1:83" ht="28.5" x14ac:dyDescent="0.2">
      <c r="A448" s="38"/>
      <c r="B448" s="38" t="s">
        <v>703</v>
      </c>
      <c r="C448" s="38" t="s">
        <v>905</v>
      </c>
      <c r="D448" s="39" t="s">
        <v>692</v>
      </c>
      <c r="E448" s="40">
        <f>SmtRes!DO127*SmtRes!AT127</f>
        <v>0.4</v>
      </c>
      <c r="F448" s="40">
        <f>ROUND((1.2),7)</f>
        <v>1.2</v>
      </c>
      <c r="G448" s="40">
        <f>SmtRes!DO127*SmtRes!CX127</f>
        <v>9.6</v>
      </c>
      <c r="H448" s="42"/>
      <c r="I448" s="41"/>
      <c r="J448" s="42">
        <f>ROUND(SmtRes!AG127/SmtRes!DO127, 2)</f>
        <v>477.98</v>
      </c>
      <c r="K448" s="41"/>
      <c r="L448" s="42">
        <f>SmtRes!DH127</f>
        <v>4588.6099999999997</v>
      </c>
      <c r="CE448">
        <v>1</v>
      </c>
    </row>
    <row r="449" spans="1:12" ht="15" x14ac:dyDescent="0.2">
      <c r="A449" s="37"/>
      <c r="B449" s="40">
        <v>4</v>
      </c>
      <c r="C449" s="37" t="s">
        <v>952</v>
      </c>
      <c r="D449" s="39"/>
      <c r="E449" s="45"/>
      <c r="F449" s="40"/>
      <c r="G449" s="45"/>
      <c r="H449" s="40"/>
      <c r="I449" s="40"/>
      <c r="J449" s="40"/>
      <c r="K449" s="40"/>
      <c r="L449" s="46">
        <f>SUM(L450:L455)-SUMIF(CE450:CE455, 1, L450:L455)</f>
        <v>0</v>
      </c>
    </row>
    <row r="450" spans="1:12" ht="14.25" x14ac:dyDescent="0.2">
      <c r="A450" s="38"/>
      <c r="B450" s="38" t="s">
        <v>752</v>
      </c>
      <c r="C450" s="38" t="s">
        <v>754</v>
      </c>
      <c r="D450" s="39" t="s">
        <v>154</v>
      </c>
      <c r="E450" s="40">
        <v>0.1</v>
      </c>
      <c r="F450" s="40">
        <f t="shared" ref="F450:F464" si="8">ROUND(0,7)</f>
        <v>0</v>
      </c>
      <c r="G450" s="40">
        <f>SmtRes!CX128</f>
        <v>0</v>
      </c>
      <c r="H450" s="42">
        <f>SmtRes!CZ128</f>
        <v>238.29</v>
      </c>
      <c r="I450" s="41">
        <f>SmtRes!AI128</f>
        <v>2.0699999999999998</v>
      </c>
      <c r="J450" s="42">
        <f t="shared" ref="J450:J455" si="9">ROUND(H450*I450, 2)</f>
        <v>493.26</v>
      </c>
      <c r="K450" s="41"/>
      <c r="L450" s="42">
        <f>SmtRes!DF128</f>
        <v>0</v>
      </c>
    </row>
    <row r="451" spans="1:12" ht="14.25" x14ac:dyDescent="0.2">
      <c r="A451" s="38"/>
      <c r="B451" s="38" t="s">
        <v>755</v>
      </c>
      <c r="C451" s="38" t="s">
        <v>757</v>
      </c>
      <c r="D451" s="39" t="s">
        <v>154</v>
      </c>
      <c r="E451" s="40">
        <v>0.03</v>
      </c>
      <c r="F451" s="40">
        <f t="shared" si="8"/>
        <v>0</v>
      </c>
      <c r="G451" s="40">
        <f>SmtRes!CX129</f>
        <v>0</v>
      </c>
      <c r="H451" s="42">
        <f>SmtRes!CZ129</f>
        <v>80.02</v>
      </c>
      <c r="I451" s="41">
        <f>SmtRes!AI129</f>
        <v>2.0699999999999998</v>
      </c>
      <c r="J451" s="42">
        <f t="shared" si="9"/>
        <v>165.64</v>
      </c>
      <c r="K451" s="41"/>
      <c r="L451" s="42">
        <f>SmtRes!DF129</f>
        <v>0</v>
      </c>
    </row>
    <row r="452" spans="1:12" ht="14.25" x14ac:dyDescent="0.2">
      <c r="A452" s="38"/>
      <c r="B452" s="38" t="s">
        <v>758</v>
      </c>
      <c r="C452" s="38" t="s">
        <v>760</v>
      </c>
      <c r="D452" s="39" t="s">
        <v>154</v>
      </c>
      <c r="E452" s="40">
        <v>0.02</v>
      </c>
      <c r="F452" s="40">
        <f t="shared" si="8"/>
        <v>0</v>
      </c>
      <c r="G452" s="40">
        <f>SmtRes!CX131</f>
        <v>0</v>
      </c>
      <c r="H452" s="42">
        <f>SmtRes!CZ131</f>
        <v>56.11</v>
      </c>
      <c r="I452" s="41">
        <f>SmtRes!AI131</f>
        <v>1.58</v>
      </c>
      <c r="J452" s="42">
        <f t="shared" si="9"/>
        <v>88.65</v>
      </c>
      <c r="K452" s="41"/>
      <c r="L452" s="42">
        <f>SmtRes!DF131</f>
        <v>0</v>
      </c>
    </row>
    <row r="453" spans="1:12" ht="14.25" x14ac:dyDescent="0.2">
      <c r="A453" s="38"/>
      <c r="B453" s="38" t="s">
        <v>761</v>
      </c>
      <c r="C453" s="38" t="s">
        <v>763</v>
      </c>
      <c r="D453" s="39" t="s">
        <v>144</v>
      </c>
      <c r="E453" s="40">
        <v>4.0000000000000002E-4</v>
      </c>
      <c r="F453" s="40">
        <f t="shared" si="8"/>
        <v>0</v>
      </c>
      <c r="G453" s="40">
        <f>SmtRes!CX136</f>
        <v>0</v>
      </c>
      <c r="H453" s="42">
        <f>SmtRes!CZ136</f>
        <v>61265.39</v>
      </c>
      <c r="I453" s="41">
        <f>SmtRes!AI136</f>
        <v>1.3</v>
      </c>
      <c r="J453" s="42">
        <f t="shared" si="9"/>
        <v>79645.009999999995</v>
      </c>
      <c r="K453" s="41"/>
      <c r="L453" s="42">
        <f>SmtRes!DF136</f>
        <v>0</v>
      </c>
    </row>
    <row r="454" spans="1:12" ht="14.25" x14ac:dyDescent="0.2">
      <c r="A454" s="38"/>
      <c r="B454" s="38" t="s">
        <v>764</v>
      </c>
      <c r="C454" s="38" t="s">
        <v>766</v>
      </c>
      <c r="D454" s="39" t="s">
        <v>144</v>
      </c>
      <c r="E454" s="40">
        <v>1E-4</v>
      </c>
      <c r="F454" s="40">
        <f t="shared" si="8"/>
        <v>0</v>
      </c>
      <c r="G454" s="40">
        <f>SmtRes!CX137</f>
        <v>0</v>
      </c>
      <c r="H454" s="42">
        <f>SmtRes!CZ137</f>
        <v>80020.98</v>
      </c>
      <c r="I454" s="41">
        <f>SmtRes!AI137</f>
        <v>1.02</v>
      </c>
      <c r="J454" s="42">
        <f t="shared" si="9"/>
        <v>81621.399999999994</v>
      </c>
      <c r="K454" s="41"/>
      <c r="L454" s="42">
        <f>SmtRes!DF137</f>
        <v>0</v>
      </c>
    </row>
    <row r="455" spans="1:12" ht="14.25" x14ac:dyDescent="0.2">
      <c r="A455" s="38"/>
      <c r="B455" s="38" t="s">
        <v>767</v>
      </c>
      <c r="C455" s="38" t="s">
        <v>769</v>
      </c>
      <c r="D455" s="39" t="s">
        <v>434</v>
      </c>
      <c r="E455" s="40">
        <v>0.06</v>
      </c>
      <c r="F455" s="40">
        <f t="shared" si="8"/>
        <v>0</v>
      </c>
      <c r="G455" s="40">
        <f>SmtRes!CX138</f>
        <v>0</v>
      </c>
      <c r="H455" s="42">
        <f>SmtRes!CZ138</f>
        <v>1031.73</v>
      </c>
      <c r="I455" s="41">
        <f>SmtRes!AI138</f>
        <v>1.27</v>
      </c>
      <c r="J455" s="42">
        <f t="shared" si="9"/>
        <v>1310.3</v>
      </c>
      <c r="K455" s="41"/>
      <c r="L455" s="42">
        <f>SmtRes!DF138</f>
        <v>0</v>
      </c>
    </row>
    <row r="456" spans="1:12" ht="28.5" x14ac:dyDescent="0.2">
      <c r="A456" s="38"/>
      <c r="B456" s="38" t="str">
        <f>EtalonRes!I141</f>
        <v>05.1.02.07</v>
      </c>
      <c r="C456" s="38" t="str">
        <f>EtalonRes!K141</f>
        <v>Стойка железобетонная вибрированная для опор</v>
      </c>
      <c r="D456" s="39" t="str">
        <f>EtalonRes!O141</f>
        <v>ШТ</v>
      </c>
      <c r="E456" s="40">
        <f>EtalonRes!X141</f>
        <v>0</v>
      </c>
      <c r="F456" s="40">
        <f t="shared" si="8"/>
        <v>0</v>
      </c>
      <c r="G456" s="40">
        <f>ROUND(EtalonRes!AG141*Source!I174, 7)</f>
        <v>0</v>
      </c>
      <c r="H456" s="42"/>
      <c r="I456" s="41"/>
      <c r="J456" s="42"/>
      <c r="K456" s="41"/>
      <c r="L456" s="42"/>
    </row>
    <row r="457" spans="1:12" ht="14.25" x14ac:dyDescent="0.2">
      <c r="A457" s="38"/>
      <c r="B457" s="38" t="str">
        <f>EtalonRes!I142</f>
        <v>07.2.02.05</v>
      </c>
      <c r="C457" s="38" t="str">
        <f>EtalonRes!K142</f>
        <v>Траверсы стальные</v>
      </c>
      <c r="D457" s="39" t="str">
        <f>EtalonRes!O142</f>
        <v>т</v>
      </c>
      <c r="E457" s="40">
        <f>EtalonRes!X142</f>
        <v>0</v>
      </c>
      <c r="F457" s="40">
        <f t="shared" si="8"/>
        <v>0</v>
      </c>
      <c r="G457" s="40">
        <f>ROUND(EtalonRes!AG142*Source!I174, 7)</f>
        <v>0</v>
      </c>
      <c r="H457" s="42"/>
      <c r="I457" s="41"/>
      <c r="J457" s="42"/>
      <c r="K457" s="41"/>
      <c r="L457" s="42"/>
    </row>
    <row r="458" spans="1:12" ht="14.25" x14ac:dyDescent="0.2">
      <c r="A458" s="38"/>
      <c r="B458" s="38" t="str">
        <f>EtalonRes!I143</f>
        <v>07.2.07.13</v>
      </c>
      <c r="C458" s="38" t="str">
        <f>EtalonRes!K143</f>
        <v>Хомуты стальные</v>
      </c>
      <c r="D458" s="39" t="str">
        <f>EtalonRes!O143</f>
        <v>кг</v>
      </c>
      <c r="E458" s="40">
        <f>EtalonRes!X143</f>
        <v>0</v>
      </c>
      <c r="F458" s="40">
        <f t="shared" si="8"/>
        <v>0</v>
      </c>
      <c r="G458" s="40">
        <f>ROUND(EtalonRes!AG143*Source!I174, 7)</f>
        <v>0</v>
      </c>
      <c r="H458" s="42"/>
      <c r="I458" s="41"/>
      <c r="J458" s="42"/>
      <c r="K458" s="41"/>
      <c r="L458" s="42"/>
    </row>
    <row r="459" spans="1:12" ht="14.25" x14ac:dyDescent="0.2">
      <c r="A459" s="38"/>
      <c r="B459" s="38" t="str">
        <f>EtalonRes!I144</f>
        <v>08.3.04.02</v>
      </c>
      <c r="C459" s="38" t="str">
        <f>EtalonRes!K144</f>
        <v>Сталь стержневая диаметром до 10 мм</v>
      </c>
      <c r="D459" s="39" t="str">
        <f>EtalonRes!O144</f>
        <v>т</v>
      </c>
      <c r="E459" s="40">
        <f>EtalonRes!X144</f>
        <v>0</v>
      </c>
      <c r="F459" s="40">
        <f t="shared" si="8"/>
        <v>0</v>
      </c>
      <c r="G459" s="40">
        <f>ROUND(EtalonRes!AG144*Source!I174, 7)</f>
        <v>0</v>
      </c>
      <c r="H459" s="42"/>
      <c r="I459" s="41"/>
      <c r="J459" s="42"/>
      <c r="K459" s="41"/>
      <c r="L459" s="42"/>
    </row>
    <row r="460" spans="1:12" ht="14.25" x14ac:dyDescent="0.2">
      <c r="A460" s="38"/>
      <c r="B460" s="38" t="str">
        <f>EtalonRes!I148</f>
        <v>22.2.01.04</v>
      </c>
      <c r="C460" s="38" t="str">
        <f>EtalonRes!K148</f>
        <v>Изоляторы штыревые</v>
      </c>
      <c r="D460" s="39" t="str">
        <f>EtalonRes!O148</f>
        <v>ШТ</v>
      </c>
      <c r="E460" s="40">
        <f>EtalonRes!X148</f>
        <v>0</v>
      </c>
      <c r="F460" s="40">
        <f t="shared" si="8"/>
        <v>0</v>
      </c>
      <c r="G460" s="40">
        <f>ROUND(EtalonRes!AG148*Source!I174, 7)</f>
        <v>0</v>
      </c>
      <c r="H460" s="42"/>
      <c r="I460" s="41"/>
      <c r="J460" s="42"/>
      <c r="K460" s="41"/>
      <c r="L460" s="42"/>
    </row>
    <row r="461" spans="1:12" ht="14.25" x14ac:dyDescent="0.2">
      <c r="A461" s="38"/>
      <c r="B461" s="38" t="str">
        <f>EtalonRes!I149</f>
        <v>22.2.02.07</v>
      </c>
      <c r="C461" s="38" t="str">
        <f>EtalonRes!K149</f>
        <v>Детали крепления стальные</v>
      </c>
      <c r="D461" s="39" t="str">
        <f>EtalonRes!O149</f>
        <v>кг</v>
      </c>
      <c r="E461" s="40">
        <f>EtalonRes!X149</f>
        <v>0</v>
      </c>
      <c r="F461" s="40">
        <f t="shared" si="8"/>
        <v>0</v>
      </c>
      <c r="G461" s="40">
        <f>ROUND(EtalonRes!AG149*Source!I174, 7)</f>
        <v>0</v>
      </c>
      <c r="H461" s="42"/>
      <c r="I461" s="41"/>
      <c r="J461" s="42"/>
      <c r="K461" s="41"/>
      <c r="L461" s="42"/>
    </row>
    <row r="462" spans="1:12" ht="14.25" x14ac:dyDescent="0.2">
      <c r="A462" s="38"/>
      <c r="B462" s="38" t="str">
        <f>EtalonRes!I150</f>
        <v>22.2.02.09</v>
      </c>
      <c r="C462" s="38" t="str">
        <f>EtalonRes!K150</f>
        <v>Детали крепления стальные</v>
      </c>
      <c r="D462" s="39" t="str">
        <f>EtalonRes!O150</f>
        <v>кг</v>
      </c>
      <c r="E462" s="40">
        <f>EtalonRes!X150</f>
        <v>0</v>
      </c>
      <c r="F462" s="40">
        <f t="shared" si="8"/>
        <v>0</v>
      </c>
      <c r="G462" s="40">
        <f>ROUND(EtalonRes!AG150*Source!I174, 7)</f>
        <v>0</v>
      </c>
      <c r="H462" s="42"/>
      <c r="I462" s="41"/>
      <c r="J462" s="42"/>
      <c r="K462" s="41"/>
      <c r="L462" s="42"/>
    </row>
    <row r="463" spans="1:12" ht="14.25" x14ac:dyDescent="0.2">
      <c r="A463" s="38"/>
      <c r="B463" s="38" t="str">
        <f>EtalonRes!I151</f>
        <v>22.2.02.21</v>
      </c>
      <c r="C463" s="38" t="str">
        <f>EtalonRes!K151</f>
        <v>Штыри</v>
      </c>
      <c r="D463" s="39" t="str">
        <f>EtalonRes!O151</f>
        <v>ШТ</v>
      </c>
      <c r="E463" s="40">
        <f>EtalonRes!X151</f>
        <v>0</v>
      </c>
      <c r="F463" s="40">
        <f t="shared" si="8"/>
        <v>0</v>
      </c>
      <c r="G463" s="40">
        <f>ROUND(EtalonRes!AG151*Source!I174, 7)</f>
        <v>0</v>
      </c>
      <c r="H463" s="42"/>
      <c r="I463" s="41"/>
      <c r="J463" s="42"/>
      <c r="K463" s="41"/>
      <c r="L463" s="42"/>
    </row>
    <row r="464" spans="1:12" ht="14.25" x14ac:dyDescent="0.2">
      <c r="A464" s="38"/>
      <c r="B464" s="38" t="str">
        <f>EtalonRes!I152</f>
        <v>22.2.02.23</v>
      </c>
      <c r="C464" s="47" t="str">
        <f>EtalonRes!K152</f>
        <v>Металлические плакаты</v>
      </c>
      <c r="D464" s="48" t="str">
        <f>EtalonRes!O152</f>
        <v>ШТ</v>
      </c>
      <c r="E464" s="49">
        <f>EtalonRes!X152</f>
        <v>0.1</v>
      </c>
      <c r="F464" s="49">
        <f t="shared" si="8"/>
        <v>0</v>
      </c>
      <c r="G464" s="49">
        <f>ROUND(EtalonRes!AG152*Source!I174, 7)</f>
        <v>0</v>
      </c>
      <c r="H464" s="50"/>
      <c r="I464" s="51"/>
      <c r="J464" s="50"/>
      <c r="K464" s="51"/>
      <c r="L464" s="50"/>
    </row>
    <row r="465" spans="1:83" ht="15" x14ac:dyDescent="0.2">
      <c r="A465" s="38"/>
      <c r="B465" s="38"/>
      <c r="C465" s="54" t="s">
        <v>907</v>
      </c>
      <c r="D465" s="39"/>
      <c r="E465" s="40"/>
      <c r="F465" s="40"/>
      <c r="G465" s="40"/>
      <c r="H465" s="42"/>
      <c r="I465" s="41"/>
      <c r="J465" s="42"/>
      <c r="K465" s="41"/>
      <c r="L465" s="42">
        <f>L441+L443+L444+L449</f>
        <v>163708.94</v>
      </c>
    </row>
    <row r="466" spans="1:83" ht="14.25" x14ac:dyDescent="0.2">
      <c r="A466" s="38"/>
      <c r="B466" s="38"/>
      <c r="C466" s="38" t="s">
        <v>908</v>
      </c>
      <c r="D466" s="39"/>
      <c r="E466" s="40"/>
      <c r="F466" s="40"/>
      <c r="G466" s="40"/>
      <c r="H466" s="42"/>
      <c r="I466" s="41"/>
      <c r="J466" s="42"/>
      <c r="K466" s="41"/>
      <c r="L466" s="42">
        <f>SUM(AR439:AR469)+SUM(AS439:AS469)+SUM(AT439:AT469)+SUM(AU439:AU469)+SUM(AV439:AV469)</f>
        <v>88905.93</v>
      </c>
    </row>
    <row r="467" spans="1:83" ht="14.25" x14ac:dyDescent="0.2">
      <c r="A467" s="38"/>
      <c r="B467" s="38" t="s">
        <v>29</v>
      </c>
      <c r="C467" s="38" t="s">
        <v>909</v>
      </c>
      <c r="D467" s="39" t="s">
        <v>430</v>
      </c>
      <c r="E467" s="40">
        <f>Source!BZ174</f>
        <v>103</v>
      </c>
      <c r="F467" s="40"/>
      <c r="G467" s="40">
        <f>Source!AT174</f>
        <v>103</v>
      </c>
      <c r="H467" s="42"/>
      <c r="I467" s="41"/>
      <c r="J467" s="42"/>
      <c r="K467" s="41"/>
      <c r="L467" s="42">
        <f>SUM(AZ439:AZ469)</f>
        <v>91573.11</v>
      </c>
    </row>
    <row r="468" spans="1:83" ht="14.25" x14ac:dyDescent="0.2">
      <c r="A468" s="47"/>
      <c r="B468" s="47" t="s">
        <v>30</v>
      </c>
      <c r="C468" s="47" t="s">
        <v>910</v>
      </c>
      <c r="D468" s="48" t="s">
        <v>430</v>
      </c>
      <c r="E468" s="49">
        <f>Source!CA174</f>
        <v>60</v>
      </c>
      <c r="F468" s="49"/>
      <c r="G468" s="49">
        <f>Source!AU174</f>
        <v>60</v>
      </c>
      <c r="H468" s="50"/>
      <c r="I468" s="51"/>
      <c r="J468" s="50"/>
      <c r="K468" s="51"/>
      <c r="L468" s="50">
        <f>SUM(BA439:BA469)</f>
        <v>53343.56</v>
      </c>
    </row>
    <row r="469" spans="1:83" ht="15" x14ac:dyDescent="0.2">
      <c r="C469" s="82" t="s">
        <v>911</v>
      </c>
      <c r="D469" s="82"/>
      <c r="E469" s="82"/>
      <c r="F469" s="82"/>
      <c r="G469" s="82"/>
      <c r="H469" s="82"/>
      <c r="I469" s="83">
        <f>K469/E439</f>
        <v>15431.280499999999</v>
      </c>
      <c r="J469" s="83"/>
      <c r="K469" s="83">
        <f>L441+L443+L449+L467+L468+L444</f>
        <v>308625.61</v>
      </c>
      <c r="L469" s="83"/>
      <c r="AD469">
        <f>ROUND((Source!AT174/100)*((ROUND(SUMIF(SmtRes!AQ124:'SmtRes'!AQ143,"=1",SmtRes!AD124:'SmtRes'!AD143)*Source!I174, 2)+ROUND(SUMIF(SmtRes!AQ124:'SmtRes'!AQ143,"=1",SmtRes!AC124:'SmtRes'!AC143)*Source!I174, 2))), 2)</f>
        <v>30237.09</v>
      </c>
      <c r="AE469">
        <f>ROUND((Source!AU174/100)*((ROUND(SUMIF(SmtRes!AQ124:'SmtRes'!AQ143,"=1",SmtRes!AD124:'SmtRes'!AD143)*Source!I174, 2)+ROUND(SUMIF(SmtRes!AQ124:'SmtRes'!AQ143,"=1",SmtRes!AC124:'SmtRes'!AC143)*Source!I174, 2))), 2)</f>
        <v>17613.84</v>
      </c>
      <c r="AN469" s="52">
        <f>L441+L443+L449+L467+L468+L444</f>
        <v>308625.61</v>
      </c>
      <c r="AO469" s="52">
        <f>L443</f>
        <v>74803.009999999995</v>
      </c>
      <c r="AQ469" t="s">
        <v>912</v>
      </c>
      <c r="AR469" s="52">
        <f>L441</f>
        <v>63223.43</v>
      </c>
      <c r="AT469" s="52">
        <f>L444</f>
        <v>25682.5</v>
      </c>
      <c r="AV469" t="s">
        <v>912</v>
      </c>
      <c r="AW469" s="52">
        <f>L449</f>
        <v>0</v>
      </c>
      <c r="AZ469">
        <f>Source!X174</f>
        <v>91573.11</v>
      </c>
      <c r="BA469">
        <f>Source!Y174</f>
        <v>53343.56</v>
      </c>
      <c r="CD469">
        <v>1</v>
      </c>
    </row>
    <row r="470" spans="1:83" ht="79.5" x14ac:dyDescent="0.2">
      <c r="A470" s="36" t="s">
        <v>214</v>
      </c>
      <c r="B470" s="38" t="s">
        <v>968</v>
      </c>
      <c r="C470" s="38" t="s">
        <v>969</v>
      </c>
      <c r="D470" s="39" t="str">
        <f>Source!H185</f>
        <v>ШТ</v>
      </c>
      <c r="E470" s="40">
        <f>Source!K185</f>
        <v>-20</v>
      </c>
      <c r="F470" s="40"/>
      <c r="G470" s="40">
        <f>Source!I185</f>
        <v>-20</v>
      </c>
      <c r="H470" s="42"/>
      <c r="I470" s="41"/>
      <c r="J470" s="42"/>
      <c r="K470" s="41"/>
      <c r="L470" s="42"/>
    </row>
    <row r="471" spans="1:83" ht="280.5" x14ac:dyDescent="0.2">
      <c r="B471" s="43" t="str">
        <f>Source!EO185</f>
        <v>Поправка: 421/пр_2020_прил.10_т.5_п.4_гр.3  Поправка: 421/пр_2020_прил.10_т.5_п.9.1_гр.3</v>
      </c>
      <c r="C471" s="43" t="str">
        <f>Source!CN185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72" spans="1:83" ht="15" x14ac:dyDescent="0.2">
      <c r="A472" s="37"/>
      <c r="B472" s="40">
        <v>1</v>
      </c>
      <c r="C472" s="37" t="s">
        <v>902</v>
      </c>
      <c r="D472" s="39" t="s">
        <v>692</v>
      </c>
      <c r="E472" s="45"/>
      <c r="F472" s="40"/>
      <c r="G472" s="45">
        <f>Source!U185</f>
        <v>-19.920000000000002</v>
      </c>
      <c r="H472" s="40"/>
      <c r="I472" s="40"/>
      <c r="J472" s="40"/>
      <c r="K472" s="40"/>
      <c r="L472" s="46">
        <f>SUM(L473:L473)-SUMIF(CE473:CE473, 1, L473:L473)</f>
        <v>-8775.16</v>
      </c>
    </row>
    <row r="473" spans="1:83" ht="28.5" x14ac:dyDescent="0.2">
      <c r="A473" s="38"/>
      <c r="B473" s="38" t="s">
        <v>746</v>
      </c>
      <c r="C473" s="38" t="s">
        <v>747</v>
      </c>
      <c r="D473" s="39" t="s">
        <v>692</v>
      </c>
      <c r="E473" s="40">
        <v>0.83</v>
      </c>
      <c r="F473" s="40">
        <f>ROUND((1.2),7)</f>
        <v>1.2</v>
      </c>
      <c r="G473" s="40">
        <f>SmtRes!CX144</f>
        <v>-19.920000000000002</v>
      </c>
      <c r="H473" s="42"/>
      <c r="I473" s="41"/>
      <c r="J473" s="42">
        <f>SmtRes!CZ144</f>
        <v>440.52</v>
      </c>
      <c r="K473" s="41"/>
      <c r="L473" s="42">
        <f>SmtRes!DI144</f>
        <v>-8775.16</v>
      </c>
    </row>
    <row r="474" spans="1:83" ht="15" x14ac:dyDescent="0.2">
      <c r="A474" s="37"/>
      <c r="B474" s="40">
        <v>2</v>
      </c>
      <c r="C474" s="37" t="s">
        <v>903</v>
      </c>
      <c r="D474" s="39"/>
      <c r="E474" s="45"/>
      <c r="F474" s="40"/>
      <c r="G474" s="45"/>
      <c r="H474" s="40"/>
      <c r="I474" s="40"/>
      <c r="J474" s="40"/>
      <c r="K474" s="40"/>
      <c r="L474" s="46">
        <f>SUM(L475:L477)-SUMIF(CE475:CE477, 1, L475:L477)</f>
        <v>-20074.650000000001</v>
      </c>
    </row>
    <row r="475" spans="1:83" ht="15" x14ac:dyDescent="0.2">
      <c r="A475" s="37"/>
      <c r="B475" s="40"/>
      <c r="C475" s="37" t="s">
        <v>906</v>
      </c>
      <c r="D475" s="39" t="s">
        <v>692</v>
      </c>
      <c r="E475" s="45"/>
      <c r="F475" s="40"/>
      <c r="G475" s="45">
        <f>Source!V185</f>
        <v>-17.04</v>
      </c>
      <c r="H475" s="40"/>
      <c r="I475" s="40"/>
      <c r="J475" s="40"/>
      <c r="K475" s="40"/>
      <c r="L475" s="46">
        <f>SUMIF(CE476:CE477, 1, L476:L477)</f>
        <v>-9360.41</v>
      </c>
      <c r="CE475">
        <v>1</v>
      </c>
    </row>
    <row r="476" spans="1:83" ht="71.25" x14ac:dyDescent="0.2">
      <c r="A476" s="38"/>
      <c r="B476" s="38" t="s">
        <v>772</v>
      </c>
      <c r="C476" s="38" t="s">
        <v>774</v>
      </c>
      <c r="D476" s="39" t="s">
        <v>457</v>
      </c>
      <c r="E476" s="40">
        <v>0.71</v>
      </c>
      <c r="F476" s="40">
        <f>ROUND((1.2),7)</f>
        <v>1.2</v>
      </c>
      <c r="G476" s="40">
        <f>SmtRes!CX146</f>
        <v>-17.04</v>
      </c>
      <c r="H476" s="42">
        <f>SmtRes!CZ146</f>
        <v>998.38</v>
      </c>
      <c r="I476" s="41">
        <f>SmtRes!AJ146</f>
        <v>1.18</v>
      </c>
      <c r="J476" s="42">
        <f>ROUND(H476*I476, 2)</f>
        <v>1178.0899999999999</v>
      </c>
      <c r="K476" s="41"/>
      <c r="L476" s="42">
        <f>SmtRes!DG146</f>
        <v>-20074.650000000001</v>
      </c>
    </row>
    <row r="477" spans="1:83" ht="28.5" x14ac:dyDescent="0.2">
      <c r="A477" s="38"/>
      <c r="B477" s="38" t="s">
        <v>751</v>
      </c>
      <c r="C477" s="47" t="s">
        <v>961</v>
      </c>
      <c r="D477" s="48" t="s">
        <v>692</v>
      </c>
      <c r="E477" s="49">
        <f>SmtRes!DO146*SmtRes!AT146</f>
        <v>0.71</v>
      </c>
      <c r="F477" s="49">
        <f>ROUND((1.2),7)</f>
        <v>1.2</v>
      </c>
      <c r="G477" s="49">
        <f>SmtRes!DO146*SmtRes!CX146</f>
        <v>-17.04</v>
      </c>
      <c r="H477" s="50"/>
      <c r="I477" s="51"/>
      <c r="J477" s="50">
        <f>ROUND(SmtRes!AG146/SmtRes!DO146, 2)</f>
        <v>549.32000000000005</v>
      </c>
      <c r="K477" s="51"/>
      <c r="L477" s="50">
        <f>SmtRes!DH146</f>
        <v>-9360.41</v>
      </c>
      <c r="CE477">
        <v>1</v>
      </c>
    </row>
    <row r="478" spans="1:83" ht="15" x14ac:dyDescent="0.2">
      <c r="A478" s="38"/>
      <c r="B478" s="38"/>
      <c r="C478" s="54" t="s">
        <v>907</v>
      </c>
      <c r="D478" s="39"/>
      <c r="E478" s="40"/>
      <c r="F478" s="40"/>
      <c r="G478" s="40"/>
      <c r="H478" s="42"/>
      <c r="I478" s="41"/>
      <c r="J478" s="42"/>
      <c r="K478" s="41"/>
      <c r="L478" s="42">
        <f>L472+L474+L475</f>
        <v>-38210.22</v>
      </c>
    </row>
    <row r="479" spans="1:83" ht="14.25" x14ac:dyDescent="0.2">
      <c r="A479" s="38"/>
      <c r="B479" s="38"/>
      <c r="C479" s="38" t="s">
        <v>908</v>
      </c>
      <c r="D479" s="39"/>
      <c r="E479" s="40"/>
      <c r="F479" s="40"/>
      <c r="G479" s="40"/>
      <c r="H479" s="42"/>
      <c r="I479" s="41"/>
      <c r="J479" s="42"/>
      <c r="K479" s="41"/>
      <c r="L479" s="42">
        <f>SUM(AR470:AR482)+SUM(AS470:AS482)+SUM(AT470:AT482)+SUM(AU470:AU482)+SUM(AV470:AV482)</f>
        <v>-18135.57</v>
      </c>
    </row>
    <row r="480" spans="1:83" ht="14.25" x14ac:dyDescent="0.2">
      <c r="A480" s="38"/>
      <c r="B480" s="38" t="s">
        <v>29</v>
      </c>
      <c r="C480" s="38" t="s">
        <v>909</v>
      </c>
      <c r="D480" s="39" t="s">
        <v>430</v>
      </c>
      <c r="E480" s="40">
        <f>Source!BZ185</f>
        <v>103</v>
      </c>
      <c r="F480" s="40"/>
      <c r="G480" s="40">
        <f>Source!AT185</f>
        <v>103</v>
      </c>
      <c r="H480" s="42"/>
      <c r="I480" s="41"/>
      <c r="J480" s="42"/>
      <c r="K480" s="41"/>
      <c r="L480" s="42">
        <f>SUM(AZ470:AZ482)</f>
        <v>-18679.64</v>
      </c>
    </row>
    <row r="481" spans="1:83" ht="14.25" x14ac:dyDescent="0.2">
      <c r="A481" s="47"/>
      <c r="B481" s="47" t="s">
        <v>30</v>
      </c>
      <c r="C481" s="47" t="s">
        <v>910</v>
      </c>
      <c r="D481" s="48" t="s">
        <v>430</v>
      </c>
      <c r="E481" s="49">
        <f>Source!CA185</f>
        <v>60</v>
      </c>
      <c r="F481" s="49"/>
      <c r="G481" s="49">
        <f>Source!AU185</f>
        <v>60</v>
      </c>
      <c r="H481" s="50"/>
      <c r="I481" s="51"/>
      <c r="J481" s="50"/>
      <c r="K481" s="51"/>
      <c r="L481" s="50">
        <f>SUM(BA470:BA482)</f>
        <v>-10881.34</v>
      </c>
    </row>
    <row r="482" spans="1:83" ht="15" x14ac:dyDescent="0.2">
      <c r="C482" s="82" t="s">
        <v>911</v>
      </c>
      <c r="D482" s="82"/>
      <c r="E482" s="82"/>
      <c r="F482" s="82"/>
      <c r="G482" s="82"/>
      <c r="H482" s="82"/>
      <c r="I482" s="83">
        <f>K482/E470</f>
        <v>3388.56</v>
      </c>
      <c r="J482" s="83"/>
      <c r="K482" s="83">
        <f>L472+L474+L480+L481+L475</f>
        <v>-67771.199999999997</v>
      </c>
      <c r="L482" s="83"/>
      <c r="AD482">
        <f>ROUND((Source!AT185/100)*((ROUND(SUMIF(SmtRes!AQ144:'SmtRes'!AQ146,"=1",SmtRes!AD144:'SmtRes'!AD146)*Source!I185, 2)+ROUND(SUMIF(SmtRes!AQ144:'SmtRes'!AQ146,"=1",SmtRes!AC144:'SmtRes'!AC146)*Source!I185, 2))), 2)</f>
        <v>-20390.7</v>
      </c>
      <c r="AE482">
        <f>ROUND((Source!AU185/100)*((ROUND(SUMIF(SmtRes!AQ144:'SmtRes'!AQ146,"=1",SmtRes!AD144:'SmtRes'!AD146)*Source!I185, 2)+ROUND(SUMIF(SmtRes!AQ144:'SmtRes'!AQ146,"=1",SmtRes!AC144:'SmtRes'!AC146)*Source!I185, 2))), 2)</f>
        <v>-11878.08</v>
      </c>
      <c r="AN482" s="52">
        <f>L472+L474+L480+L481+L475</f>
        <v>-67771.199999999997</v>
      </c>
      <c r="AO482" s="52">
        <f>L474</f>
        <v>-20074.650000000001</v>
      </c>
      <c r="AQ482" t="s">
        <v>912</v>
      </c>
      <c r="AR482" s="52">
        <f>L472</f>
        <v>-8775.16</v>
      </c>
      <c r="AT482" s="52">
        <f>L475</f>
        <v>-9360.41</v>
      </c>
      <c r="AV482" t="s">
        <v>912</v>
      </c>
      <c r="AW482">
        <f>0</f>
        <v>0</v>
      </c>
      <c r="AZ482">
        <f>Source!X185</f>
        <v>-18679.64</v>
      </c>
      <c r="BA482">
        <f>Source!Y185</f>
        <v>-10881.34</v>
      </c>
      <c r="CD482">
        <v>1</v>
      </c>
    </row>
    <row r="483" spans="1:83" ht="79.5" x14ac:dyDescent="0.2">
      <c r="A483" s="36" t="s">
        <v>218</v>
      </c>
      <c r="B483" s="38" t="s">
        <v>968</v>
      </c>
      <c r="C483" s="38" t="s">
        <v>970</v>
      </c>
      <c r="D483" s="39" t="str">
        <f>Source!H186</f>
        <v>ШТ</v>
      </c>
      <c r="E483" s="40">
        <f>Source!K186</f>
        <v>20</v>
      </c>
      <c r="F483" s="40"/>
      <c r="G483" s="40">
        <f>Source!I186</f>
        <v>20</v>
      </c>
      <c r="H483" s="42"/>
      <c r="I483" s="41"/>
      <c r="J483" s="42"/>
      <c r="K483" s="41"/>
      <c r="L483" s="42"/>
    </row>
    <row r="484" spans="1:83" ht="280.5" x14ac:dyDescent="0.2">
      <c r="B484" s="43" t="str">
        <f>Source!EO186</f>
        <v>Поправка: 421/пр_2020_прил.10_т.5_п.4_гр.3  Поправка: 421/пр_2020_прил.10_т.5_п.9.1_гр.3</v>
      </c>
      <c r="C484" s="43" t="str">
        <f>Source!CN186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85" spans="1:83" ht="15" x14ac:dyDescent="0.2">
      <c r="A485" s="37"/>
      <c r="B485" s="40">
        <v>1</v>
      </c>
      <c r="C485" s="37" t="s">
        <v>902</v>
      </c>
      <c r="D485" s="39" t="s">
        <v>692</v>
      </c>
      <c r="E485" s="45"/>
      <c r="F485" s="40"/>
      <c r="G485" s="45">
        <f>Source!U186</f>
        <v>24.9</v>
      </c>
      <c r="H485" s="40"/>
      <c r="I485" s="40"/>
      <c r="J485" s="40"/>
      <c r="K485" s="40"/>
      <c r="L485" s="46">
        <f>SUM(L486:L486)-SUMIF(CE486:CE486, 1, L486:L486)</f>
        <v>10968.95</v>
      </c>
    </row>
    <row r="486" spans="1:83" ht="28.5" x14ac:dyDescent="0.2">
      <c r="A486" s="38"/>
      <c r="B486" s="38" t="s">
        <v>746</v>
      </c>
      <c r="C486" s="38" t="s">
        <v>747</v>
      </c>
      <c r="D486" s="39" t="s">
        <v>692</v>
      </c>
      <c r="E486" s="40">
        <v>0.83</v>
      </c>
      <c r="F486" s="40">
        <f>ROUND(((1.25)*1.2),7)</f>
        <v>1.5</v>
      </c>
      <c r="G486" s="40">
        <f>SmtRes!CX147</f>
        <v>24.9</v>
      </c>
      <c r="H486" s="42"/>
      <c r="I486" s="41"/>
      <c r="J486" s="42">
        <f>SmtRes!CZ147</f>
        <v>440.52</v>
      </c>
      <c r="K486" s="41"/>
      <c r="L486" s="42">
        <f>SmtRes!DI147</f>
        <v>10968.95</v>
      </c>
    </row>
    <row r="487" spans="1:83" ht="15" x14ac:dyDescent="0.2">
      <c r="A487" s="37"/>
      <c r="B487" s="40">
        <v>2</v>
      </c>
      <c r="C487" s="37" t="s">
        <v>903</v>
      </c>
      <c r="D487" s="39"/>
      <c r="E487" s="45"/>
      <c r="F487" s="40"/>
      <c r="G487" s="45"/>
      <c r="H487" s="40"/>
      <c r="I487" s="40"/>
      <c r="J487" s="40"/>
      <c r="K487" s="40"/>
      <c r="L487" s="46">
        <f>SUM(L488:L490)-SUMIF(CE488:CE490, 1, L488:L490)</f>
        <v>25093.32</v>
      </c>
    </row>
    <row r="488" spans="1:83" ht="15" x14ac:dyDescent="0.2">
      <c r="A488" s="37"/>
      <c r="B488" s="40"/>
      <c r="C488" s="37" t="s">
        <v>906</v>
      </c>
      <c r="D488" s="39" t="s">
        <v>692</v>
      </c>
      <c r="E488" s="45"/>
      <c r="F488" s="40"/>
      <c r="G488" s="45">
        <f>Source!V186</f>
        <v>21.3</v>
      </c>
      <c r="H488" s="40"/>
      <c r="I488" s="40"/>
      <c r="J488" s="40"/>
      <c r="K488" s="40"/>
      <c r="L488" s="46">
        <f>SUMIF(CE489:CE490, 1, L489:L490)</f>
        <v>11700.52</v>
      </c>
      <c r="CE488">
        <v>1</v>
      </c>
    </row>
    <row r="489" spans="1:83" ht="71.25" x14ac:dyDescent="0.2">
      <c r="A489" s="38"/>
      <c r="B489" s="38" t="s">
        <v>772</v>
      </c>
      <c r="C489" s="38" t="s">
        <v>774</v>
      </c>
      <c r="D489" s="39" t="s">
        <v>457</v>
      </c>
      <c r="E489" s="40">
        <v>0.71</v>
      </c>
      <c r="F489" s="40">
        <f>ROUND(((1.25)*1.2),7)</f>
        <v>1.5</v>
      </c>
      <c r="G489" s="40">
        <f>SmtRes!CX149</f>
        <v>21.3</v>
      </c>
      <c r="H489" s="42">
        <f>SmtRes!CZ149</f>
        <v>998.38</v>
      </c>
      <c r="I489" s="41">
        <f>SmtRes!AJ149</f>
        <v>1.18</v>
      </c>
      <c r="J489" s="42">
        <f>ROUND(H489*I489, 2)</f>
        <v>1178.0899999999999</v>
      </c>
      <c r="K489" s="41"/>
      <c r="L489" s="42">
        <f>SmtRes!DG149</f>
        <v>25093.32</v>
      </c>
    </row>
    <row r="490" spans="1:83" ht="28.5" x14ac:dyDescent="0.2">
      <c r="A490" s="38"/>
      <c r="B490" s="38" t="s">
        <v>751</v>
      </c>
      <c r="C490" s="47" t="s">
        <v>961</v>
      </c>
      <c r="D490" s="48" t="s">
        <v>692</v>
      </c>
      <c r="E490" s="49">
        <f>SmtRes!DO149*SmtRes!AT149</f>
        <v>0.71</v>
      </c>
      <c r="F490" s="49">
        <f>ROUND(((1.25)*1.2),7)</f>
        <v>1.5</v>
      </c>
      <c r="G490" s="49">
        <f>SmtRes!DO149*SmtRes!CX149</f>
        <v>21.3</v>
      </c>
      <c r="H490" s="50"/>
      <c r="I490" s="51"/>
      <c r="J490" s="50">
        <f>ROUND(SmtRes!AG149/SmtRes!DO149, 2)</f>
        <v>549.32000000000005</v>
      </c>
      <c r="K490" s="51"/>
      <c r="L490" s="50">
        <f>SmtRes!DH149</f>
        <v>11700.52</v>
      </c>
      <c r="CE490">
        <v>1</v>
      </c>
    </row>
    <row r="491" spans="1:83" ht="15" x14ac:dyDescent="0.2">
      <c r="A491" s="38"/>
      <c r="B491" s="38"/>
      <c r="C491" s="54" t="s">
        <v>907</v>
      </c>
      <c r="D491" s="39"/>
      <c r="E491" s="40"/>
      <c r="F491" s="40"/>
      <c r="G491" s="40"/>
      <c r="H491" s="42"/>
      <c r="I491" s="41"/>
      <c r="J491" s="42"/>
      <c r="K491" s="41"/>
      <c r="L491" s="42">
        <f>L485+L487+L488</f>
        <v>47762.790000000008</v>
      </c>
    </row>
    <row r="492" spans="1:83" ht="14.25" x14ac:dyDescent="0.2">
      <c r="A492" s="38"/>
      <c r="B492" s="38"/>
      <c r="C492" s="38" t="s">
        <v>908</v>
      </c>
      <c r="D492" s="39"/>
      <c r="E492" s="40"/>
      <c r="F492" s="40"/>
      <c r="G492" s="40"/>
      <c r="H492" s="42"/>
      <c r="I492" s="41"/>
      <c r="J492" s="42"/>
      <c r="K492" s="41"/>
      <c r="L492" s="42">
        <f>SUM(AR483:AR495)+SUM(AS483:AS495)+SUM(AT483:AT495)+SUM(AU483:AU495)+SUM(AV483:AV495)</f>
        <v>22669.47</v>
      </c>
    </row>
    <row r="493" spans="1:83" ht="14.25" x14ac:dyDescent="0.2">
      <c r="A493" s="38"/>
      <c r="B493" s="38" t="s">
        <v>29</v>
      </c>
      <c r="C493" s="38" t="s">
        <v>909</v>
      </c>
      <c r="D493" s="39" t="s">
        <v>430</v>
      </c>
      <c r="E493" s="40">
        <f>Source!BZ186</f>
        <v>103</v>
      </c>
      <c r="F493" s="40"/>
      <c r="G493" s="40">
        <f>Source!AT186</f>
        <v>103</v>
      </c>
      <c r="H493" s="42"/>
      <c r="I493" s="41"/>
      <c r="J493" s="42"/>
      <c r="K493" s="41"/>
      <c r="L493" s="42">
        <f>SUM(AZ483:AZ495)</f>
        <v>23349.55</v>
      </c>
    </row>
    <row r="494" spans="1:83" ht="14.25" x14ac:dyDescent="0.2">
      <c r="A494" s="47"/>
      <c r="B494" s="47" t="s">
        <v>30</v>
      </c>
      <c r="C494" s="47" t="s">
        <v>910</v>
      </c>
      <c r="D494" s="48" t="s">
        <v>430</v>
      </c>
      <c r="E494" s="49">
        <f>Source!CA186</f>
        <v>60</v>
      </c>
      <c r="F494" s="49"/>
      <c r="G494" s="49">
        <f>Source!AU186</f>
        <v>60</v>
      </c>
      <c r="H494" s="50"/>
      <c r="I494" s="51"/>
      <c r="J494" s="50"/>
      <c r="K494" s="51"/>
      <c r="L494" s="50">
        <f>SUM(BA483:BA495)</f>
        <v>13601.68</v>
      </c>
    </row>
    <row r="495" spans="1:83" ht="15" x14ac:dyDescent="0.2">
      <c r="C495" s="82" t="s">
        <v>911</v>
      </c>
      <c r="D495" s="82"/>
      <c r="E495" s="82"/>
      <c r="F495" s="82"/>
      <c r="G495" s="82"/>
      <c r="H495" s="82"/>
      <c r="I495" s="83">
        <f>K495/E483</f>
        <v>4235.701</v>
      </c>
      <c r="J495" s="83"/>
      <c r="K495" s="83">
        <f>L485+L487+L493+L494+L488</f>
        <v>84714.02</v>
      </c>
      <c r="L495" s="83"/>
      <c r="AD495">
        <f>ROUND((Source!AT186/100)*((ROUND(SUMIF(SmtRes!AQ147:'SmtRes'!AQ149,"=1",SmtRes!AD147:'SmtRes'!AD149)*Source!I186, 2)+ROUND(SUMIF(SmtRes!AQ147:'SmtRes'!AQ149,"=1",SmtRes!AC147:'SmtRes'!AC149)*Source!I186, 2))), 2)</f>
        <v>20390.7</v>
      </c>
      <c r="AE495">
        <f>ROUND((Source!AU186/100)*((ROUND(SUMIF(SmtRes!AQ147:'SmtRes'!AQ149,"=1",SmtRes!AD147:'SmtRes'!AD149)*Source!I186, 2)+ROUND(SUMIF(SmtRes!AQ147:'SmtRes'!AQ149,"=1",SmtRes!AC147:'SmtRes'!AC149)*Source!I186, 2))), 2)</f>
        <v>11878.08</v>
      </c>
      <c r="AN495" s="52">
        <f>L485+L487+L493+L494+L488</f>
        <v>84714.02</v>
      </c>
      <c r="AO495" s="52">
        <f>L487</f>
        <v>25093.32</v>
      </c>
      <c r="AQ495" t="s">
        <v>912</v>
      </c>
      <c r="AR495" s="52">
        <f>L485</f>
        <v>10968.95</v>
      </c>
      <c r="AT495" s="52">
        <f>L488</f>
        <v>11700.52</v>
      </c>
      <c r="AV495" t="s">
        <v>912</v>
      </c>
      <c r="AW495">
        <f>0</f>
        <v>0</v>
      </c>
      <c r="AZ495">
        <f>Source!X186</f>
        <v>23349.55</v>
      </c>
      <c r="BA495">
        <f>Source!Y186</f>
        <v>13601.68</v>
      </c>
      <c r="CD495">
        <v>1</v>
      </c>
    </row>
    <row r="496" spans="1:83" ht="120.75" x14ac:dyDescent="0.2">
      <c r="A496" s="36" t="s">
        <v>219</v>
      </c>
      <c r="B496" s="38" t="s">
        <v>966</v>
      </c>
      <c r="C496" s="38" t="s">
        <v>971</v>
      </c>
      <c r="D496" s="39" t="str">
        <f>Source!H187</f>
        <v>ШТ</v>
      </c>
      <c r="E496" s="40">
        <f>Source!K187</f>
        <v>6</v>
      </c>
      <c r="F496" s="40"/>
      <c r="G496" s="40">
        <f>Source!I187</f>
        <v>6</v>
      </c>
      <c r="H496" s="42"/>
      <c r="I496" s="41"/>
      <c r="J496" s="42"/>
      <c r="K496" s="41"/>
      <c r="L496" s="42"/>
    </row>
    <row r="497" spans="1:83" ht="14.25" x14ac:dyDescent="0.2">
      <c r="C497" s="62" t="str">
        <f>Source!CB187</f>
        <v>(прим-но без траверс)</v>
      </c>
    </row>
    <row r="498" spans="1:83" ht="280.5" x14ac:dyDescent="0.2">
      <c r="B498" s="43" t="str">
        <f>Source!EO187</f>
        <v>Поправка: 421/пр_2020_прил.10_т.5_п.4_гр.3  Поправка: 421/пр_2020_прил.10_т.5_п.9.1_гр.3</v>
      </c>
      <c r="C498" s="43" t="str">
        <f>Source!CN187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99" spans="1:83" ht="15" x14ac:dyDescent="0.2">
      <c r="A499" s="37"/>
      <c r="B499" s="40">
        <v>1</v>
      </c>
      <c r="C499" s="37" t="s">
        <v>902</v>
      </c>
      <c r="D499" s="39" t="s">
        <v>692</v>
      </c>
      <c r="E499" s="45"/>
      <c r="F499" s="40"/>
      <c r="G499" s="45">
        <f>Source!U187</f>
        <v>39.611519999999999</v>
      </c>
      <c r="H499" s="40"/>
      <c r="I499" s="40"/>
      <c r="J499" s="40"/>
      <c r="K499" s="40"/>
      <c r="L499" s="46">
        <f>SUM(L500:L500)-SUMIF(CE500:CE500, 1, L500:L500)</f>
        <v>17449.669999999998</v>
      </c>
    </row>
    <row r="500" spans="1:83" ht="28.5" x14ac:dyDescent="0.2">
      <c r="A500" s="38"/>
      <c r="B500" s="38" t="s">
        <v>746</v>
      </c>
      <c r="C500" s="38" t="s">
        <v>747</v>
      </c>
      <c r="D500" s="39" t="s">
        <v>692</v>
      </c>
      <c r="E500" s="40">
        <v>5.98</v>
      </c>
      <c r="F500" s="40">
        <f>ROUND(((0.92)*1.2),7)</f>
        <v>1.1040000000000001</v>
      </c>
      <c r="G500" s="40">
        <f>SmtRes!CX150</f>
        <v>39.611519999999999</v>
      </c>
      <c r="H500" s="42"/>
      <c r="I500" s="41"/>
      <c r="J500" s="42">
        <f>SmtRes!CZ150</f>
        <v>440.52</v>
      </c>
      <c r="K500" s="41"/>
      <c r="L500" s="42">
        <f>SmtRes!DI150</f>
        <v>17449.669999999998</v>
      </c>
    </row>
    <row r="501" spans="1:83" ht="15" x14ac:dyDescent="0.2">
      <c r="A501" s="37"/>
      <c r="B501" s="40">
        <v>2</v>
      </c>
      <c r="C501" s="37" t="s">
        <v>903</v>
      </c>
      <c r="D501" s="39"/>
      <c r="E501" s="45"/>
      <c r="F501" s="40"/>
      <c r="G501" s="45"/>
      <c r="H501" s="40"/>
      <c r="I501" s="40"/>
      <c r="J501" s="40"/>
      <c r="K501" s="40"/>
      <c r="L501" s="46">
        <f>SUM(L502:L506)-SUMIF(CE502:CE506, 1, L502:L506)</f>
        <v>22440.909999999996</v>
      </c>
    </row>
    <row r="502" spans="1:83" ht="15" x14ac:dyDescent="0.2">
      <c r="A502" s="37"/>
      <c r="B502" s="40"/>
      <c r="C502" s="37" t="s">
        <v>906</v>
      </c>
      <c r="D502" s="39" t="s">
        <v>692</v>
      </c>
      <c r="E502" s="45"/>
      <c r="F502" s="40"/>
      <c r="G502" s="45">
        <f>Source!V187</f>
        <v>14.399999999999999</v>
      </c>
      <c r="H502" s="40"/>
      <c r="I502" s="40"/>
      <c r="J502" s="40"/>
      <c r="K502" s="40"/>
      <c r="L502" s="46">
        <f>SUMIF(CE503:CE506, 1, L503:L506)</f>
        <v>7704.75</v>
      </c>
      <c r="CE502">
        <v>1</v>
      </c>
    </row>
    <row r="503" spans="1:83" ht="42.75" x14ac:dyDescent="0.2">
      <c r="A503" s="38"/>
      <c r="B503" s="38" t="s">
        <v>748</v>
      </c>
      <c r="C503" s="38" t="s">
        <v>750</v>
      </c>
      <c r="D503" s="39" t="s">
        <v>457</v>
      </c>
      <c r="E503" s="40">
        <v>1.6</v>
      </c>
      <c r="F503" s="40">
        <f>ROUND((1.2),7)</f>
        <v>1.2</v>
      </c>
      <c r="G503" s="40">
        <f>SmtRes!CX152</f>
        <v>11.52</v>
      </c>
      <c r="H503" s="42"/>
      <c r="I503" s="41"/>
      <c r="J503" s="42">
        <f>SmtRes!CZ152</f>
        <v>1811.82</v>
      </c>
      <c r="K503" s="41"/>
      <c r="L503" s="42">
        <f>SmtRes!DG152</f>
        <v>20872.169999999998</v>
      </c>
    </row>
    <row r="504" spans="1:83" ht="28.5" x14ac:dyDescent="0.2">
      <c r="A504" s="38"/>
      <c r="B504" s="38" t="s">
        <v>751</v>
      </c>
      <c r="C504" s="38" t="s">
        <v>961</v>
      </c>
      <c r="D504" s="39" t="s">
        <v>692</v>
      </c>
      <c r="E504" s="40">
        <f>SmtRes!DO152*SmtRes!AT152</f>
        <v>1.6</v>
      </c>
      <c r="F504" s="40">
        <f>ROUND((1.2),7)</f>
        <v>1.2</v>
      </c>
      <c r="G504" s="40">
        <f>SmtRes!DO152*SmtRes!CX152</f>
        <v>11.52</v>
      </c>
      <c r="H504" s="42"/>
      <c r="I504" s="41"/>
      <c r="J504" s="42">
        <f>ROUND(SmtRes!AG152/SmtRes!DO152, 2)</f>
        <v>549.32000000000005</v>
      </c>
      <c r="K504" s="41"/>
      <c r="L504" s="42">
        <f>SmtRes!DH152</f>
        <v>6328.17</v>
      </c>
      <c r="CE504">
        <v>1</v>
      </c>
    </row>
    <row r="505" spans="1:83" ht="28.5" x14ac:dyDescent="0.2">
      <c r="A505" s="38"/>
      <c r="B505" s="38" t="s">
        <v>704</v>
      </c>
      <c r="C505" s="38" t="s">
        <v>706</v>
      </c>
      <c r="D505" s="39" t="s">
        <v>457</v>
      </c>
      <c r="E505" s="40">
        <v>0.4</v>
      </c>
      <c r="F505" s="40">
        <f>ROUND((1.2),7)</f>
        <v>1.2</v>
      </c>
      <c r="G505" s="40">
        <f>SmtRes!CX153</f>
        <v>2.88</v>
      </c>
      <c r="H505" s="42"/>
      <c r="I505" s="41"/>
      <c r="J505" s="42">
        <f>SmtRes!CZ153</f>
        <v>544.70000000000005</v>
      </c>
      <c r="K505" s="41"/>
      <c r="L505" s="42">
        <f>SmtRes!DG153</f>
        <v>1568.74</v>
      </c>
    </row>
    <row r="506" spans="1:83" ht="28.5" x14ac:dyDescent="0.2">
      <c r="A506" s="38"/>
      <c r="B506" s="38" t="s">
        <v>703</v>
      </c>
      <c r="C506" s="38" t="s">
        <v>905</v>
      </c>
      <c r="D506" s="39" t="s">
        <v>692</v>
      </c>
      <c r="E506" s="40">
        <f>SmtRes!DO153*SmtRes!AT153</f>
        <v>0.4</v>
      </c>
      <c r="F506" s="40">
        <f>ROUND((1.2),7)</f>
        <v>1.2</v>
      </c>
      <c r="G506" s="40">
        <f>SmtRes!DO153*SmtRes!CX153</f>
        <v>2.88</v>
      </c>
      <c r="H506" s="42"/>
      <c r="I506" s="41"/>
      <c r="J506" s="42">
        <f>ROUND(SmtRes!AG153/SmtRes!DO153, 2)</f>
        <v>477.98</v>
      </c>
      <c r="K506" s="41"/>
      <c r="L506" s="42">
        <f>SmtRes!DH153</f>
        <v>1376.58</v>
      </c>
      <c r="CE506">
        <v>1</v>
      </c>
    </row>
    <row r="507" spans="1:83" ht="15" x14ac:dyDescent="0.2">
      <c r="A507" s="37"/>
      <c r="B507" s="40">
        <v>4</v>
      </c>
      <c r="C507" s="37" t="s">
        <v>952</v>
      </c>
      <c r="D507" s="39"/>
      <c r="E507" s="45"/>
      <c r="F507" s="40"/>
      <c r="G507" s="45"/>
      <c r="H507" s="40"/>
      <c r="I507" s="40"/>
      <c r="J507" s="40"/>
      <c r="K507" s="40"/>
      <c r="L507" s="46">
        <f>SUM(L508:L513)-SUMIF(CE508:CE513, 1, L508:L513)</f>
        <v>0</v>
      </c>
    </row>
    <row r="508" spans="1:83" ht="14.25" x14ac:dyDescent="0.2">
      <c r="A508" s="38"/>
      <c r="B508" s="38" t="s">
        <v>752</v>
      </c>
      <c r="C508" s="38" t="s">
        <v>754</v>
      </c>
      <c r="D508" s="39" t="s">
        <v>154</v>
      </c>
      <c r="E508" s="40">
        <v>0.1</v>
      </c>
      <c r="F508" s="40">
        <f t="shared" ref="F508:F522" si="10">ROUND(0,7)</f>
        <v>0</v>
      </c>
      <c r="G508" s="40">
        <f>SmtRes!CX154</f>
        <v>0</v>
      </c>
      <c r="H508" s="42">
        <f>SmtRes!CZ154</f>
        <v>238.29</v>
      </c>
      <c r="I508" s="41">
        <f>SmtRes!AI154</f>
        <v>2.0699999999999998</v>
      </c>
      <c r="J508" s="42">
        <f t="shared" ref="J508:J513" si="11">ROUND(H508*I508, 2)</f>
        <v>493.26</v>
      </c>
      <c r="K508" s="41"/>
      <c r="L508" s="42">
        <f>SmtRes!DF154</f>
        <v>0</v>
      </c>
    </row>
    <row r="509" spans="1:83" ht="14.25" x14ac:dyDescent="0.2">
      <c r="A509" s="38"/>
      <c r="B509" s="38" t="s">
        <v>755</v>
      </c>
      <c r="C509" s="38" t="s">
        <v>757</v>
      </c>
      <c r="D509" s="39" t="s">
        <v>154</v>
      </c>
      <c r="E509" s="40">
        <v>0.03</v>
      </c>
      <c r="F509" s="40">
        <f t="shared" si="10"/>
        <v>0</v>
      </c>
      <c r="G509" s="40">
        <f>SmtRes!CX155</f>
        <v>0</v>
      </c>
      <c r="H509" s="42">
        <f>SmtRes!CZ155</f>
        <v>80.02</v>
      </c>
      <c r="I509" s="41">
        <f>SmtRes!AI155</f>
        <v>2.0699999999999998</v>
      </c>
      <c r="J509" s="42">
        <f t="shared" si="11"/>
        <v>165.64</v>
      </c>
      <c r="K509" s="41"/>
      <c r="L509" s="42">
        <f>SmtRes!DF155</f>
        <v>0</v>
      </c>
    </row>
    <row r="510" spans="1:83" ht="14.25" x14ac:dyDescent="0.2">
      <c r="A510" s="38"/>
      <c r="B510" s="38" t="s">
        <v>758</v>
      </c>
      <c r="C510" s="38" t="s">
        <v>760</v>
      </c>
      <c r="D510" s="39" t="s">
        <v>154</v>
      </c>
      <c r="E510" s="40">
        <v>0.02</v>
      </c>
      <c r="F510" s="40">
        <f t="shared" si="10"/>
        <v>0</v>
      </c>
      <c r="G510" s="40">
        <f>SmtRes!CX157</f>
        <v>0</v>
      </c>
      <c r="H510" s="42">
        <f>SmtRes!CZ157</f>
        <v>56.11</v>
      </c>
      <c r="I510" s="41">
        <f>SmtRes!AI157</f>
        <v>1.58</v>
      </c>
      <c r="J510" s="42">
        <f t="shared" si="11"/>
        <v>88.65</v>
      </c>
      <c r="K510" s="41"/>
      <c r="L510" s="42">
        <f>SmtRes!DF157</f>
        <v>0</v>
      </c>
    </row>
    <row r="511" spans="1:83" ht="14.25" x14ac:dyDescent="0.2">
      <c r="A511" s="38"/>
      <c r="B511" s="38" t="s">
        <v>761</v>
      </c>
      <c r="C511" s="38" t="s">
        <v>763</v>
      </c>
      <c r="D511" s="39" t="s">
        <v>144</v>
      </c>
      <c r="E511" s="40">
        <v>4.0000000000000002E-4</v>
      </c>
      <c r="F511" s="40">
        <f t="shared" si="10"/>
        <v>0</v>
      </c>
      <c r="G511" s="40">
        <f>SmtRes!CX162</f>
        <v>0</v>
      </c>
      <c r="H511" s="42">
        <f>SmtRes!CZ162</f>
        <v>61265.39</v>
      </c>
      <c r="I511" s="41">
        <f>SmtRes!AI162</f>
        <v>1.3</v>
      </c>
      <c r="J511" s="42">
        <f t="shared" si="11"/>
        <v>79645.009999999995</v>
      </c>
      <c r="K511" s="41"/>
      <c r="L511" s="42">
        <f>SmtRes!DF162</f>
        <v>0</v>
      </c>
    </row>
    <row r="512" spans="1:83" ht="14.25" x14ac:dyDescent="0.2">
      <c r="A512" s="38"/>
      <c r="B512" s="38" t="s">
        <v>764</v>
      </c>
      <c r="C512" s="38" t="s">
        <v>766</v>
      </c>
      <c r="D512" s="39" t="s">
        <v>144</v>
      </c>
      <c r="E512" s="40">
        <v>1E-4</v>
      </c>
      <c r="F512" s="40">
        <f t="shared" si="10"/>
        <v>0</v>
      </c>
      <c r="G512" s="40">
        <f>SmtRes!CX163</f>
        <v>0</v>
      </c>
      <c r="H512" s="42">
        <f>SmtRes!CZ163</f>
        <v>80020.98</v>
      </c>
      <c r="I512" s="41">
        <f>SmtRes!AI163</f>
        <v>1.02</v>
      </c>
      <c r="J512" s="42">
        <f t="shared" si="11"/>
        <v>81621.399999999994</v>
      </c>
      <c r="K512" s="41"/>
      <c r="L512" s="42">
        <f>SmtRes!DF163</f>
        <v>0</v>
      </c>
    </row>
    <row r="513" spans="1:82" ht="14.25" x14ac:dyDescent="0.2">
      <c r="A513" s="38"/>
      <c r="B513" s="38" t="s">
        <v>767</v>
      </c>
      <c r="C513" s="38" t="s">
        <v>769</v>
      </c>
      <c r="D513" s="39" t="s">
        <v>434</v>
      </c>
      <c r="E513" s="40">
        <v>0.06</v>
      </c>
      <c r="F513" s="40">
        <f t="shared" si="10"/>
        <v>0</v>
      </c>
      <c r="G513" s="40">
        <f>SmtRes!CX164</f>
        <v>0</v>
      </c>
      <c r="H513" s="42">
        <f>SmtRes!CZ164</f>
        <v>1031.73</v>
      </c>
      <c r="I513" s="41">
        <f>SmtRes!AI164</f>
        <v>1.27</v>
      </c>
      <c r="J513" s="42">
        <f t="shared" si="11"/>
        <v>1310.3</v>
      </c>
      <c r="K513" s="41"/>
      <c r="L513" s="42">
        <f>SmtRes!DF164</f>
        <v>0</v>
      </c>
    </row>
    <row r="514" spans="1:82" ht="28.5" x14ac:dyDescent="0.2">
      <c r="A514" s="38"/>
      <c r="B514" s="38" t="str">
        <f>EtalonRes!I167</f>
        <v>05.1.02.07</v>
      </c>
      <c r="C514" s="38" t="str">
        <f>EtalonRes!K167</f>
        <v>Стойка железобетонная вибрированная для опор</v>
      </c>
      <c r="D514" s="39" t="str">
        <f>EtalonRes!O167</f>
        <v>ШТ</v>
      </c>
      <c r="E514" s="40">
        <f>EtalonRes!X167</f>
        <v>0</v>
      </c>
      <c r="F514" s="40">
        <f t="shared" si="10"/>
        <v>0</v>
      </c>
      <c r="G514" s="40">
        <f>ROUND(EtalonRes!AG167*Source!I187, 7)</f>
        <v>0</v>
      </c>
      <c r="H514" s="42"/>
      <c r="I514" s="41"/>
      <c r="J514" s="42"/>
      <c r="K514" s="41"/>
      <c r="L514" s="42"/>
    </row>
    <row r="515" spans="1:82" ht="14.25" x14ac:dyDescent="0.2">
      <c r="A515" s="38"/>
      <c r="B515" s="38" t="str">
        <f>EtalonRes!I168</f>
        <v>07.2.02.05</v>
      </c>
      <c r="C515" s="38" t="str">
        <f>EtalonRes!K168</f>
        <v>Траверсы стальные</v>
      </c>
      <c r="D515" s="39" t="str">
        <f>EtalonRes!O168</f>
        <v>т</v>
      </c>
      <c r="E515" s="40">
        <f>EtalonRes!X168</f>
        <v>0</v>
      </c>
      <c r="F515" s="40">
        <f t="shared" si="10"/>
        <v>0</v>
      </c>
      <c r="G515" s="40">
        <f>ROUND(EtalonRes!AG168*Source!I187, 7)</f>
        <v>0</v>
      </c>
      <c r="H515" s="42"/>
      <c r="I515" s="41"/>
      <c r="J515" s="42"/>
      <c r="K515" s="41"/>
      <c r="L515" s="42"/>
    </row>
    <row r="516" spans="1:82" ht="14.25" x14ac:dyDescent="0.2">
      <c r="A516" s="38"/>
      <c r="B516" s="38" t="str">
        <f>EtalonRes!I169</f>
        <v>07.2.07.13</v>
      </c>
      <c r="C516" s="38" t="str">
        <f>EtalonRes!K169</f>
        <v>Хомуты стальные</v>
      </c>
      <c r="D516" s="39" t="str">
        <f>EtalonRes!O169</f>
        <v>кг</v>
      </c>
      <c r="E516" s="40">
        <f>EtalonRes!X169</f>
        <v>0</v>
      </c>
      <c r="F516" s="40">
        <f t="shared" si="10"/>
        <v>0</v>
      </c>
      <c r="G516" s="40">
        <f>ROUND(EtalonRes!AG169*Source!I187, 7)</f>
        <v>0</v>
      </c>
      <c r="H516" s="42"/>
      <c r="I516" s="41"/>
      <c r="J516" s="42"/>
      <c r="K516" s="41"/>
      <c r="L516" s="42"/>
    </row>
    <row r="517" spans="1:82" ht="14.25" x14ac:dyDescent="0.2">
      <c r="A517" s="38"/>
      <c r="B517" s="38" t="str">
        <f>EtalonRes!I170</f>
        <v>08.3.04.02</v>
      </c>
      <c r="C517" s="38" t="str">
        <f>EtalonRes!K170</f>
        <v>Сталь стержневая диаметром до 10 мм</v>
      </c>
      <c r="D517" s="39" t="str">
        <f>EtalonRes!O170</f>
        <v>т</v>
      </c>
      <c r="E517" s="40">
        <f>EtalonRes!X170</f>
        <v>0</v>
      </c>
      <c r="F517" s="40">
        <f t="shared" si="10"/>
        <v>0</v>
      </c>
      <c r="G517" s="40">
        <f>ROUND(EtalonRes!AG170*Source!I187, 7)</f>
        <v>0</v>
      </c>
      <c r="H517" s="42"/>
      <c r="I517" s="41"/>
      <c r="J517" s="42"/>
      <c r="K517" s="41"/>
      <c r="L517" s="42"/>
    </row>
    <row r="518" spans="1:82" ht="14.25" x14ac:dyDescent="0.2">
      <c r="A518" s="38"/>
      <c r="B518" s="38" t="str">
        <f>EtalonRes!I174</f>
        <v>22.2.01.04</v>
      </c>
      <c r="C518" s="38" t="str">
        <f>EtalonRes!K174</f>
        <v>Изоляторы штыревые</v>
      </c>
      <c r="D518" s="39" t="str">
        <f>EtalonRes!O174</f>
        <v>ШТ</v>
      </c>
      <c r="E518" s="40">
        <f>EtalonRes!X174</f>
        <v>0</v>
      </c>
      <c r="F518" s="40">
        <f t="shared" si="10"/>
        <v>0</v>
      </c>
      <c r="G518" s="40">
        <f>ROUND(EtalonRes!AG174*Source!I187, 7)</f>
        <v>0</v>
      </c>
      <c r="H518" s="42"/>
      <c r="I518" s="41"/>
      <c r="J518" s="42"/>
      <c r="K518" s="41"/>
      <c r="L518" s="42"/>
    </row>
    <row r="519" spans="1:82" ht="14.25" x14ac:dyDescent="0.2">
      <c r="A519" s="38"/>
      <c r="B519" s="38" t="str">
        <f>EtalonRes!I175</f>
        <v>22.2.02.07</v>
      </c>
      <c r="C519" s="38" t="str">
        <f>EtalonRes!K175</f>
        <v>Детали крепления стальные</v>
      </c>
      <c r="D519" s="39" t="str">
        <f>EtalonRes!O175</f>
        <v>кг</v>
      </c>
      <c r="E519" s="40">
        <f>EtalonRes!X175</f>
        <v>0</v>
      </c>
      <c r="F519" s="40">
        <f t="shared" si="10"/>
        <v>0</v>
      </c>
      <c r="G519" s="40">
        <f>ROUND(EtalonRes!AG175*Source!I187, 7)</f>
        <v>0</v>
      </c>
      <c r="H519" s="42"/>
      <c r="I519" s="41"/>
      <c r="J519" s="42"/>
      <c r="K519" s="41"/>
      <c r="L519" s="42"/>
    </row>
    <row r="520" spans="1:82" ht="14.25" x14ac:dyDescent="0.2">
      <c r="A520" s="38"/>
      <c r="B520" s="38" t="str">
        <f>EtalonRes!I176</f>
        <v>22.2.02.09</v>
      </c>
      <c r="C520" s="38" t="str">
        <f>EtalonRes!K176</f>
        <v>Детали крепления стальные</v>
      </c>
      <c r="D520" s="39" t="str">
        <f>EtalonRes!O176</f>
        <v>кг</v>
      </c>
      <c r="E520" s="40">
        <f>EtalonRes!X176</f>
        <v>0</v>
      </c>
      <c r="F520" s="40">
        <f t="shared" si="10"/>
        <v>0</v>
      </c>
      <c r="G520" s="40">
        <f>ROUND(EtalonRes!AG176*Source!I187, 7)</f>
        <v>0</v>
      </c>
      <c r="H520" s="42"/>
      <c r="I520" s="41"/>
      <c r="J520" s="42"/>
      <c r="K520" s="41"/>
      <c r="L520" s="42"/>
    </row>
    <row r="521" spans="1:82" ht="14.25" x14ac:dyDescent="0.2">
      <c r="A521" s="38"/>
      <c r="B521" s="38" t="str">
        <f>EtalonRes!I177</f>
        <v>22.2.02.21</v>
      </c>
      <c r="C521" s="38" t="str">
        <f>EtalonRes!K177</f>
        <v>Штыри</v>
      </c>
      <c r="D521" s="39" t="str">
        <f>EtalonRes!O177</f>
        <v>ШТ</v>
      </c>
      <c r="E521" s="40">
        <f>EtalonRes!X177</f>
        <v>0</v>
      </c>
      <c r="F521" s="40">
        <f t="shared" si="10"/>
        <v>0</v>
      </c>
      <c r="G521" s="40">
        <f>ROUND(EtalonRes!AG177*Source!I187, 7)</f>
        <v>0</v>
      </c>
      <c r="H521" s="42"/>
      <c r="I521" s="41"/>
      <c r="J521" s="42"/>
      <c r="K521" s="41"/>
      <c r="L521" s="42"/>
    </row>
    <row r="522" spans="1:82" ht="14.25" x14ac:dyDescent="0.2">
      <c r="A522" s="38"/>
      <c r="B522" s="38" t="str">
        <f>EtalonRes!I178</f>
        <v>22.2.02.23</v>
      </c>
      <c r="C522" s="47" t="str">
        <f>EtalonRes!K178</f>
        <v>Металлические плакаты</v>
      </c>
      <c r="D522" s="48" t="str">
        <f>EtalonRes!O178</f>
        <v>ШТ</v>
      </c>
      <c r="E522" s="49">
        <f>EtalonRes!X178</f>
        <v>0.1</v>
      </c>
      <c r="F522" s="49">
        <f t="shared" si="10"/>
        <v>0</v>
      </c>
      <c r="G522" s="49">
        <f>ROUND(EtalonRes!AG178*Source!I187, 7)</f>
        <v>0</v>
      </c>
      <c r="H522" s="50"/>
      <c r="I522" s="51"/>
      <c r="J522" s="50"/>
      <c r="K522" s="51"/>
      <c r="L522" s="50"/>
    </row>
    <row r="523" spans="1:82" ht="15" x14ac:dyDescent="0.2">
      <c r="A523" s="38"/>
      <c r="B523" s="38"/>
      <c r="C523" s="54" t="s">
        <v>907</v>
      </c>
      <c r="D523" s="39"/>
      <c r="E523" s="40"/>
      <c r="F523" s="40"/>
      <c r="G523" s="40"/>
      <c r="H523" s="42"/>
      <c r="I523" s="41"/>
      <c r="J523" s="42"/>
      <c r="K523" s="41"/>
      <c r="L523" s="42">
        <f>L499+L501+L502+L507</f>
        <v>47595.329999999994</v>
      </c>
    </row>
    <row r="524" spans="1:82" ht="14.25" x14ac:dyDescent="0.2">
      <c r="A524" s="38"/>
      <c r="B524" s="38"/>
      <c r="C524" s="38" t="s">
        <v>908</v>
      </c>
      <c r="D524" s="39"/>
      <c r="E524" s="40"/>
      <c r="F524" s="40"/>
      <c r="G524" s="40"/>
      <c r="H524" s="42"/>
      <c r="I524" s="41"/>
      <c r="J524" s="42"/>
      <c r="K524" s="41"/>
      <c r="L524" s="42">
        <f>SUM(AR496:AR527)+SUM(AS496:AS527)+SUM(AT496:AT527)+SUM(AU496:AU527)+SUM(AV496:AV527)</f>
        <v>25154.42</v>
      </c>
    </row>
    <row r="525" spans="1:82" ht="14.25" x14ac:dyDescent="0.2">
      <c r="A525" s="38"/>
      <c r="B525" s="38" t="s">
        <v>29</v>
      </c>
      <c r="C525" s="38" t="s">
        <v>909</v>
      </c>
      <c r="D525" s="39" t="s">
        <v>430</v>
      </c>
      <c r="E525" s="40">
        <f>Source!BZ187</f>
        <v>103</v>
      </c>
      <c r="F525" s="40"/>
      <c r="G525" s="40">
        <f>Source!AT187</f>
        <v>103</v>
      </c>
      <c r="H525" s="42"/>
      <c r="I525" s="41"/>
      <c r="J525" s="42"/>
      <c r="K525" s="41"/>
      <c r="L525" s="42">
        <f>SUM(AZ496:AZ527)</f>
        <v>25909.05</v>
      </c>
    </row>
    <row r="526" spans="1:82" ht="14.25" x14ac:dyDescent="0.2">
      <c r="A526" s="47"/>
      <c r="B526" s="47" t="s">
        <v>30</v>
      </c>
      <c r="C526" s="47" t="s">
        <v>910</v>
      </c>
      <c r="D526" s="48" t="s">
        <v>430</v>
      </c>
      <c r="E526" s="49">
        <f>Source!CA187</f>
        <v>60</v>
      </c>
      <c r="F526" s="49"/>
      <c r="G526" s="49">
        <f>Source!AU187</f>
        <v>60</v>
      </c>
      <c r="H526" s="50"/>
      <c r="I526" s="51"/>
      <c r="J526" s="50"/>
      <c r="K526" s="51"/>
      <c r="L526" s="50">
        <f>SUM(BA496:BA527)</f>
        <v>15092.65</v>
      </c>
    </row>
    <row r="527" spans="1:82" ht="15" x14ac:dyDescent="0.2">
      <c r="C527" s="82" t="s">
        <v>911</v>
      </c>
      <c r="D527" s="82"/>
      <c r="E527" s="82"/>
      <c r="F527" s="82"/>
      <c r="G527" s="82"/>
      <c r="H527" s="82"/>
      <c r="I527" s="83">
        <f>K527/E496</f>
        <v>14766.171666666663</v>
      </c>
      <c r="J527" s="83"/>
      <c r="K527" s="83">
        <f>L499+L501+L507+L525+L526+L502</f>
        <v>88597.029999999984</v>
      </c>
      <c r="L527" s="83"/>
      <c r="AD527">
        <f>ROUND((Source!AT187/100)*((ROUND(SUMIF(SmtRes!AQ150:'SmtRes'!AQ169,"=1",SmtRes!AD150:'SmtRes'!AD169)*Source!I187, 2)+ROUND(SUMIF(SmtRes!AQ150:'SmtRes'!AQ169,"=1",SmtRes!AC150:'SmtRes'!AC169)*Source!I187, 2))), 2)</f>
        <v>9071.1299999999992</v>
      </c>
      <c r="AE527">
        <f>ROUND((Source!AU187/100)*((ROUND(SUMIF(SmtRes!AQ150:'SmtRes'!AQ169,"=1",SmtRes!AD150:'SmtRes'!AD169)*Source!I187, 2)+ROUND(SUMIF(SmtRes!AQ150:'SmtRes'!AQ169,"=1",SmtRes!AC150:'SmtRes'!AC169)*Source!I187, 2))), 2)</f>
        <v>5284.15</v>
      </c>
      <c r="AN527" s="52">
        <f>L499+L501+L507+L525+L526+L502</f>
        <v>88597.029999999984</v>
      </c>
      <c r="AO527" s="52">
        <f>L501</f>
        <v>22440.909999999996</v>
      </c>
      <c r="AQ527" t="s">
        <v>912</v>
      </c>
      <c r="AR527" s="52">
        <f>L499</f>
        <v>17449.669999999998</v>
      </c>
      <c r="AT527" s="52">
        <f>L502</f>
        <v>7704.75</v>
      </c>
      <c r="AV527" t="s">
        <v>912</v>
      </c>
      <c r="AW527" s="52">
        <f>L507</f>
        <v>0</v>
      </c>
      <c r="AZ527">
        <f>Source!X187</f>
        <v>25909.05</v>
      </c>
      <c r="BA527">
        <f>Source!Y187</f>
        <v>15092.65</v>
      </c>
      <c r="CD527">
        <v>1</v>
      </c>
    </row>
    <row r="528" spans="1:82" ht="79.5" x14ac:dyDescent="0.2">
      <c r="A528" s="36" t="s">
        <v>231</v>
      </c>
      <c r="B528" s="38" t="s">
        <v>968</v>
      </c>
      <c r="C528" s="38" t="s">
        <v>969</v>
      </c>
      <c r="D528" s="39" t="str">
        <f>Source!H198</f>
        <v>ШТ</v>
      </c>
      <c r="E528" s="40">
        <f>Source!K198</f>
        <v>-6</v>
      </c>
      <c r="F528" s="40"/>
      <c r="G528" s="40">
        <f>Source!I198</f>
        <v>-6</v>
      </c>
      <c r="H528" s="42"/>
      <c r="I528" s="41"/>
      <c r="J528" s="42"/>
      <c r="K528" s="41"/>
      <c r="L528" s="42"/>
    </row>
    <row r="529" spans="1:83" ht="280.5" x14ac:dyDescent="0.2">
      <c r="B529" s="43" t="str">
        <f>Source!EO198</f>
        <v>Поправка: 421/пр_2020_прил.10_т.5_п.4_гр.3  Поправка: 421/пр_2020_прил.10_т.5_п.9.1_гр.3</v>
      </c>
      <c r="C529" s="43" t="str">
        <f>Source!CN198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30" spans="1:83" ht="15" x14ac:dyDescent="0.2">
      <c r="A530" s="37"/>
      <c r="B530" s="40">
        <v>1</v>
      </c>
      <c r="C530" s="37" t="s">
        <v>902</v>
      </c>
      <c r="D530" s="39" t="s">
        <v>692</v>
      </c>
      <c r="E530" s="45"/>
      <c r="F530" s="40"/>
      <c r="G530" s="45">
        <f>Source!U198</f>
        <v>-5.976</v>
      </c>
      <c r="H530" s="40"/>
      <c r="I530" s="40"/>
      <c r="J530" s="40"/>
      <c r="K530" s="40"/>
      <c r="L530" s="46">
        <f>SUM(L531:L531)-SUMIF(CE531:CE531, 1, L531:L531)</f>
        <v>-2632.55</v>
      </c>
    </row>
    <row r="531" spans="1:83" ht="28.5" x14ac:dyDescent="0.2">
      <c r="A531" s="38"/>
      <c r="B531" s="38" t="s">
        <v>746</v>
      </c>
      <c r="C531" s="38" t="s">
        <v>747</v>
      </c>
      <c r="D531" s="39" t="s">
        <v>692</v>
      </c>
      <c r="E531" s="40">
        <v>0.83</v>
      </c>
      <c r="F531" s="40">
        <f>ROUND((1.2),7)</f>
        <v>1.2</v>
      </c>
      <c r="G531" s="40">
        <f>SmtRes!CX170</f>
        <v>-5.976</v>
      </c>
      <c r="H531" s="42"/>
      <c r="I531" s="41"/>
      <c r="J531" s="42">
        <f>SmtRes!CZ170</f>
        <v>440.52</v>
      </c>
      <c r="K531" s="41"/>
      <c r="L531" s="42">
        <f>SmtRes!DI170</f>
        <v>-2632.55</v>
      </c>
    </row>
    <row r="532" spans="1:83" ht="15" x14ac:dyDescent="0.2">
      <c r="A532" s="37"/>
      <c r="B532" s="40">
        <v>2</v>
      </c>
      <c r="C532" s="37" t="s">
        <v>903</v>
      </c>
      <c r="D532" s="39"/>
      <c r="E532" s="45"/>
      <c r="F532" s="40"/>
      <c r="G532" s="45"/>
      <c r="H532" s="40"/>
      <c r="I532" s="40"/>
      <c r="J532" s="40"/>
      <c r="K532" s="40"/>
      <c r="L532" s="46">
        <f>SUM(L533:L535)-SUMIF(CE533:CE535, 1, L533:L535)</f>
        <v>-6022.4</v>
      </c>
    </row>
    <row r="533" spans="1:83" ht="15" x14ac:dyDescent="0.2">
      <c r="A533" s="37"/>
      <c r="B533" s="40"/>
      <c r="C533" s="37" t="s">
        <v>906</v>
      </c>
      <c r="D533" s="39" t="s">
        <v>692</v>
      </c>
      <c r="E533" s="45"/>
      <c r="F533" s="40"/>
      <c r="G533" s="45">
        <f>Source!V198</f>
        <v>-5.1120000000000001</v>
      </c>
      <c r="H533" s="40"/>
      <c r="I533" s="40"/>
      <c r="J533" s="40"/>
      <c r="K533" s="40"/>
      <c r="L533" s="46">
        <f>SUMIF(CE534:CE535, 1, L534:L535)</f>
        <v>-2808.12</v>
      </c>
      <c r="CE533">
        <v>1</v>
      </c>
    </row>
    <row r="534" spans="1:83" ht="71.25" x14ac:dyDescent="0.2">
      <c r="A534" s="38"/>
      <c r="B534" s="38" t="s">
        <v>772</v>
      </c>
      <c r="C534" s="38" t="s">
        <v>774</v>
      </c>
      <c r="D534" s="39" t="s">
        <v>457</v>
      </c>
      <c r="E534" s="40">
        <v>0.71</v>
      </c>
      <c r="F534" s="40">
        <f>ROUND((1.2),7)</f>
        <v>1.2</v>
      </c>
      <c r="G534" s="40">
        <f>SmtRes!CX172</f>
        <v>-5.1120000000000001</v>
      </c>
      <c r="H534" s="42">
        <f>SmtRes!CZ172</f>
        <v>998.38</v>
      </c>
      <c r="I534" s="41">
        <f>SmtRes!AJ172</f>
        <v>1.18</v>
      </c>
      <c r="J534" s="42">
        <f>ROUND(H534*I534, 2)</f>
        <v>1178.0899999999999</v>
      </c>
      <c r="K534" s="41"/>
      <c r="L534" s="42">
        <f>SmtRes!DG172</f>
        <v>-6022.4</v>
      </c>
    </row>
    <row r="535" spans="1:83" ht="28.5" x14ac:dyDescent="0.2">
      <c r="A535" s="38"/>
      <c r="B535" s="38" t="s">
        <v>751</v>
      </c>
      <c r="C535" s="47" t="s">
        <v>961</v>
      </c>
      <c r="D535" s="48" t="s">
        <v>692</v>
      </c>
      <c r="E535" s="49">
        <f>SmtRes!DO172*SmtRes!AT172</f>
        <v>0.71</v>
      </c>
      <c r="F535" s="49">
        <f>ROUND((1.2),7)</f>
        <v>1.2</v>
      </c>
      <c r="G535" s="49">
        <f>SmtRes!DO172*SmtRes!CX172</f>
        <v>-5.1120000000000001</v>
      </c>
      <c r="H535" s="50"/>
      <c r="I535" s="51"/>
      <c r="J535" s="50">
        <f>ROUND(SmtRes!AG172/SmtRes!DO172, 2)</f>
        <v>549.32000000000005</v>
      </c>
      <c r="K535" s="51"/>
      <c r="L535" s="50">
        <f>SmtRes!DH172</f>
        <v>-2808.12</v>
      </c>
      <c r="CE535">
        <v>1</v>
      </c>
    </row>
    <row r="536" spans="1:83" ht="15" x14ac:dyDescent="0.2">
      <c r="A536" s="38"/>
      <c r="B536" s="38"/>
      <c r="C536" s="54" t="s">
        <v>907</v>
      </c>
      <c r="D536" s="39"/>
      <c r="E536" s="40"/>
      <c r="F536" s="40"/>
      <c r="G536" s="40"/>
      <c r="H536" s="42"/>
      <c r="I536" s="41"/>
      <c r="J536" s="42"/>
      <c r="K536" s="41"/>
      <c r="L536" s="42">
        <f>L530+L532+L533</f>
        <v>-11463.07</v>
      </c>
    </row>
    <row r="537" spans="1:83" ht="14.25" x14ac:dyDescent="0.2">
      <c r="A537" s="38"/>
      <c r="B537" s="38"/>
      <c r="C537" s="38" t="s">
        <v>908</v>
      </c>
      <c r="D537" s="39"/>
      <c r="E537" s="40"/>
      <c r="F537" s="40"/>
      <c r="G537" s="40"/>
      <c r="H537" s="42"/>
      <c r="I537" s="41"/>
      <c r="J537" s="42"/>
      <c r="K537" s="41"/>
      <c r="L537" s="42">
        <f>SUM(AR528:AR540)+SUM(AS528:AS540)+SUM(AT528:AT540)+SUM(AU528:AU540)+SUM(AV528:AV540)</f>
        <v>-5440.67</v>
      </c>
    </row>
    <row r="538" spans="1:83" ht="14.25" x14ac:dyDescent="0.2">
      <c r="A538" s="38"/>
      <c r="B538" s="38" t="s">
        <v>29</v>
      </c>
      <c r="C538" s="38" t="s">
        <v>909</v>
      </c>
      <c r="D538" s="39" t="s">
        <v>430</v>
      </c>
      <c r="E538" s="40">
        <f>Source!BZ198</f>
        <v>103</v>
      </c>
      <c r="F538" s="40"/>
      <c r="G538" s="40">
        <f>Source!AT198</f>
        <v>103</v>
      </c>
      <c r="H538" s="42"/>
      <c r="I538" s="41"/>
      <c r="J538" s="42"/>
      <c r="K538" s="41"/>
      <c r="L538" s="42">
        <f>SUM(AZ528:AZ540)</f>
        <v>-5603.89</v>
      </c>
    </row>
    <row r="539" spans="1:83" ht="14.25" x14ac:dyDescent="0.2">
      <c r="A539" s="47"/>
      <c r="B539" s="47" t="s">
        <v>30</v>
      </c>
      <c r="C539" s="47" t="s">
        <v>910</v>
      </c>
      <c r="D539" s="48" t="s">
        <v>430</v>
      </c>
      <c r="E539" s="49">
        <f>Source!CA198</f>
        <v>60</v>
      </c>
      <c r="F539" s="49"/>
      <c r="G539" s="49">
        <f>Source!AU198</f>
        <v>60</v>
      </c>
      <c r="H539" s="50"/>
      <c r="I539" s="51"/>
      <c r="J539" s="50"/>
      <c r="K539" s="51"/>
      <c r="L539" s="50">
        <f>SUM(BA528:BA540)</f>
        <v>-3264.4</v>
      </c>
    </row>
    <row r="540" spans="1:83" ht="15" x14ac:dyDescent="0.2">
      <c r="C540" s="82" t="s">
        <v>911</v>
      </c>
      <c r="D540" s="82"/>
      <c r="E540" s="82"/>
      <c r="F540" s="82"/>
      <c r="G540" s="82"/>
      <c r="H540" s="82"/>
      <c r="I540" s="83">
        <f>K540/E528</f>
        <v>3388.56</v>
      </c>
      <c r="J540" s="83"/>
      <c r="K540" s="83">
        <f>L530+L532+L538+L539+L533</f>
        <v>-20331.36</v>
      </c>
      <c r="L540" s="83"/>
      <c r="AD540">
        <f>ROUND((Source!AT198/100)*((ROUND(SUMIF(SmtRes!AQ170:'SmtRes'!AQ172,"=1",SmtRes!AD170:'SmtRes'!AD172)*Source!I198, 2)+ROUND(SUMIF(SmtRes!AQ170:'SmtRes'!AQ172,"=1",SmtRes!AC170:'SmtRes'!AC172)*Source!I198, 2))), 2)</f>
        <v>-6117.21</v>
      </c>
      <c r="AE540">
        <f>ROUND((Source!AU198/100)*((ROUND(SUMIF(SmtRes!AQ170:'SmtRes'!AQ172,"=1",SmtRes!AD170:'SmtRes'!AD172)*Source!I198, 2)+ROUND(SUMIF(SmtRes!AQ170:'SmtRes'!AQ172,"=1",SmtRes!AC170:'SmtRes'!AC172)*Source!I198, 2))), 2)</f>
        <v>-3563.42</v>
      </c>
      <c r="AN540" s="52">
        <f>L530+L532+L538+L539+L533</f>
        <v>-20331.36</v>
      </c>
      <c r="AO540" s="52">
        <f>L532</f>
        <v>-6022.4</v>
      </c>
      <c r="AQ540" t="s">
        <v>912</v>
      </c>
      <c r="AR540" s="52">
        <f>L530</f>
        <v>-2632.55</v>
      </c>
      <c r="AT540" s="52">
        <f>L533</f>
        <v>-2808.12</v>
      </c>
      <c r="AV540" t="s">
        <v>912</v>
      </c>
      <c r="AW540">
        <f>0</f>
        <v>0</v>
      </c>
      <c r="AZ540">
        <f>Source!X198</f>
        <v>-5603.89</v>
      </c>
      <c r="BA540">
        <f>Source!Y198</f>
        <v>-3264.4</v>
      </c>
      <c r="CD540">
        <v>1</v>
      </c>
    </row>
    <row r="541" spans="1:83" ht="79.5" x14ac:dyDescent="0.2">
      <c r="A541" s="36" t="s">
        <v>232</v>
      </c>
      <c r="B541" s="38" t="s">
        <v>968</v>
      </c>
      <c r="C541" s="38" t="s">
        <v>970</v>
      </c>
      <c r="D541" s="39" t="str">
        <f>Source!H199</f>
        <v>ШТ</v>
      </c>
      <c r="E541" s="40">
        <f>Source!K199</f>
        <v>6</v>
      </c>
      <c r="F541" s="40"/>
      <c r="G541" s="40">
        <f>Source!I199</f>
        <v>6</v>
      </c>
      <c r="H541" s="42"/>
      <c r="I541" s="41"/>
      <c r="J541" s="42"/>
      <c r="K541" s="41"/>
      <c r="L541" s="42"/>
    </row>
    <row r="542" spans="1:83" ht="280.5" x14ac:dyDescent="0.2">
      <c r="B542" s="43" t="str">
        <f>Source!EO199</f>
        <v>Поправка: 421/пр_2020_прил.10_т.5_п.4_гр.3  Поправка: 421/пр_2020_прил.10_т.5_п.9.1_гр.3</v>
      </c>
      <c r="C542" s="43" t="str">
        <f>Source!CN199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43" spans="1:83" ht="15" x14ac:dyDescent="0.2">
      <c r="A543" s="37"/>
      <c r="B543" s="40">
        <v>1</v>
      </c>
      <c r="C543" s="37" t="s">
        <v>902</v>
      </c>
      <c r="D543" s="39" t="s">
        <v>692</v>
      </c>
      <c r="E543" s="45"/>
      <c r="F543" s="40"/>
      <c r="G543" s="45">
        <f>Source!U199</f>
        <v>7.47</v>
      </c>
      <c r="H543" s="40"/>
      <c r="I543" s="40"/>
      <c r="J543" s="40"/>
      <c r="K543" s="40"/>
      <c r="L543" s="46">
        <f>SUM(L544:L544)-SUMIF(CE544:CE544, 1, L544:L544)</f>
        <v>3290.68</v>
      </c>
    </row>
    <row r="544" spans="1:83" ht="28.5" x14ac:dyDescent="0.2">
      <c r="A544" s="38"/>
      <c r="B544" s="38" t="s">
        <v>746</v>
      </c>
      <c r="C544" s="38" t="s">
        <v>747</v>
      </c>
      <c r="D544" s="39" t="s">
        <v>692</v>
      </c>
      <c r="E544" s="40">
        <v>0.83</v>
      </c>
      <c r="F544" s="40">
        <f>ROUND(((1.25)*1.2),7)</f>
        <v>1.5</v>
      </c>
      <c r="G544" s="40">
        <f>SmtRes!CX173</f>
        <v>7.47</v>
      </c>
      <c r="H544" s="42"/>
      <c r="I544" s="41"/>
      <c r="J544" s="42">
        <f>SmtRes!CZ173</f>
        <v>440.52</v>
      </c>
      <c r="K544" s="41"/>
      <c r="L544" s="42">
        <f>SmtRes!DI173</f>
        <v>3290.68</v>
      </c>
    </row>
    <row r="545" spans="1:83" ht="15" x14ac:dyDescent="0.2">
      <c r="A545" s="37"/>
      <c r="B545" s="40">
        <v>2</v>
      </c>
      <c r="C545" s="37" t="s">
        <v>903</v>
      </c>
      <c r="D545" s="39"/>
      <c r="E545" s="45"/>
      <c r="F545" s="40"/>
      <c r="G545" s="45"/>
      <c r="H545" s="40"/>
      <c r="I545" s="40"/>
      <c r="J545" s="40"/>
      <c r="K545" s="40"/>
      <c r="L545" s="46">
        <f>SUM(L546:L548)-SUMIF(CE546:CE548, 1, L546:L548)</f>
        <v>7527.9999999999991</v>
      </c>
    </row>
    <row r="546" spans="1:83" ht="15" x14ac:dyDescent="0.2">
      <c r="A546" s="37"/>
      <c r="B546" s="40"/>
      <c r="C546" s="37" t="s">
        <v>906</v>
      </c>
      <c r="D546" s="39" t="s">
        <v>692</v>
      </c>
      <c r="E546" s="45"/>
      <c r="F546" s="40"/>
      <c r="G546" s="45">
        <f>Source!V199</f>
        <v>6.39</v>
      </c>
      <c r="H546" s="40"/>
      <c r="I546" s="40"/>
      <c r="J546" s="40"/>
      <c r="K546" s="40"/>
      <c r="L546" s="46">
        <f>SUMIF(CE547:CE548, 1, L547:L548)</f>
        <v>3510.15</v>
      </c>
      <c r="CE546">
        <v>1</v>
      </c>
    </row>
    <row r="547" spans="1:83" ht="71.25" x14ac:dyDescent="0.2">
      <c r="A547" s="38"/>
      <c r="B547" s="38" t="s">
        <v>772</v>
      </c>
      <c r="C547" s="38" t="s">
        <v>774</v>
      </c>
      <c r="D547" s="39" t="s">
        <v>457</v>
      </c>
      <c r="E547" s="40">
        <v>0.71</v>
      </c>
      <c r="F547" s="40">
        <f>ROUND(((1.25)*1.2),7)</f>
        <v>1.5</v>
      </c>
      <c r="G547" s="40">
        <f>SmtRes!CX175</f>
        <v>6.39</v>
      </c>
      <c r="H547" s="42">
        <f>SmtRes!CZ175</f>
        <v>998.38</v>
      </c>
      <c r="I547" s="41">
        <f>SmtRes!AJ175</f>
        <v>1.18</v>
      </c>
      <c r="J547" s="42">
        <f>ROUND(H547*I547, 2)</f>
        <v>1178.0899999999999</v>
      </c>
      <c r="K547" s="41"/>
      <c r="L547" s="42">
        <f>SmtRes!DG175</f>
        <v>7528</v>
      </c>
    </row>
    <row r="548" spans="1:83" ht="28.5" x14ac:dyDescent="0.2">
      <c r="A548" s="38"/>
      <c r="B548" s="38" t="s">
        <v>751</v>
      </c>
      <c r="C548" s="47" t="s">
        <v>961</v>
      </c>
      <c r="D548" s="48" t="s">
        <v>692</v>
      </c>
      <c r="E548" s="49">
        <f>SmtRes!DO175*SmtRes!AT175</f>
        <v>0.71</v>
      </c>
      <c r="F548" s="49">
        <f>ROUND(((1.25)*1.2),7)</f>
        <v>1.5</v>
      </c>
      <c r="G548" s="49">
        <f>SmtRes!DO175*SmtRes!CX175</f>
        <v>6.39</v>
      </c>
      <c r="H548" s="50"/>
      <c r="I548" s="51"/>
      <c r="J548" s="50">
        <f>ROUND(SmtRes!AG175/SmtRes!DO175, 2)</f>
        <v>549.32000000000005</v>
      </c>
      <c r="K548" s="51"/>
      <c r="L548" s="50">
        <f>SmtRes!DH175</f>
        <v>3510.15</v>
      </c>
      <c r="CE548">
        <v>1</v>
      </c>
    </row>
    <row r="549" spans="1:83" ht="15" x14ac:dyDescent="0.2">
      <c r="A549" s="38"/>
      <c r="B549" s="38"/>
      <c r="C549" s="54" t="s">
        <v>907</v>
      </c>
      <c r="D549" s="39"/>
      <c r="E549" s="40"/>
      <c r="F549" s="40"/>
      <c r="G549" s="40"/>
      <c r="H549" s="42"/>
      <c r="I549" s="41"/>
      <c r="J549" s="42"/>
      <c r="K549" s="41"/>
      <c r="L549" s="42">
        <f>L543+L545+L546</f>
        <v>14328.829999999998</v>
      </c>
    </row>
    <row r="550" spans="1:83" ht="14.25" x14ac:dyDescent="0.2">
      <c r="A550" s="38"/>
      <c r="B550" s="38"/>
      <c r="C550" s="38" t="s">
        <v>908</v>
      </c>
      <c r="D550" s="39"/>
      <c r="E550" s="40"/>
      <c r="F550" s="40"/>
      <c r="G550" s="40"/>
      <c r="H550" s="42"/>
      <c r="I550" s="41"/>
      <c r="J550" s="42"/>
      <c r="K550" s="41"/>
      <c r="L550" s="42">
        <f>SUM(AR541:AR553)+SUM(AS541:AS553)+SUM(AT541:AT553)+SUM(AU541:AU553)+SUM(AV541:AV553)</f>
        <v>6800.83</v>
      </c>
    </row>
    <row r="551" spans="1:83" ht="14.25" x14ac:dyDescent="0.2">
      <c r="A551" s="38"/>
      <c r="B551" s="38" t="s">
        <v>29</v>
      </c>
      <c r="C551" s="38" t="s">
        <v>909</v>
      </c>
      <c r="D551" s="39" t="s">
        <v>430</v>
      </c>
      <c r="E551" s="40">
        <f>Source!BZ199</f>
        <v>103</v>
      </c>
      <c r="F551" s="40"/>
      <c r="G551" s="40">
        <f>Source!AT199</f>
        <v>103</v>
      </c>
      <c r="H551" s="42"/>
      <c r="I551" s="41"/>
      <c r="J551" s="42"/>
      <c r="K551" s="41"/>
      <c r="L551" s="42">
        <f>SUM(AZ541:AZ553)</f>
        <v>7004.85</v>
      </c>
    </row>
    <row r="552" spans="1:83" ht="14.25" x14ac:dyDescent="0.2">
      <c r="A552" s="47"/>
      <c r="B552" s="47" t="s">
        <v>30</v>
      </c>
      <c r="C552" s="47" t="s">
        <v>910</v>
      </c>
      <c r="D552" s="48" t="s">
        <v>430</v>
      </c>
      <c r="E552" s="49">
        <f>Source!CA199</f>
        <v>60</v>
      </c>
      <c r="F552" s="49"/>
      <c r="G552" s="49">
        <f>Source!AU199</f>
        <v>60</v>
      </c>
      <c r="H552" s="50"/>
      <c r="I552" s="51"/>
      <c r="J552" s="50"/>
      <c r="K552" s="51"/>
      <c r="L552" s="50">
        <f>SUM(BA541:BA553)</f>
        <v>4080.5</v>
      </c>
    </row>
    <row r="553" spans="1:83" ht="15" x14ac:dyDescent="0.2">
      <c r="C553" s="82" t="s">
        <v>911</v>
      </c>
      <c r="D553" s="82"/>
      <c r="E553" s="82"/>
      <c r="F553" s="82"/>
      <c r="G553" s="82"/>
      <c r="H553" s="82"/>
      <c r="I553" s="83">
        <f>K553/E541</f>
        <v>4235.6966666666667</v>
      </c>
      <c r="J553" s="83"/>
      <c r="K553" s="83">
        <f>L543+L545+L551+L552+L546</f>
        <v>25414.18</v>
      </c>
      <c r="L553" s="83"/>
      <c r="AD553">
        <f>ROUND((Source!AT199/100)*((ROUND(SUMIF(SmtRes!AQ173:'SmtRes'!AQ175,"=1",SmtRes!AD173:'SmtRes'!AD175)*Source!I199, 2)+ROUND(SUMIF(SmtRes!AQ173:'SmtRes'!AQ175,"=1",SmtRes!AC173:'SmtRes'!AC175)*Source!I199, 2))), 2)</f>
        <v>6117.21</v>
      </c>
      <c r="AE553">
        <f>ROUND((Source!AU199/100)*((ROUND(SUMIF(SmtRes!AQ173:'SmtRes'!AQ175,"=1",SmtRes!AD173:'SmtRes'!AD175)*Source!I199, 2)+ROUND(SUMIF(SmtRes!AQ173:'SmtRes'!AQ175,"=1",SmtRes!AC173:'SmtRes'!AC175)*Source!I199, 2))), 2)</f>
        <v>3563.42</v>
      </c>
      <c r="AN553" s="52">
        <f>L543+L545+L551+L552+L546</f>
        <v>25414.18</v>
      </c>
      <c r="AO553" s="52">
        <f>L545</f>
        <v>7527.9999999999991</v>
      </c>
      <c r="AQ553" t="s">
        <v>912</v>
      </c>
      <c r="AR553" s="52">
        <f>L543</f>
        <v>3290.68</v>
      </c>
      <c r="AT553" s="52">
        <f>L546</f>
        <v>3510.15</v>
      </c>
      <c r="AV553" t="s">
        <v>912</v>
      </c>
      <c r="AW553">
        <f>0</f>
        <v>0</v>
      </c>
      <c r="AZ553">
        <f>Source!X199</f>
        <v>7004.85</v>
      </c>
      <c r="BA553">
        <f>Source!Y199</f>
        <v>4080.5</v>
      </c>
      <c r="CD553">
        <v>1</v>
      </c>
    </row>
    <row r="554" spans="1:83" ht="120.75" x14ac:dyDescent="0.2">
      <c r="A554" s="36" t="s">
        <v>233</v>
      </c>
      <c r="B554" s="38" t="s">
        <v>972</v>
      </c>
      <c r="C554" s="38" t="s">
        <v>973</v>
      </c>
      <c r="D554" s="39" t="str">
        <f>Source!H200</f>
        <v>ШТ</v>
      </c>
      <c r="E554" s="40">
        <f>Source!K200</f>
        <v>3</v>
      </c>
      <c r="F554" s="40"/>
      <c r="G554" s="40">
        <f>Source!I200</f>
        <v>3</v>
      </c>
      <c r="H554" s="42"/>
      <c r="I554" s="41"/>
      <c r="J554" s="42"/>
      <c r="K554" s="41"/>
      <c r="L554" s="42"/>
    </row>
    <row r="555" spans="1:83" ht="280.5" x14ac:dyDescent="0.2">
      <c r="B555" s="43" t="str">
        <f>Source!EO200</f>
        <v>Поправка: 421/пр_2020_прил.10_т.5_п.4_гр.3  Поправка: 421/пр_2020_прил.10_т.5_п.9.1_гр.3</v>
      </c>
      <c r="C555" s="43" t="str">
        <f>Source!CN200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56" spans="1:83" ht="15" x14ac:dyDescent="0.2">
      <c r="A556" s="37"/>
      <c r="B556" s="40">
        <v>1</v>
      </c>
      <c r="C556" s="37" t="s">
        <v>902</v>
      </c>
      <c r="D556" s="39" t="s">
        <v>692</v>
      </c>
      <c r="E556" s="45"/>
      <c r="F556" s="40"/>
      <c r="G556" s="45">
        <f>Source!U200</f>
        <v>32.4</v>
      </c>
      <c r="H556" s="40"/>
      <c r="I556" s="40"/>
      <c r="J556" s="40"/>
      <c r="K556" s="40"/>
      <c r="L556" s="46">
        <f>SUM(L557:L557)-SUMIF(CE557:CE557, 1, L557:L557)</f>
        <v>14272.85</v>
      </c>
    </row>
    <row r="557" spans="1:83" ht="28.5" x14ac:dyDescent="0.2">
      <c r="A557" s="38"/>
      <c r="B557" s="38" t="s">
        <v>746</v>
      </c>
      <c r="C557" s="38" t="s">
        <v>747</v>
      </c>
      <c r="D557" s="39" t="s">
        <v>692</v>
      </c>
      <c r="E557" s="40">
        <v>9</v>
      </c>
      <c r="F557" s="40">
        <f>ROUND((1.2),7)</f>
        <v>1.2</v>
      </c>
      <c r="G557" s="40">
        <f>SmtRes!CX176</f>
        <v>32.4</v>
      </c>
      <c r="H557" s="42"/>
      <c r="I557" s="41"/>
      <c r="J557" s="42">
        <f>SmtRes!CZ176</f>
        <v>440.52</v>
      </c>
      <c r="K557" s="41"/>
      <c r="L557" s="42">
        <f>SmtRes!DI176</f>
        <v>14272.85</v>
      </c>
    </row>
    <row r="558" spans="1:83" ht="15" x14ac:dyDescent="0.2">
      <c r="A558" s="37"/>
      <c r="B558" s="40">
        <v>2</v>
      </c>
      <c r="C558" s="37" t="s">
        <v>903</v>
      </c>
      <c r="D558" s="39"/>
      <c r="E558" s="45"/>
      <c r="F558" s="40"/>
      <c r="G558" s="45"/>
      <c r="H558" s="40"/>
      <c r="I558" s="40"/>
      <c r="J558" s="40"/>
      <c r="K558" s="40"/>
      <c r="L558" s="46">
        <f>SUM(L559:L563)-SUMIF(CE559:CE563, 1, L559:L563)</f>
        <v>18154.799999999996</v>
      </c>
    </row>
    <row r="559" spans="1:83" ht="15" x14ac:dyDescent="0.2">
      <c r="A559" s="37"/>
      <c r="B559" s="40"/>
      <c r="C559" s="37" t="s">
        <v>906</v>
      </c>
      <c r="D559" s="39" t="s">
        <v>692</v>
      </c>
      <c r="E559" s="45"/>
      <c r="F559" s="40"/>
      <c r="G559" s="45">
        <f>Source!V200</f>
        <v>11.555999999999999</v>
      </c>
      <c r="H559" s="40"/>
      <c r="I559" s="40"/>
      <c r="J559" s="40"/>
      <c r="K559" s="40"/>
      <c r="L559" s="46">
        <f>SUMIF(CE560:CE563, 1, L560:L563)</f>
        <v>6191.2800000000007</v>
      </c>
      <c r="CE559">
        <v>1</v>
      </c>
    </row>
    <row r="560" spans="1:83" ht="42.75" x14ac:dyDescent="0.2">
      <c r="A560" s="38"/>
      <c r="B560" s="38" t="s">
        <v>748</v>
      </c>
      <c r="C560" s="38" t="s">
        <v>750</v>
      </c>
      <c r="D560" s="39" t="s">
        <v>457</v>
      </c>
      <c r="E560" s="40">
        <v>2.6</v>
      </c>
      <c r="F560" s="40">
        <f>ROUND((1.2),7)</f>
        <v>1.2</v>
      </c>
      <c r="G560" s="40">
        <f>SmtRes!CX178</f>
        <v>9.36</v>
      </c>
      <c r="H560" s="42"/>
      <c r="I560" s="41"/>
      <c r="J560" s="42">
        <f>SmtRes!CZ178</f>
        <v>1811.82</v>
      </c>
      <c r="K560" s="41"/>
      <c r="L560" s="42">
        <f>SmtRes!DG178</f>
        <v>16958.64</v>
      </c>
    </row>
    <row r="561" spans="1:83" ht="28.5" x14ac:dyDescent="0.2">
      <c r="A561" s="38"/>
      <c r="B561" s="38" t="s">
        <v>751</v>
      </c>
      <c r="C561" s="38" t="s">
        <v>961</v>
      </c>
      <c r="D561" s="39" t="s">
        <v>692</v>
      </c>
      <c r="E561" s="40">
        <f>SmtRes!DO178*SmtRes!AT178</f>
        <v>2.6</v>
      </c>
      <c r="F561" s="40">
        <f>ROUND((1.2),7)</f>
        <v>1.2</v>
      </c>
      <c r="G561" s="40">
        <f>SmtRes!DO178*SmtRes!CX178</f>
        <v>9.36</v>
      </c>
      <c r="H561" s="42"/>
      <c r="I561" s="41"/>
      <c r="J561" s="42">
        <f>ROUND(SmtRes!AG178/SmtRes!DO178, 2)</f>
        <v>549.32000000000005</v>
      </c>
      <c r="K561" s="41"/>
      <c r="L561" s="42">
        <f>SmtRes!DH178</f>
        <v>5141.6400000000003</v>
      </c>
      <c r="CE561">
        <v>1</v>
      </c>
    </row>
    <row r="562" spans="1:83" ht="28.5" x14ac:dyDescent="0.2">
      <c r="A562" s="38"/>
      <c r="B562" s="38" t="s">
        <v>704</v>
      </c>
      <c r="C562" s="38" t="s">
        <v>706</v>
      </c>
      <c r="D562" s="39" t="s">
        <v>457</v>
      </c>
      <c r="E562" s="40">
        <v>0.61</v>
      </c>
      <c r="F562" s="40">
        <f>ROUND((1.2),7)</f>
        <v>1.2</v>
      </c>
      <c r="G562" s="40">
        <f>SmtRes!CX179</f>
        <v>2.1960000000000002</v>
      </c>
      <c r="H562" s="42"/>
      <c r="I562" s="41"/>
      <c r="J562" s="42">
        <f>SmtRes!CZ179</f>
        <v>544.70000000000005</v>
      </c>
      <c r="K562" s="41"/>
      <c r="L562" s="42">
        <f>SmtRes!DG179</f>
        <v>1196.1600000000001</v>
      </c>
    </row>
    <row r="563" spans="1:83" ht="28.5" x14ac:dyDescent="0.2">
      <c r="A563" s="38"/>
      <c r="B563" s="38" t="s">
        <v>703</v>
      </c>
      <c r="C563" s="38" t="s">
        <v>905</v>
      </c>
      <c r="D563" s="39" t="s">
        <v>692</v>
      </c>
      <c r="E563" s="40">
        <f>SmtRes!DO179*SmtRes!AT179</f>
        <v>0.61</v>
      </c>
      <c r="F563" s="40">
        <f>ROUND((1.2),7)</f>
        <v>1.2</v>
      </c>
      <c r="G563" s="40">
        <f>SmtRes!DO179*SmtRes!CX179</f>
        <v>2.1960000000000002</v>
      </c>
      <c r="H563" s="42"/>
      <c r="I563" s="41"/>
      <c r="J563" s="42">
        <f>ROUND(SmtRes!AG179/SmtRes!DO179, 2)</f>
        <v>477.98</v>
      </c>
      <c r="K563" s="41"/>
      <c r="L563" s="42">
        <f>SmtRes!DH179</f>
        <v>1049.6400000000001</v>
      </c>
      <c r="CE563">
        <v>1</v>
      </c>
    </row>
    <row r="564" spans="1:83" ht="15" x14ac:dyDescent="0.2">
      <c r="A564" s="37"/>
      <c r="B564" s="40">
        <v>4</v>
      </c>
      <c r="C564" s="37" t="s">
        <v>952</v>
      </c>
      <c r="D564" s="39"/>
      <c r="E564" s="45"/>
      <c r="F564" s="40"/>
      <c r="G564" s="45"/>
      <c r="H564" s="40"/>
      <c r="I564" s="40"/>
      <c r="J564" s="40"/>
      <c r="K564" s="40"/>
      <c r="L564" s="46">
        <f>SUM(L565:L570)-SUMIF(CE565:CE570, 1, L565:L570)</f>
        <v>0</v>
      </c>
    </row>
    <row r="565" spans="1:83" ht="14.25" x14ac:dyDescent="0.2">
      <c r="A565" s="38"/>
      <c r="B565" s="38" t="s">
        <v>752</v>
      </c>
      <c r="C565" s="38" t="s">
        <v>754</v>
      </c>
      <c r="D565" s="39" t="s">
        <v>154</v>
      </c>
      <c r="E565" s="40">
        <v>0.1</v>
      </c>
      <c r="F565" s="40">
        <f t="shared" ref="F565:F579" si="12">ROUND(0,7)</f>
        <v>0</v>
      </c>
      <c r="G565" s="40">
        <f>SmtRes!CX180</f>
        <v>0</v>
      </c>
      <c r="H565" s="42">
        <f>SmtRes!CZ180</f>
        <v>238.29</v>
      </c>
      <c r="I565" s="41">
        <f>SmtRes!AI180</f>
        <v>2.0699999999999998</v>
      </c>
      <c r="J565" s="42">
        <f t="shared" ref="J565:J570" si="13">ROUND(H565*I565, 2)</f>
        <v>493.26</v>
      </c>
      <c r="K565" s="41"/>
      <c r="L565" s="42">
        <f>SmtRes!DF180</f>
        <v>0</v>
      </c>
    </row>
    <row r="566" spans="1:83" ht="14.25" x14ac:dyDescent="0.2">
      <c r="A566" s="38"/>
      <c r="B566" s="38" t="s">
        <v>755</v>
      </c>
      <c r="C566" s="38" t="s">
        <v>757</v>
      </c>
      <c r="D566" s="39" t="s">
        <v>154</v>
      </c>
      <c r="E566" s="40">
        <v>0.03</v>
      </c>
      <c r="F566" s="40">
        <f t="shared" si="12"/>
        <v>0</v>
      </c>
      <c r="G566" s="40">
        <f>SmtRes!CX181</f>
        <v>0</v>
      </c>
      <c r="H566" s="42">
        <f>SmtRes!CZ181</f>
        <v>80.02</v>
      </c>
      <c r="I566" s="41">
        <f>SmtRes!AI181</f>
        <v>2.0699999999999998</v>
      </c>
      <c r="J566" s="42">
        <f t="shared" si="13"/>
        <v>165.64</v>
      </c>
      <c r="K566" s="41"/>
      <c r="L566" s="42">
        <f>SmtRes!DF181</f>
        <v>0</v>
      </c>
    </row>
    <row r="567" spans="1:83" ht="14.25" x14ac:dyDescent="0.2">
      <c r="A567" s="38"/>
      <c r="B567" s="38" t="s">
        <v>758</v>
      </c>
      <c r="C567" s="38" t="s">
        <v>760</v>
      </c>
      <c r="D567" s="39" t="s">
        <v>154</v>
      </c>
      <c r="E567" s="40">
        <v>0.02</v>
      </c>
      <c r="F567" s="40">
        <f t="shared" si="12"/>
        <v>0</v>
      </c>
      <c r="G567" s="40">
        <f>SmtRes!CX183</f>
        <v>0</v>
      </c>
      <c r="H567" s="42">
        <f>SmtRes!CZ183</f>
        <v>56.11</v>
      </c>
      <c r="I567" s="41">
        <f>SmtRes!AI183</f>
        <v>1.58</v>
      </c>
      <c r="J567" s="42">
        <f t="shared" si="13"/>
        <v>88.65</v>
      </c>
      <c r="K567" s="41"/>
      <c r="L567" s="42">
        <f>SmtRes!DF183</f>
        <v>0</v>
      </c>
    </row>
    <row r="568" spans="1:83" ht="14.25" x14ac:dyDescent="0.2">
      <c r="A568" s="38"/>
      <c r="B568" s="38" t="s">
        <v>761</v>
      </c>
      <c r="C568" s="38" t="s">
        <v>763</v>
      </c>
      <c r="D568" s="39" t="s">
        <v>144</v>
      </c>
      <c r="E568" s="40">
        <v>4.0000000000000002E-4</v>
      </c>
      <c r="F568" s="40">
        <f t="shared" si="12"/>
        <v>0</v>
      </c>
      <c r="G568" s="40">
        <f>SmtRes!CX188</f>
        <v>0</v>
      </c>
      <c r="H568" s="42">
        <f>SmtRes!CZ188</f>
        <v>61265.39</v>
      </c>
      <c r="I568" s="41">
        <f>SmtRes!AI188</f>
        <v>1.3</v>
      </c>
      <c r="J568" s="42">
        <f t="shared" si="13"/>
        <v>79645.009999999995</v>
      </c>
      <c r="K568" s="41"/>
      <c r="L568" s="42">
        <f>SmtRes!DF188</f>
        <v>0</v>
      </c>
    </row>
    <row r="569" spans="1:83" ht="14.25" x14ac:dyDescent="0.2">
      <c r="A569" s="38"/>
      <c r="B569" s="38" t="s">
        <v>764</v>
      </c>
      <c r="C569" s="38" t="s">
        <v>766</v>
      </c>
      <c r="D569" s="39" t="s">
        <v>144</v>
      </c>
      <c r="E569" s="40">
        <v>1E-4</v>
      </c>
      <c r="F569" s="40">
        <f t="shared" si="12"/>
        <v>0</v>
      </c>
      <c r="G569" s="40">
        <f>SmtRes!CX189</f>
        <v>0</v>
      </c>
      <c r="H569" s="42">
        <f>SmtRes!CZ189</f>
        <v>80020.98</v>
      </c>
      <c r="I569" s="41">
        <f>SmtRes!AI189</f>
        <v>1.02</v>
      </c>
      <c r="J569" s="42">
        <f t="shared" si="13"/>
        <v>81621.399999999994</v>
      </c>
      <c r="K569" s="41"/>
      <c r="L569" s="42">
        <f>SmtRes!DF189</f>
        <v>0</v>
      </c>
    </row>
    <row r="570" spans="1:83" ht="14.25" x14ac:dyDescent="0.2">
      <c r="A570" s="38"/>
      <c r="B570" s="38" t="s">
        <v>767</v>
      </c>
      <c r="C570" s="38" t="s">
        <v>769</v>
      </c>
      <c r="D570" s="39" t="s">
        <v>434</v>
      </c>
      <c r="E570" s="40">
        <v>0.06</v>
      </c>
      <c r="F570" s="40">
        <f t="shared" si="12"/>
        <v>0</v>
      </c>
      <c r="G570" s="40">
        <f>SmtRes!CX190</f>
        <v>0</v>
      </c>
      <c r="H570" s="42">
        <f>SmtRes!CZ190</f>
        <v>1031.73</v>
      </c>
      <c r="I570" s="41">
        <f>SmtRes!AI190</f>
        <v>1.27</v>
      </c>
      <c r="J570" s="42">
        <f t="shared" si="13"/>
        <v>1310.3</v>
      </c>
      <c r="K570" s="41"/>
      <c r="L570" s="42">
        <f>SmtRes!DF190</f>
        <v>0</v>
      </c>
    </row>
    <row r="571" spans="1:83" ht="28.5" x14ac:dyDescent="0.2">
      <c r="A571" s="38"/>
      <c r="B571" s="38" t="str">
        <f>EtalonRes!I193</f>
        <v>05.1.02.07</v>
      </c>
      <c r="C571" s="38" t="str">
        <f>EtalonRes!K193</f>
        <v>Стойка железобетонная вибрированная для опор</v>
      </c>
      <c r="D571" s="39" t="str">
        <f>EtalonRes!O193</f>
        <v>ШТ</v>
      </c>
      <c r="E571" s="40">
        <f>EtalonRes!X193</f>
        <v>0</v>
      </c>
      <c r="F571" s="40">
        <f t="shared" si="12"/>
        <v>0</v>
      </c>
      <c r="G571" s="40">
        <f>ROUND(EtalonRes!AG193*Source!I200, 7)</f>
        <v>0</v>
      </c>
      <c r="H571" s="42"/>
      <c r="I571" s="41"/>
      <c r="J571" s="42"/>
      <c r="K571" s="41"/>
      <c r="L571" s="42"/>
    </row>
    <row r="572" spans="1:83" ht="14.25" x14ac:dyDescent="0.2">
      <c r="A572" s="38"/>
      <c r="B572" s="38" t="str">
        <f>EtalonRes!I194</f>
        <v>07.2.02.05</v>
      </c>
      <c r="C572" s="38" t="str">
        <f>EtalonRes!K194</f>
        <v>Траверсы стальные</v>
      </c>
      <c r="D572" s="39" t="str">
        <f>EtalonRes!O194</f>
        <v>т</v>
      </c>
      <c r="E572" s="40">
        <f>EtalonRes!X194</f>
        <v>0</v>
      </c>
      <c r="F572" s="40">
        <f t="shared" si="12"/>
        <v>0</v>
      </c>
      <c r="G572" s="40">
        <f>ROUND(EtalonRes!AG194*Source!I200, 7)</f>
        <v>0</v>
      </c>
      <c r="H572" s="42"/>
      <c r="I572" s="41"/>
      <c r="J572" s="42"/>
      <c r="K572" s="41"/>
      <c r="L572" s="42"/>
    </row>
    <row r="573" spans="1:83" ht="14.25" x14ac:dyDescent="0.2">
      <c r="A573" s="38"/>
      <c r="B573" s="38" t="str">
        <f>EtalonRes!I195</f>
        <v>07.2.07.13</v>
      </c>
      <c r="C573" s="38" t="str">
        <f>EtalonRes!K195</f>
        <v>Хомуты стальные</v>
      </c>
      <c r="D573" s="39" t="str">
        <f>EtalonRes!O195</f>
        <v>кг</v>
      </c>
      <c r="E573" s="40">
        <f>EtalonRes!X195</f>
        <v>0</v>
      </c>
      <c r="F573" s="40">
        <f t="shared" si="12"/>
        <v>0</v>
      </c>
      <c r="G573" s="40">
        <f>ROUND(EtalonRes!AG195*Source!I200, 7)</f>
        <v>0</v>
      </c>
      <c r="H573" s="42"/>
      <c r="I573" s="41"/>
      <c r="J573" s="42"/>
      <c r="K573" s="41"/>
      <c r="L573" s="42"/>
    </row>
    <row r="574" spans="1:83" ht="14.25" x14ac:dyDescent="0.2">
      <c r="A574" s="38"/>
      <c r="B574" s="38" t="str">
        <f>EtalonRes!I196</f>
        <v>08.3.04.02</v>
      </c>
      <c r="C574" s="38" t="str">
        <f>EtalonRes!K196</f>
        <v>Сталь стержневая диаметром до 10 мм</v>
      </c>
      <c r="D574" s="39" t="str">
        <f>EtalonRes!O196</f>
        <v>т</v>
      </c>
      <c r="E574" s="40">
        <f>EtalonRes!X196</f>
        <v>0</v>
      </c>
      <c r="F574" s="40">
        <f t="shared" si="12"/>
        <v>0</v>
      </c>
      <c r="G574" s="40">
        <f>ROUND(EtalonRes!AG196*Source!I200, 7)</f>
        <v>0</v>
      </c>
      <c r="H574" s="42"/>
      <c r="I574" s="41"/>
      <c r="J574" s="42"/>
      <c r="K574" s="41"/>
      <c r="L574" s="42"/>
    </row>
    <row r="575" spans="1:83" ht="14.25" x14ac:dyDescent="0.2">
      <c r="A575" s="38"/>
      <c r="B575" s="38" t="str">
        <f>EtalonRes!I200</f>
        <v>22.2.01.04</v>
      </c>
      <c r="C575" s="38" t="str">
        <f>EtalonRes!K200</f>
        <v>Изоляторы штыревые</v>
      </c>
      <c r="D575" s="39" t="str">
        <f>EtalonRes!O200</f>
        <v>ШТ</v>
      </c>
      <c r="E575" s="40">
        <f>EtalonRes!X200</f>
        <v>0</v>
      </c>
      <c r="F575" s="40">
        <f t="shared" si="12"/>
        <v>0</v>
      </c>
      <c r="G575" s="40">
        <f>ROUND(EtalonRes!AG200*Source!I200, 7)</f>
        <v>0</v>
      </c>
      <c r="H575" s="42"/>
      <c r="I575" s="41"/>
      <c r="J575" s="42"/>
      <c r="K575" s="41"/>
      <c r="L575" s="42"/>
    </row>
    <row r="576" spans="1:83" ht="14.25" x14ac:dyDescent="0.2">
      <c r="A576" s="38"/>
      <c r="B576" s="38" t="str">
        <f>EtalonRes!I201</f>
        <v>22.2.02.07</v>
      </c>
      <c r="C576" s="38" t="str">
        <f>EtalonRes!K201</f>
        <v>Детали крепления стальные</v>
      </c>
      <c r="D576" s="39" t="str">
        <f>EtalonRes!O201</f>
        <v>кг</v>
      </c>
      <c r="E576" s="40">
        <f>EtalonRes!X201</f>
        <v>0</v>
      </c>
      <c r="F576" s="40">
        <f t="shared" si="12"/>
        <v>0</v>
      </c>
      <c r="G576" s="40">
        <f>ROUND(EtalonRes!AG201*Source!I200, 7)</f>
        <v>0</v>
      </c>
      <c r="H576" s="42"/>
      <c r="I576" s="41"/>
      <c r="J576" s="42"/>
      <c r="K576" s="41"/>
      <c r="L576" s="42"/>
    </row>
    <row r="577" spans="1:83" ht="14.25" x14ac:dyDescent="0.2">
      <c r="A577" s="38"/>
      <c r="B577" s="38" t="str">
        <f>EtalonRes!I202</f>
        <v>22.2.02.09</v>
      </c>
      <c r="C577" s="38" t="str">
        <f>EtalonRes!K202</f>
        <v>Детали крепления стальные</v>
      </c>
      <c r="D577" s="39" t="str">
        <f>EtalonRes!O202</f>
        <v>кг</v>
      </c>
      <c r="E577" s="40">
        <f>EtalonRes!X202</f>
        <v>0</v>
      </c>
      <c r="F577" s="40">
        <f t="shared" si="12"/>
        <v>0</v>
      </c>
      <c r="G577" s="40">
        <f>ROUND(EtalonRes!AG202*Source!I200, 7)</f>
        <v>0</v>
      </c>
      <c r="H577" s="42"/>
      <c r="I577" s="41"/>
      <c r="J577" s="42"/>
      <c r="K577" s="41"/>
      <c r="L577" s="42"/>
    </row>
    <row r="578" spans="1:83" ht="14.25" x14ac:dyDescent="0.2">
      <c r="A578" s="38"/>
      <c r="B578" s="38" t="str">
        <f>EtalonRes!I203</f>
        <v>22.2.02.21</v>
      </c>
      <c r="C578" s="38" t="str">
        <f>EtalonRes!K203</f>
        <v>Штыри</v>
      </c>
      <c r="D578" s="39" t="str">
        <f>EtalonRes!O203</f>
        <v>ШТ</v>
      </c>
      <c r="E578" s="40">
        <f>EtalonRes!X203</f>
        <v>0</v>
      </c>
      <c r="F578" s="40">
        <f t="shared" si="12"/>
        <v>0</v>
      </c>
      <c r="G578" s="40">
        <f>ROUND(EtalonRes!AG203*Source!I200, 7)</f>
        <v>0</v>
      </c>
      <c r="H578" s="42"/>
      <c r="I578" s="41"/>
      <c r="J578" s="42"/>
      <c r="K578" s="41"/>
      <c r="L578" s="42"/>
    </row>
    <row r="579" spans="1:83" ht="14.25" x14ac:dyDescent="0.2">
      <c r="A579" s="38"/>
      <c r="B579" s="38" t="str">
        <f>EtalonRes!I204</f>
        <v>22.2.02.23</v>
      </c>
      <c r="C579" s="47" t="str">
        <f>EtalonRes!K204</f>
        <v>Металлические плакаты</v>
      </c>
      <c r="D579" s="48" t="str">
        <f>EtalonRes!O204</f>
        <v>ШТ</v>
      </c>
      <c r="E579" s="49">
        <f>EtalonRes!X204</f>
        <v>0.1</v>
      </c>
      <c r="F579" s="49">
        <f t="shared" si="12"/>
        <v>0</v>
      </c>
      <c r="G579" s="49">
        <f>ROUND(EtalonRes!AG204*Source!I200, 7)</f>
        <v>0</v>
      </c>
      <c r="H579" s="50"/>
      <c r="I579" s="51"/>
      <c r="J579" s="50"/>
      <c r="K579" s="51"/>
      <c r="L579" s="50"/>
    </row>
    <row r="580" spans="1:83" ht="15" x14ac:dyDescent="0.2">
      <c r="A580" s="38"/>
      <c r="B580" s="38"/>
      <c r="C580" s="54" t="s">
        <v>907</v>
      </c>
      <c r="D580" s="39"/>
      <c r="E580" s="40"/>
      <c r="F580" s="40"/>
      <c r="G580" s="40"/>
      <c r="H580" s="42"/>
      <c r="I580" s="41"/>
      <c r="J580" s="42"/>
      <c r="K580" s="41"/>
      <c r="L580" s="42">
        <f>L556+L558+L559+L564</f>
        <v>38618.929999999993</v>
      </c>
    </row>
    <row r="581" spans="1:83" ht="14.25" x14ac:dyDescent="0.2">
      <c r="A581" s="38"/>
      <c r="B581" s="38"/>
      <c r="C581" s="38" t="s">
        <v>908</v>
      </c>
      <c r="D581" s="39"/>
      <c r="E581" s="40"/>
      <c r="F581" s="40"/>
      <c r="G581" s="40"/>
      <c r="H581" s="42"/>
      <c r="I581" s="41"/>
      <c r="J581" s="42"/>
      <c r="K581" s="41"/>
      <c r="L581" s="42">
        <f>SUM(AR554:AR584)+SUM(AS554:AS584)+SUM(AT554:AT584)+SUM(AU554:AU584)+SUM(AV554:AV584)</f>
        <v>20464.13</v>
      </c>
    </row>
    <row r="582" spans="1:83" ht="14.25" x14ac:dyDescent="0.2">
      <c r="A582" s="38"/>
      <c r="B582" s="38" t="s">
        <v>29</v>
      </c>
      <c r="C582" s="38" t="s">
        <v>909</v>
      </c>
      <c r="D582" s="39" t="s">
        <v>430</v>
      </c>
      <c r="E582" s="40">
        <f>Source!BZ200</f>
        <v>103</v>
      </c>
      <c r="F582" s="40"/>
      <c r="G582" s="40">
        <f>Source!AT200</f>
        <v>103</v>
      </c>
      <c r="H582" s="42"/>
      <c r="I582" s="41"/>
      <c r="J582" s="42"/>
      <c r="K582" s="41"/>
      <c r="L582" s="42">
        <f>SUM(AZ554:AZ584)</f>
        <v>21078.05</v>
      </c>
    </row>
    <row r="583" spans="1:83" ht="14.25" x14ac:dyDescent="0.2">
      <c r="A583" s="47"/>
      <c r="B583" s="47" t="s">
        <v>30</v>
      </c>
      <c r="C583" s="47" t="s">
        <v>910</v>
      </c>
      <c r="D583" s="48" t="s">
        <v>430</v>
      </c>
      <c r="E583" s="49">
        <f>Source!CA200</f>
        <v>60</v>
      </c>
      <c r="F583" s="49"/>
      <c r="G583" s="49">
        <f>Source!AU200</f>
        <v>60</v>
      </c>
      <c r="H583" s="50"/>
      <c r="I583" s="51"/>
      <c r="J583" s="50"/>
      <c r="K583" s="51"/>
      <c r="L583" s="50">
        <f>SUM(BA554:BA584)</f>
        <v>12278.48</v>
      </c>
    </row>
    <row r="584" spans="1:83" ht="15" x14ac:dyDescent="0.2">
      <c r="C584" s="82" t="s">
        <v>911</v>
      </c>
      <c r="D584" s="82"/>
      <c r="E584" s="82"/>
      <c r="F584" s="82"/>
      <c r="G584" s="82"/>
      <c r="H584" s="82"/>
      <c r="I584" s="83">
        <f>K584/E554</f>
        <v>23991.819999999996</v>
      </c>
      <c r="J584" s="83"/>
      <c r="K584" s="83">
        <f>L556+L558+L564+L582+L583+L559</f>
        <v>71975.459999999992</v>
      </c>
      <c r="L584" s="83"/>
      <c r="AD584">
        <f>ROUND((Source!AT200/100)*((ROUND(SUMIF(SmtRes!AQ176:'SmtRes'!AQ195,"=1",SmtRes!AD176:'SmtRes'!AD195)*Source!I200, 2)+ROUND(SUMIF(SmtRes!AQ176:'SmtRes'!AQ195,"=1",SmtRes!AC176:'SmtRes'!AC195)*Source!I200, 2))), 2)</f>
        <v>4535.5600000000004</v>
      </c>
      <c r="AE584">
        <f>ROUND((Source!AU200/100)*((ROUND(SUMIF(SmtRes!AQ176:'SmtRes'!AQ195,"=1",SmtRes!AD176:'SmtRes'!AD195)*Source!I200, 2)+ROUND(SUMIF(SmtRes!AQ176:'SmtRes'!AQ195,"=1",SmtRes!AC176:'SmtRes'!AC195)*Source!I200, 2))), 2)</f>
        <v>2642.08</v>
      </c>
      <c r="AN584" s="52">
        <f>L556+L558+L564+L582+L583+L559</f>
        <v>71975.459999999992</v>
      </c>
      <c r="AO584" s="52">
        <f>L558</f>
        <v>18154.799999999996</v>
      </c>
      <c r="AQ584" t="s">
        <v>912</v>
      </c>
      <c r="AR584" s="52">
        <f>L556</f>
        <v>14272.85</v>
      </c>
      <c r="AT584" s="52">
        <f>L559</f>
        <v>6191.2800000000007</v>
      </c>
      <c r="AV584" t="s">
        <v>912</v>
      </c>
      <c r="AW584" s="52">
        <f>L564</f>
        <v>0</v>
      </c>
      <c r="AZ584">
        <f>Source!X200</f>
        <v>21078.05</v>
      </c>
      <c r="BA584">
        <f>Source!Y200</f>
        <v>12278.48</v>
      </c>
      <c r="CD584">
        <v>1</v>
      </c>
    </row>
    <row r="585" spans="1:83" ht="79.5" x14ac:dyDescent="0.2">
      <c r="A585" s="36" t="s">
        <v>247</v>
      </c>
      <c r="B585" s="38" t="s">
        <v>974</v>
      </c>
      <c r="C585" s="38" t="s">
        <v>975</v>
      </c>
      <c r="D585" s="39" t="str">
        <f>Source!H211</f>
        <v>ШТ</v>
      </c>
      <c r="E585" s="40">
        <f>Source!K211</f>
        <v>-3</v>
      </c>
      <c r="F585" s="40"/>
      <c r="G585" s="40">
        <f>Source!I211</f>
        <v>-3</v>
      </c>
      <c r="H585" s="42"/>
      <c r="I585" s="41"/>
      <c r="J585" s="42"/>
      <c r="K585" s="41"/>
      <c r="L585" s="42"/>
    </row>
    <row r="586" spans="1:83" ht="280.5" x14ac:dyDescent="0.2">
      <c r="B586" s="43" t="str">
        <f>Source!EO211</f>
        <v>Поправка: 421/пр_2020_прил.10_т.5_п.4_гр.3  Поправка: 421/пр_2020_прил.10_т.5_п.9.1_гр.3</v>
      </c>
      <c r="C586" s="43" t="str">
        <f>Source!CN211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87" spans="1:83" ht="15" x14ac:dyDescent="0.2">
      <c r="A587" s="37"/>
      <c r="B587" s="40">
        <v>1</v>
      </c>
      <c r="C587" s="37" t="s">
        <v>902</v>
      </c>
      <c r="D587" s="39" t="s">
        <v>692</v>
      </c>
      <c r="E587" s="45"/>
      <c r="F587" s="40"/>
      <c r="G587" s="45">
        <f>Source!U211</f>
        <v>-5.1840000000000002</v>
      </c>
      <c r="H587" s="40"/>
      <c r="I587" s="40"/>
      <c r="J587" s="40"/>
      <c r="K587" s="40"/>
      <c r="L587" s="46">
        <f>SUM(L588:L588)-SUMIF(CE588:CE588, 1, L588:L588)</f>
        <v>-2283.66</v>
      </c>
    </row>
    <row r="588" spans="1:83" ht="28.5" x14ac:dyDescent="0.2">
      <c r="A588" s="38"/>
      <c r="B588" s="38" t="s">
        <v>746</v>
      </c>
      <c r="C588" s="38" t="s">
        <v>747</v>
      </c>
      <c r="D588" s="39" t="s">
        <v>692</v>
      </c>
      <c r="E588" s="40">
        <v>1.44</v>
      </c>
      <c r="F588" s="40">
        <f>ROUND((1.2),7)</f>
        <v>1.2</v>
      </c>
      <c r="G588" s="40">
        <f>SmtRes!CX196</f>
        <v>-5.1840000000000002</v>
      </c>
      <c r="H588" s="42"/>
      <c r="I588" s="41"/>
      <c r="J588" s="42">
        <f>SmtRes!CZ196</f>
        <v>440.52</v>
      </c>
      <c r="K588" s="41"/>
      <c r="L588" s="42">
        <f>SmtRes!DI196</f>
        <v>-2283.66</v>
      </c>
    </row>
    <row r="589" spans="1:83" ht="15" x14ac:dyDescent="0.2">
      <c r="A589" s="37"/>
      <c r="B589" s="40">
        <v>2</v>
      </c>
      <c r="C589" s="37" t="s">
        <v>903</v>
      </c>
      <c r="D589" s="39"/>
      <c r="E589" s="45"/>
      <c r="F589" s="40"/>
      <c r="G589" s="45"/>
      <c r="H589" s="40"/>
      <c r="I589" s="40"/>
      <c r="J589" s="40"/>
      <c r="K589" s="40"/>
      <c r="L589" s="46">
        <f>SUM(L590:L592)-SUMIF(CE590:CE592, 1, L590:L592)</f>
        <v>-5004.5299999999988</v>
      </c>
    </row>
    <row r="590" spans="1:83" ht="15" x14ac:dyDescent="0.2">
      <c r="A590" s="37"/>
      <c r="B590" s="40"/>
      <c r="C590" s="37" t="s">
        <v>906</v>
      </c>
      <c r="D590" s="39" t="s">
        <v>692</v>
      </c>
      <c r="E590" s="45"/>
      <c r="F590" s="40"/>
      <c r="G590" s="45">
        <f>Source!V211</f>
        <v>-4.2480000000000002</v>
      </c>
      <c r="H590" s="40"/>
      <c r="I590" s="40"/>
      <c r="J590" s="40"/>
      <c r="K590" s="40"/>
      <c r="L590" s="46">
        <f>SUMIF(CE591:CE592, 1, L591:L592)</f>
        <v>-2333.5100000000002</v>
      </c>
      <c r="CE590">
        <v>1</v>
      </c>
    </row>
    <row r="591" spans="1:83" ht="71.25" x14ac:dyDescent="0.2">
      <c r="A591" s="38"/>
      <c r="B591" s="38" t="s">
        <v>772</v>
      </c>
      <c r="C591" s="38" t="s">
        <v>774</v>
      </c>
      <c r="D591" s="39" t="s">
        <v>457</v>
      </c>
      <c r="E591" s="40">
        <v>1.18</v>
      </c>
      <c r="F591" s="40">
        <f>ROUND((1.2),7)</f>
        <v>1.2</v>
      </c>
      <c r="G591" s="40">
        <f>SmtRes!CX198</f>
        <v>-4.2480000000000002</v>
      </c>
      <c r="H591" s="42">
        <f>SmtRes!CZ198</f>
        <v>998.38</v>
      </c>
      <c r="I591" s="41">
        <f>SmtRes!AJ198</f>
        <v>1.18</v>
      </c>
      <c r="J591" s="42">
        <f>ROUND(H591*I591, 2)</f>
        <v>1178.0899999999999</v>
      </c>
      <c r="K591" s="41"/>
      <c r="L591" s="42">
        <f>SmtRes!DG198</f>
        <v>-5004.53</v>
      </c>
    </row>
    <row r="592" spans="1:83" ht="28.5" x14ac:dyDescent="0.2">
      <c r="A592" s="38"/>
      <c r="B592" s="38" t="s">
        <v>751</v>
      </c>
      <c r="C592" s="47" t="s">
        <v>961</v>
      </c>
      <c r="D592" s="48" t="s">
        <v>692</v>
      </c>
      <c r="E592" s="49">
        <f>SmtRes!DO198*SmtRes!AT198</f>
        <v>1.18</v>
      </c>
      <c r="F592" s="49">
        <f>ROUND((1.2),7)</f>
        <v>1.2</v>
      </c>
      <c r="G592" s="49">
        <f>SmtRes!DO198*SmtRes!CX198</f>
        <v>-4.2480000000000002</v>
      </c>
      <c r="H592" s="50"/>
      <c r="I592" s="51"/>
      <c r="J592" s="50">
        <f>ROUND(SmtRes!AG198/SmtRes!DO198, 2)</f>
        <v>549.32000000000005</v>
      </c>
      <c r="K592" s="51"/>
      <c r="L592" s="50">
        <f>SmtRes!DH198</f>
        <v>-2333.5100000000002</v>
      </c>
      <c r="CE592">
        <v>1</v>
      </c>
    </row>
    <row r="593" spans="1:83" ht="15" x14ac:dyDescent="0.2">
      <c r="A593" s="38"/>
      <c r="B593" s="38"/>
      <c r="C593" s="54" t="s">
        <v>907</v>
      </c>
      <c r="D593" s="39"/>
      <c r="E593" s="40"/>
      <c r="F593" s="40"/>
      <c r="G593" s="40"/>
      <c r="H593" s="42"/>
      <c r="I593" s="41"/>
      <c r="J593" s="42"/>
      <c r="K593" s="41"/>
      <c r="L593" s="42">
        <f>L587+L589+L590</f>
        <v>-9621.6999999999989</v>
      </c>
    </row>
    <row r="594" spans="1:83" ht="14.25" x14ac:dyDescent="0.2">
      <c r="A594" s="38"/>
      <c r="B594" s="38"/>
      <c r="C594" s="38" t="s">
        <v>908</v>
      </c>
      <c r="D594" s="39"/>
      <c r="E594" s="40"/>
      <c r="F594" s="40"/>
      <c r="G594" s="40"/>
      <c r="H594" s="42"/>
      <c r="I594" s="41"/>
      <c r="J594" s="42"/>
      <c r="K594" s="41"/>
      <c r="L594" s="42">
        <f>SUM(AR585:AR597)+SUM(AS585:AS597)+SUM(AT585:AT597)+SUM(AU585:AU597)+SUM(AV585:AV597)</f>
        <v>-4617.17</v>
      </c>
    </row>
    <row r="595" spans="1:83" ht="14.25" x14ac:dyDescent="0.2">
      <c r="A595" s="38"/>
      <c r="B595" s="38" t="s">
        <v>29</v>
      </c>
      <c r="C595" s="38" t="s">
        <v>909</v>
      </c>
      <c r="D595" s="39" t="s">
        <v>430</v>
      </c>
      <c r="E595" s="40">
        <f>Source!BZ211</f>
        <v>103</v>
      </c>
      <c r="F595" s="40"/>
      <c r="G595" s="40">
        <f>Source!AT211</f>
        <v>103</v>
      </c>
      <c r="H595" s="42"/>
      <c r="I595" s="41"/>
      <c r="J595" s="42"/>
      <c r="K595" s="41"/>
      <c r="L595" s="42">
        <f>SUM(AZ585:AZ597)</f>
        <v>-4755.6899999999996</v>
      </c>
    </row>
    <row r="596" spans="1:83" ht="14.25" x14ac:dyDescent="0.2">
      <c r="A596" s="47"/>
      <c r="B596" s="47" t="s">
        <v>30</v>
      </c>
      <c r="C596" s="47" t="s">
        <v>910</v>
      </c>
      <c r="D596" s="48" t="s">
        <v>430</v>
      </c>
      <c r="E596" s="49">
        <f>Source!CA211</f>
        <v>60</v>
      </c>
      <c r="F596" s="49"/>
      <c r="G596" s="49">
        <f>Source!AU211</f>
        <v>60</v>
      </c>
      <c r="H596" s="50"/>
      <c r="I596" s="51"/>
      <c r="J596" s="50"/>
      <c r="K596" s="51"/>
      <c r="L596" s="50">
        <f>SUM(BA585:BA597)</f>
        <v>-2770.3</v>
      </c>
    </row>
    <row r="597" spans="1:83" ht="15" x14ac:dyDescent="0.2">
      <c r="C597" s="82" t="s">
        <v>911</v>
      </c>
      <c r="D597" s="82"/>
      <c r="E597" s="82"/>
      <c r="F597" s="82"/>
      <c r="G597" s="82"/>
      <c r="H597" s="82"/>
      <c r="I597" s="83">
        <f>K597/E585</f>
        <v>5715.8966666666647</v>
      </c>
      <c r="J597" s="83"/>
      <c r="K597" s="83">
        <f>L587+L589+L595+L596+L590</f>
        <v>-17147.689999999995</v>
      </c>
      <c r="L597" s="83"/>
      <c r="AD597">
        <f>ROUND((Source!AT211/100)*((ROUND(SUMIF(SmtRes!AQ196:'SmtRes'!AQ198,"=1",SmtRes!AD196:'SmtRes'!AD198)*Source!I211, 2)+ROUND(SUMIF(SmtRes!AQ196:'SmtRes'!AQ198,"=1",SmtRes!AC196:'SmtRes'!AC198)*Source!I211, 2))), 2)</f>
        <v>-3058.61</v>
      </c>
      <c r="AE597">
        <f>ROUND((Source!AU211/100)*((ROUND(SUMIF(SmtRes!AQ196:'SmtRes'!AQ198,"=1",SmtRes!AD196:'SmtRes'!AD198)*Source!I211, 2)+ROUND(SUMIF(SmtRes!AQ196:'SmtRes'!AQ198,"=1",SmtRes!AC196:'SmtRes'!AC198)*Source!I211, 2))), 2)</f>
        <v>-1781.71</v>
      </c>
      <c r="AN597" s="52">
        <f>L587+L589+L595+L596+L590</f>
        <v>-17147.689999999995</v>
      </c>
      <c r="AO597" s="52">
        <f>L589</f>
        <v>-5004.5299999999988</v>
      </c>
      <c r="AQ597" t="s">
        <v>912</v>
      </c>
      <c r="AR597" s="52">
        <f>L587</f>
        <v>-2283.66</v>
      </c>
      <c r="AT597" s="52">
        <f>L590</f>
        <v>-2333.5100000000002</v>
      </c>
      <c r="AV597" t="s">
        <v>912</v>
      </c>
      <c r="AW597">
        <f>0</f>
        <v>0</v>
      </c>
      <c r="AZ597">
        <f>Source!X211</f>
        <v>-4755.6899999999996</v>
      </c>
      <c r="BA597">
        <f>Source!Y211</f>
        <v>-2770.3</v>
      </c>
      <c r="CD597">
        <v>1</v>
      </c>
    </row>
    <row r="598" spans="1:83" ht="79.5" x14ac:dyDescent="0.2">
      <c r="A598" s="36" t="s">
        <v>251</v>
      </c>
      <c r="B598" s="38" t="s">
        <v>974</v>
      </c>
      <c r="C598" s="38" t="s">
        <v>976</v>
      </c>
      <c r="D598" s="39" t="str">
        <f>Source!H212</f>
        <v>ШТ</v>
      </c>
      <c r="E598" s="40">
        <f>Source!K212</f>
        <v>3</v>
      </c>
      <c r="F598" s="40"/>
      <c r="G598" s="40">
        <f>Source!I212</f>
        <v>3</v>
      </c>
      <c r="H598" s="42"/>
      <c r="I598" s="41"/>
      <c r="J598" s="42"/>
      <c r="K598" s="41"/>
      <c r="L598" s="42"/>
    </row>
    <row r="599" spans="1:83" ht="331.5" x14ac:dyDescent="0.2">
      <c r="B599" s="43" t="str">
        <f>Source!EO212</f>
        <v>Поправка: Прил.33.4, п.3. 6.  Поправка: 421/пр_2020_прил.10_т.5_п.4_гр.3  Поправка: 421/пр_2020_прил.10_т.5_п.9.1_гр.3</v>
      </c>
      <c r="C599" s="43" t="str">
        <f>Source!CN212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00" spans="1:83" ht="15" x14ac:dyDescent="0.2">
      <c r="A600" s="37"/>
      <c r="B600" s="40">
        <v>1</v>
      </c>
      <c r="C600" s="37" t="s">
        <v>902</v>
      </c>
      <c r="D600" s="39" t="s">
        <v>692</v>
      </c>
      <c r="E600" s="45"/>
      <c r="F600" s="40"/>
      <c r="G600" s="45">
        <f>Source!U212</f>
        <v>6.48</v>
      </c>
      <c r="H600" s="40"/>
      <c r="I600" s="40"/>
      <c r="J600" s="40"/>
      <c r="K600" s="40"/>
      <c r="L600" s="46">
        <f>SUM(L601:L601)-SUMIF(CE601:CE601, 1, L601:L601)</f>
        <v>2854.57</v>
      </c>
    </row>
    <row r="601" spans="1:83" ht="28.5" x14ac:dyDescent="0.2">
      <c r="A601" s="38"/>
      <c r="B601" s="38" t="s">
        <v>746</v>
      </c>
      <c r="C601" s="38" t="s">
        <v>747</v>
      </c>
      <c r="D601" s="39" t="s">
        <v>692</v>
      </c>
      <c r="E601" s="40">
        <v>1.44</v>
      </c>
      <c r="F601" s="40">
        <f>ROUND(((1.25)*1.2),7)</f>
        <v>1.5</v>
      </c>
      <c r="G601" s="40">
        <f>SmtRes!CX199</f>
        <v>6.48</v>
      </c>
      <c r="H601" s="42"/>
      <c r="I601" s="41"/>
      <c r="J601" s="42">
        <f>SmtRes!CZ199</f>
        <v>440.52</v>
      </c>
      <c r="K601" s="41"/>
      <c r="L601" s="42">
        <f>SmtRes!DI199</f>
        <v>2854.57</v>
      </c>
    </row>
    <row r="602" spans="1:83" ht="15" x14ac:dyDescent="0.2">
      <c r="A602" s="37"/>
      <c r="B602" s="40">
        <v>2</v>
      </c>
      <c r="C602" s="37" t="s">
        <v>903</v>
      </c>
      <c r="D602" s="39"/>
      <c r="E602" s="45"/>
      <c r="F602" s="40"/>
      <c r="G602" s="45"/>
      <c r="H602" s="40"/>
      <c r="I602" s="40"/>
      <c r="J602" s="40"/>
      <c r="K602" s="40"/>
      <c r="L602" s="46">
        <f>SUM(L603:L605)-SUMIF(CE603:CE605, 1, L603:L605)</f>
        <v>6255.6599999999989</v>
      </c>
    </row>
    <row r="603" spans="1:83" ht="15" x14ac:dyDescent="0.2">
      <c r="A603" s="37"/>
      <c r="B603" s="40"/>
      <c r="C603" s="37" t="s">
        <v>906</v>
      </c>
      <c r="D603" s="39" t="s">
        <v>692</v>
      </c>
      <c r="E603" s="45"/>
      <c r="F603" s="40"/>
      <c r="G603" s="45">
        <f>Source!V212</f>
        <v>5.31</v>
      </c>
      <c r="H603" s="40"/>
      <c r="I603" s="40"/>
      <c r="J603" s="40"/>
      <c r="K603" s="40"/>
      <c r="L603" s="46">
        <f>SUMIF(CE604:CE605, 1, L604:L605)</f>
        <v>2916.89</v>
      </c>
      <c r="CE603">
        <v>1</v>
      </c>
    </row>
    <row r="604" spans="1:83" ht="71.25" x14ac:dyDescent="0.2">
      <c r="A604" s="38"/>
      <c r="B604" s="38" t="s">
        <v>772</v>
      </c>
      <c r="C604" s="38" t="s">
        <v>774</v>
      </c>
      <c r="D604" s="39" t="s">
        <v>457</v>
      </c>
      <c r="E604" s="40">
        <v>1.18</v>
      </c>
      <c r="F604" s="40">
        <f>ROUND(((1.25)*1.2),7)</f>
        <v>1.5</v>
      </c>
      <c r="G604" s="40">
        <f>SmtRes!CX201</f>
        <v>5.31</v>
      </c>
      <c r="H604" s="42">
        <f>SmtRes!CZ201</f>
        <v>998.38</v>
      </c>
      <c r="I604" s="41">
        <f>SmtRes!AJ201</f>
        <v>1.18</v>
      </c>
      <c r="J604" s="42">
        <f>ROUND(H604*I604, 2)</f>
        <v>1178.0899999999999</v>
      </c>
      <c r="K604" s="41"/>
      <c r="L604" s="42">
        <f>SmtRes!DG201</f>
        <v>6255.66</v>
      </c>
    </row>
    <row r="605" spans="1:83" ht="28.5" x14ac:dyDescent="0.2">
      <c r="A605" s="38"/>
      <c r="B605" s="38" t="s">
        <v>751</v>
      </c>
      <c r="C605" s="47" t="s">
        <v>961</v>
      </c>
      <c r="D605" s="48" t="s">
        <v>692</v>
      </c>
      <c r="E605" s="49">
        <f>SmtRes!DO201*SmtRes!AT201</f>
        <v>1.18</v>
      </c>
      <c r="F605" s="49">
        <f>ROUND(((1.25)*1.2),7)</f>
        <v>1.5</v>
      </c>
      <c r="G605" s="49">
        <f>SmtRes!DO201*SmtRes!CX201</f>
        <v>5.31</v>
      </c>
      <c r="H605" s="50"/>
      <c r="I605" s="51"/>
      <c r="J605" s="50">
        <f>ROUND(SmtRes!AG201/SmtRes!DO201, 2)</f>
        <v>549.32000000000005</v>
      </c>
      <c r="K605" s="51"/>
      <c r="L605" s="50">
        <f>SmtRes!DH201</f>
        <v>2916.89</v>
      </c>
      <c r="CE605">
        <v>1</v>
      </c>
    </row>
    <row r="606" spans="1:83" ht="15" x14ac:dyDescent="0.2">
      <c r="A606" s="38"/>
      <c r="B606" s="38"/>
      <c r="C606" s="54" t="s">
        <v>907</v>
      </c>
      <c r="D606" s="39"/>
      <c r="E606" s="40"/>
      <c r="F606" s="40"/>
      <c r="G606" s="40"/>
      <c r="H606" s="42"/>
      <c r="I606" s="41"/>
      <c r="J606" s="42"/>
      <c r="K606" s="41"/>
      <c r="L606" s="42">
        <f>L600+L602+L603</f>
        <v>12027.119999999999</v>
      </c>
    </row>
    <row r="607" spans="1:83" ht="14.25" x14ac:dyDescent="0.2">
      <c r="A607" s="38"/>
      <c r="B607" s="38"/>
      <c r="C607" s="38" t="s">
        <v>908</v>
      </c>
      <c r="D607" s="39"/>
      <c r="E607" s="40"/>
      <c r="F607" s="40"/>
      <c r="G607" s="40"/>
      <c r="H607" s="42"/>
      <c r="I607" s="41"/>
      <c r="J607" s="42"/>
      <c r="K607" s="41"/>
      <c r="L607" s="42">
        <f>SUM(AR598:AR610)+SUM(AS598:AS610)+SUM(AT598:AT610)+SUM(AU598:AU610)+SUM(AV598:AV610)</f>
        <v>5771.46</v>
      </c>
    </row>
    <row r="608" spans="1:83" ht="14.25" x14ac:dyDescent="0.2">
      <c r="A608" s="38"/>
      <c r="B608" s="38" t="s">
        <v>29</v>
      </c>
      <c r="C608" s="38" t="s">
        <v>909</v>
      </c>
      <c r="D608" s="39" t="s">
        <v>430</v>
      </c>
      <c r="E608" s="40">
        <f>Source!BZ212</f>
        <v>103</v>
      </c>
      <c r="F608" s="40"/>
      <c r="G608" s="40">
        <f>Source!AT212</f>
        <v>103</v>
      </c>
      <c r="H608" s="42"/>
      <c r="I608" s="41"/>
      <c r="J608" s="42"/>
      <c r="K608" s="41"/>
      <c r="L608" s="42">
        <f>SUM(AZ598:AZ610)</f>
        <v>5944.6</v>
      </c>
    </row>
    <row r="609" spans="1:83" ht="14.25" x14ac:dyDescent="0.2">
      <c r="A609" s="47"/>
      <c r="B609" s="47" t="s">
        <v>30</v>
      </c>
      <c r="C609" s="47" t="s">
        <v>910</v>
      </c>
      <c r="D609" s="48" t="s">
        <v>430</v>
      </c>
      <c r="E609" s="49">
        <f>Source!CA212</f>
        <v>60</v>
      </c>
      <c r="F609" s="49"/>
      <c r="G609" s="49">
        <f>Source!AU212</f>
        <v>60</v>
      </c>
      <c r="H609" s="50"/>
      <c r="I609" s="51"/>
      <c r="J609" s="50"/>
      <c r="K609" s="51"/>
      <c r="L609" s="50">
        <f>SUM(BA598:BA610)</f>
        <v>3462.88</v>
      </c>
    </row>
    <row r="610" spans="1:83" ht="15" x14ac:dyDescent="0.2">
      <c r="C610" s="82" t="s">
        <v>911</v>
      </c>
      <c r="D610" s="82"/>
      <c r="E610" s="82"/>
      <c r="F610" s="82"/>
      <c r="G610" s="82"/>
      <c r="H610" s="82"/>
      <c r="I610" s="83">
        <f>K610/E598</f>
        <v>7144.8666666666659</v>
      </c>
      <c r="J610" s="83"/>
      <c r="K610" s="83">
        <f>L600+L602+L608+L609+L603</f>
        <v>21434.6</v>
      </c>
      <c r="L610" s="83"/>
      <c r="AD610">
        <f>ROUND((Source!AT212/100)*((ROUND(SUMIF(SmtRes!AQ199:'SmtRes'!AQ201,"=1",SmtRes!AD199:'SmtRes'!AD201)*Source!I212, 2)+ROUND(SUMIF(SmtRes!AQ199:'SmtRes'!AQ201,"=1",SmtRes!AC199:'SmtRes'!AC201)*Source!I212, 2))), 2)</f>
        <v>3058.61</v>
      </c>
      <c r="AE610">
        <f>ROUND((Source!AU212/100)*((ROUND(SUMIF(SmtRes!AQ199:'SmtRes'!AQ201,"=1",SmtRes!AD199:'SmtRes'!AD201)*Source!I212, 2)+ROUND(SUMIF(SmtRes!AQ199:'SmtRes'!AQ201,"=1",SmtRes!AC199:'SmtRes'!AC201)*Source!I212, 2))), 2)</f>
        <v>1781.71</v>
      </c>
      <c r="AN610" s="52">
        <f>L600+L602+L608+L609+L603</f>
        <v>21434.6</v>
      </c>
      <c r="AO610" s="52">
        <f>L602</f>
        <v>6255.6599999999989</v>
      </c>
      <c r="AQ610" t="s">
        <v>912</v>
      </c>
      <c r="AR610" s="52">
        <f>L600</f>
        <v>2854.57</v>
      </c>
      <c r="AT610" s="52">
        <f>L603</f>
        <v>2916.89</v>
      </c>
      <c r="AV610" t="s">
        <v>912</v>
      </c>
      <c r="AW610">
        <f>0</f>
        <v>0</v>
      </c>
      <c r="AZ610">
        <f>Source!X212</f>
        <v>5944.6</v>
      </c>
      <c r="BA610">
        <f>Source!Y212</f>
        <v>3462.88</v>
      </c>
      <c r="CD610">
        <v>1</v>
      </c>
    </row>
    <row r="611" spans="1:83" ht="120.75" x14ac:dyDescent="0.2">
      <c r="A611" s="36" t="s">
        <v>252</v>
      </c>
      <c r="B611" s="38" t="s">
        <v>972</v>
      </c>
      <c r="C611" s="38" t="s">
        <v>977</v>
      </c>
      <c r="D611" s="39" t="str">
        <f>Source!H213</f>
        <v>ШТ</v>
      </c>
      <c r="E611" s="40">
        <f>Source!K213</f>
        <v>2</v>
      </c>
      <c r="F611" s="40"/>
      <c r="G611" s="40">
        <f>Source!I213</f>
        <v>2</v>
      </c>
      <c r="H611" s="42"/>
      <c r="I611" s="41"/>
      <c r="J611" s="42"/>
      <c r="K611" s="41"/>
      <c r="L611" s="42"/>
    </row>
    <row r="612" spans="1:83" ht="14.25" x14ac:dyDescent="0.2">
      <c r="C612" s="62" t="str">
        <f>Source!CB213</f>
        <v>(прим-но без траверс)</v>
      </c>
    </row>
    <row r="613" spans="1:83" ht="280.5" x14ac:dyDescent="0.2">
      <c r="B613" s="43" t="str">
        <f>Source!EO213</f>
        <v>Поправка: 421/пр_2020_прил.10_т.5_п.4_гр.3  Поправка: 421/пр_2020_прил.10_т.5_п.9.1_гр.3</v>
      </c>
      <c r="C613" s="43" t="str">
        <f>Source!CN213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14" spans="1:83" ht="15" x14ac:dyDescent="0.2">
      <c r="A614" s="37"/>
      <c r="B614" s="40">
        <v>1</v>
      </c>
      <c r="C614" s="37" t="s">
        <v>902</v>
      </c>
      <c r="D614" s="39" t="s">
        <v>692</v>
      </c>
      <c r="E614" s="45"/>
      <c r="F614" s="40"/>
      <c r="G614" s="45">
        <f>Source!U213</f>
        <v>20.303999999999998</v>
      </c>
      <c r="H614" s="40"/>
      <c r="I614" s="40"/>
      <c r="J614" s="40"/>
      <c r="K614" s="40"/>
      <c r="L614" s="46">
        <f>SUM(L615:L615)-SUMIF(CE615:CE615, 1, L615:L615)</f>
        <v>8944.32</v>
      </c>
    </row>
    <row r="615" spans="1:83" ht="28.5" x14ac:dyDescent="0.2">
      <c r="A615" s="38"/>
      <c r="B615" s="38" t="s">
        <v>746</v>
      </c>
      <c r="C615" s="38" t="s">
        <v>747</v>
      </c>
      <c r="D615" s="39" t="s">
        <v>692</v>
      </c>
      <c r="E615" s="40">
        <v>9</v>
      </c>
      <c r="F615" s="40">
        <f>ROUND(((0.94)*1.2),7)</f>
        <v>1.1279999999999999</v>
      </c>
      <c r="G615" s="40">
        <f>SmtRes!CX202</f>
        <v>20.303999999999998</v>
      </c>
      <c r="H615" s="42"/>
      <c r="I615" s="41"/>
      <c r="J615" s="42">
        <f>SmtRes!CZ202</f>
        <v>440.52</v>
      </c>
      <c r="K615" s="41"/>
      <c r="L615" s="42">
        <f>SmtRes!DI202</f>
        <v>8944.32</v>
      </c>
    </row>
    <row r="616" spans="1:83" ht="15" x14ac:dyDescent="0.2">
      <c r="A616" s="37"/>
      <c r="B616" s="40">
        <v>2</v>
      </c>
      <c r="C616" s="37" t="s">
        <v>903</v>
      </c>
      <c r="D616" s="39"/>
      <c r="E616" s="45"/>
      <c r="F616" s="40"/>
      <c r="G616" s="45"/>
      <c r="H616" s="40"/>
      <c r="I616" s="40"/>
      <c r="J616" s="40"/>
      <c r="K616" s="40"/>
      <c r="L616" s="46">
        <f>SUM(L617:L621)-SUMIF(CE617:CE621, 1, L617:L621)</f>
        <v>12103.199999999997</v>
      </c>
    </row>
    <row r="617" spans="1:83" ht="15" x14ac:dyDescent="0.2">
      <c r="A617" s="37"/>
      <c r="B617" s="40"/>
      <c r="C617" s="37" t="s">
        <v>906</v>
      </c>
      <c r="D617" s="39" t="s">
        <v>692</v>
      </c>
      <c r="E617" s="45"/>
      <c r="F617" s="40"/>
      <c r="G617" s="45">
        <f>Source!V213</f>
        <v>7.7040000000000006</v>
      </c>
      <c r="H617" s="40"/>
      <c r="I617" s="40"/>
      <c r="J617" s="40"/>
      <c r="K617" s="40"/>
      <c r="L617" s="46">
        <f>SUMIF(CE618:CE621, 1, L618:L621)</f>
        <v>4127.5200000000004</v>
      </c>
      <c r="CE617">
        <v>1</v>
      </c>
    </row>
    <row r="618" spans="1:83" ht="42.75" x14ac:dyDescent="0.2">
      <c r="A618" s="38"/>
      <c r="B618" s="38" t="s">
        <v>748</v>
      </c>
      <c r="C618" s="38" t="s">
        <v>750</v>
      </c>
      <c r="D618" s="39" t="s">
        <v>457</v>
      </c>
      <c r="E618" s="40">
        <v>2.6</v>
      </c>
      <c r="F618" s="40">
        <f>ROUND((1.2),7)</f>
        <v>1.2</v>
      </c>
      <c r="G618" s="40">
        <f>SmtRes!CX204</f>
        <v>6.24</v>
      </c>
      <c r="H618" s="42"/>
      <c r="I618" s="41"/>
      <c r="J618" s="42">
        <f>SmtRes!CZ204</f>
        <v>1811.82</v>
      </c>
      <c r="K618" s="41"/>
      <c r="L618" s="42">
        <f>SmtRes!DG204</f>
        <v>11305.76</v>
      </c>
    </row>
    <row r="619" spans="1:83" ht="28.5" x14ac:dyDescent="0.2">
      <c r="A619" s="38"/>
      <c r="B619" s="38" t="s">
        <v>751</v>
      </c>
      <c r="C619" s="38" t="s">
        <v>961</v>
      </c>
      <c r="D619" s="39" t="s">
        <v>692</v>
      </c>
      <c r="E619" s="40">
        <f>SmtRes!DO204*SmtRes!AT204</f>
        <v>2.6</v>
      </c>
      <c r="F619" s="40">
        <f>ROUND((1.2),7)</f>
        <v>1.2</v>
      </c>
      <c r="G619" s="40">
        <f>SmtRes!DO204*SmtRes!CX204</f>
        <v>6.24</v>
      </c>
      <c r="H619" s="42"/>
      <c r="I619" s="41"/>
      <c r="J619" s="42">
        <f>ROUND(SmtRes!AG204/SmtRes!DO204, 2)</f>
        <v>549.32000000000005</v>
      </c>
      <c r="K619" s="41"/>
      <c r="L619" s="42">
        <f>SmtRes!DH204</f>
        <v>3427.76</v>
      </c>
      <c r="CE619">
        <v>1</v>
      </c>
    </row>
    <row r="620" spans="1:83" ht="28.5" x14ac:dyDescent="0.2">
      <c r="A620" s="38"/>
      <c r="B620" s="38" t="s">
        <v>704</v>
      </c>
      <c r="C620" s="38" t="s">
        <v>706</v>
      </c>
      <c r="D620" s="39" t="s">
        <v>457</v>
      </c>
      <c r="E620" s="40">
        <v>0.61</v>
      </c>
      <c r="F620" s="40">
        <f>ROUND((1.2),7)</f>
        <v>1.2</v>
      </c>
      <c r="G620" s="40">
        <f>SmtRes!CX205</f>
        <v>1.464</v>
      </c>
      <c r="H620" s="42"/>
      <c r="I620" s="41"/>
      <c r="J620" s="42">
        <f>SmtRes!CZ205</f>
        <v>544.70000000000005</v>
      </c>
      <c r="K620" s="41"/>
      <c r="L620" s="42">
        <f>SmtRes!DG205</f>
        <v>797.44</v>
      </c>
    </row>
    <row r="621" spans="1:83" ht="28.5" x14ac:dyDescent="0.2">
      <c r="A621" s="38"/>
      <c r="B621" s="38" t="s">
        <v>703</v>
      </c>
      <c r="C621" s="38" t="s">
        <v>905</v>
      </c>
      <c r="D621" s="39" t="s">
        <v>692</v>
      </c>
      <c r="E621" s="40">
        <f>SmtRes!DO205*SmtRes!AT205</f>
        <v>0.61</v>
      </c>
      <c r="F621" s="40">
        <f>ROUND((1.2),7)</f>
        <v>1.2</v>
      </c>
      <c r="G621" s="40">
        <f>SmtRes!DO205*SmtRes!CX205</f>
        <v>1.464</v>
      </c>
      <c r="H621" s="42"/>
      <c r="I621" s="41"/>
      <c r="J621" s="42">
        <f>ROUND(SmtRes!AG205/SmtRes!DO205, 2)</f>
        <v>477.98</v>
      </c>
      <c r="K621" s="41"/>
      <c r="L621" s="42">
        <f>SmtRes!DH205</f>
        <v>699.76</v>
      </c>
      <c r="CE621">
        <v>1</v>
      </c>
    </row>
    <row r="622" spans="1:83" ht="15" x14ac:dyDescent="0.2">
      <c r="A622" s="37"/>
      <c r="B622" s="40">
        <v>4</v>
      </c>
      <c r="C622" s="37" t="s">
        <v>952</v>
      </c>
      <c r="D622" s="39"/>
      <c r="E622" s="45"/>
      <c r="F622" s="40"/>
      <c r="G622" s="45"/>
      <c r="H622" s="40"/>
      <c r="I622" s="40"/>
      <c r="J622" s="40"/>
      <c r="K622" s="40"/>
      <c r="L622" s="46">
        <f>SUM(L623:L628)-SUMIF(CE623:CE628, 1, L623:L628)</f>
        <v>0</v>
      </c>
    </row>
    <row r="623" spans="1:83" ht="14.25" x14ac:dyDescent="0.2">
      <c r="A623" s="38"/>
      <c r="B623" s="38" t="s">
        <v>752</v>
      </c>
      <c r="C623" s="38" t="s">
        <v>754</v>
      </c>
      <c r="D623" s="39" t="s">
        <v>154</v>
      </c>
      <c r="E623" s="40">
        <v>0.1</v>
      </c>
      <c r="F623" s="40">
        <f t="shared" ref="F623:F637" si="14">ROUND(0,7)</f>
        <v>0</v>
      </c>
      <c r="G623" s="40">
        <f>SmtRes!CX206</f>
        <v>0</v>
      </c>
      <c r="H623" s="42">
        <f>SmtRes!CZ206</f>
        <v>238.29</v>
      </c>
      <c r="I623" s="41">
        <f>SmtRes!AI206</f>
        <v>2.0699999999999998</v>
      </c>
      <c r="J623" s="42">
        <f t="shared" ref="J623:J628" si="15">ROUND(H623*I623, 2)</f>
        <v>493.26</v>
      </c>
      <c r="K623" s="41"/>
      <c r="L623" s="42">
        <f>SmtRes!DF206</f>
        <v>0</v>
      </c>
    </row>
    <row r="624" spans="1:83" ht="14.25" x14ac:dyDescent="0.2">
      <c r="A624" s="38"/>
      <c r="B624" s="38" t="s">
        <v>755</v>
      </c>
      <c r="C624" s="38" t="s">
        <v>757</v>
      </c>
      <c r="D624" s="39" t="s">
        <v>154</v>
      </c>
      <c r="E624" s="40">
        <v>0.03</v>
      </c>
      <c r="F624" s="40">
        <f t="shared" si="14"/>
        <v>0</v>
      </c>
      <c r="G624" s="40">
        <f>SmtRes!CX207</f>
        <v>0</v>
      </c>
      <c r="H624" s="42">
        <f>SmtRes!CZ207</f>
        <v>80.02</v>
      </c>
      <c r="I624" s="41">
        <f>SmtRes!AI207</f>
        <v>2.0699999999999998</v>
      </c>
      <c r="J624" s="42">
        <f t="shared" si="15"/>
        <v>165.64</v>
      </c>
      <c r="K624" s="41"/>
      <c r="L624" s="42">
        <f>SmtRes!DF207</f>
        <v>0</v>
      </c>
    </row>
    <row r="625" spans="1:12" ht="14.25" x14ac:dyDescent="0.2">
      <c r="A625" s="38"/>
      <c r="B625" s="38" t="s">
        <v>758</v>
      </c>
      <c r="C625" s="38" t="s">
        <v>760</v>
      </c>
      <c r="D625" s="39" t="s">
        <v>154</v>
      </c>
      <c r="E625" s="40">
        <v>0.02</v>
      </c>
      <c r="F625" s="40">
        <f t="shared" si="14"/>
        <v>0</v>
      </c>
      <c r="G625" s="40">
        <f>SmtRes!CX209</f>
        <v>0</v>
      </c>
      <c r="H625" s="42">
        <f>SmtRes!CZ209</f>
        <v>56.11</v>
      </c>
      <c r="I625" s="41">
        <f>SmtRes!AI209</f>
        <v>1.58</v>
      </c>
      <c r="J625" s="42">
        <f t="shared" si="15"/>
        <v>88.65</v>
      </c>
      <c r="K625" s="41"/>
      <c r="L625" s="42">
        <f>SmtRes!DF209</f>
        <v>0</v>
      </c>
    </row>
    <row r="626" spans="1:12" ht="14.25" x14ac:dyDescent="0.2">
      <c r="A626" s="38"/>
      <c r="B626" s="38" t="s">
        <v>761</v>
      </c>
      <c r="C626" s="38" t="s">
        <v>763</v>
      </c>
      <c r="D626" s="39" t="s">
        <v>144</v>
      </c>
      <c r="E626" s="40">
        <v>4.0000000000000002E-4</v>
      </c>
      <c r="F626" s="40">
        <f t="shared" si="14"/>
        <v>0</v>
      </c>
      <c r="G626" s="40">
        <f>SmtRes!CX214</f>
        <v>0</v>
      </c>
      <c r="H626" s="42">
        <f>SmtRes!CZ214</f>
        <v>61265.39</v>
      </c>
      <c r="I626" s="41">
        <f>SmtRes!AI214</f>
        <v>1.3</v>
      </c>
      <c r="J626" s="42">
        <f t="shared" si="15"/>
        <v>79645.009999999995</v>
      </c>
      <c r="K626" s="41"/>
      <c r="L626" s="42">
        <f>SmtRes!DF214</f>
        <v>0</v>
      </c>
    </row>
    <row r="627" spans="1:12" ht="14.25" x14ac:dyDescent="0.2">
      <c r="A627" s="38"/>
      <c r="B627" s="38" t="s">
        <v>764</v>
      </c>
      <c r="C627" s="38" t="s">
        <v>766</v>
      </c>
      <c r="D627" s="39" t="s">
        <v>144</v>
      </c>
      <c r="E627" s="40">
        <v>1E-4</v>
      </c>
      <c r="F627" s="40">
        <f t="shared" si="14"/>
        <v>0</v>
      </c>
      <c r="G627" s="40">
        <f>SmtRes!CX215</f>
        <v>0</v>
      </c>
      <c r="H627" s="42">
        <f>SmtRes!CZ215</f>
        <v>80020.98</v>
      </c>
      <c r="I627" s="41">
        <f>SmtRes!AI215</f>
        <v>1.02</v>
      </c>
      <c r="J627" s="42">
        <f t="shared" si="15"/>
        <v>81621.399999999994</v>
      </c>
      <c r="K627" s="41"/>
      <c r="L627" s="42">
        <f>SmtRes!DF215</f>
        <v>0</v>
      </c>
    </row>
    <row r="628" spans="1:12" ht="14.25" x14ac:dyDescent="0.2">
      <c r="A628" s="38"/>
      <c r="B628" s="38" t="s">
        <v>767</v>
      </c>
      <c r="C628" s="38" t="s">
        <v>769</v>
      </c>
      <c r="D628" s="39" t="s">
        <v>434</v>
      </c>
      <c r="E628" s="40">
        <v>0.06</v>
      </c>
      <c r="F628" s="40">
        <f t="shared" si="14"/>
        <v>0</v>
      </c>
      <c r="G628" s="40">
        <f>SmtRes!CX216</f>
        <v>0</v>
      </c>
      <c r="H628" s="42">
        <f>SmtRes!CZ216</f>
        <v>1031.73</v>
      </c>
      <c r="I628" s="41">
        <f>SmtRes!AI216</f>
        <v>1.27</v>
      </c>
      <c r="J628" s="42">
        <f t="shared" si="15"/>
        <v>1310.3</v>
      </c>
      <c r="K628" s="41"/>
      <c r="L628" s="42">
        <f>SmtRes!DF216</f>
        <v>0</v>
      </c>
    </row>
    <row r="629" spans="1:12" ht="28.5" x14ac:dyDescent="0.2">
      <c r="A629" s="38"/>
      <c r="B629" s="38" t="str">
        <f>EtalonRes!I219</f>
        <v>05.1.02.07</v>
      </c>
      <c r="C629" s="38" t="str">
        <f>EtalonRes!K219</f>
        <v>Стойка железобетонная вибрированная для опор</v>
      </c>
      <c r="D629" s="39" t="str">
        <f>EtalonRes!O219</f>
        <v>ШТ</v>
      </c>
      <c r="E629" s="40">
        <f>EtalonRes!X219</f>
        <v>0</v>
      </c>
      <c r="F629" s="40">
        <f t="shared" si="14"/>
        <v>0</v>
      </c>
      <c r="G629" s="40">
        <f>ROUND(EtalonRes!AG219*Source!I213, 7)</f>
        <v>0</v>
      </c>
      <c r="H629" s="42"/>
      <c r="I629" s="41"/>
      <c r="J629" s="42"/>
      <c r="K629" s="41"/>
      <c r="L629" s="42"/>
    </row>
    <row r="630" spans="1:12" ht="14.25" x14ac:dyDescent="0.2">
      <c r="A630" s="38"/>
      <c r="B630" s="38" t="str">
        <f>EtalonRes!I220</f>
        <v>07.2.02.05</v>
      </c>
      <c r="C630" s="38" t="str">
        <f>EtalonRes!K220</f>
        <v>Траверсы стальные</v>
      </c>
      <c r="D630" s="39" t="str">
        <f>EtalonRes!O220</f>
        <v>т</v>
      </c>
      <c r="E630" s="40">
        <f>EtalonRes!X220</f>
        <v>0</v>
      </c>
      <c r="F630" s="40">
        <f t="shared" si="14"/>
        <v>0</v>
      </c>
      <c r="G630" s="40">
        <f>ROUND(EtalonRes!AG220*Source!I213, 7)</f>
        <v>0</v>
      </c>
      <c r="H630" s="42"/>
      <c r="I630" s="41"/>
      <c r="J630" s="42"/>
      <c r="K630" s="41"/>
      <c r="L630" s="42"/>
    </row>
    <row r="631" spans="1:12" ht="14.25" x14ac:dyDescent="0.2">
      <c r="A631" s="38"/>
      <c r="B631" s="38" t="str">
        <f>EtalonRes!I221</f>
        <v>07.2.07.13</v>
      </c>
      <c r="C631" s="38" t="str">
        <f>EtalonRes!K221</f>
        <v>Хомуты стальные</v>
      </c>
      <c r="D631" s="39" t="str">
        <f>EtalonRes!O221</f>
        <v>кг</v>
      </c>
      <c r="E631" s="40">
        <f>EtalonRes!X221</f>
        <v>0</v>
      </c>
      <c r="F631" s="40">
        <f t="shared" si="14"/>
        <v>0</v>
      </c>
      <c r="G631" s="40">
        <f>ROUND(EtalonRes!AG221*Source!I213, 7)</f>
        <v>0</v>
      </c>
      <c r="H631" s="42"/>
      <c r="I631" s="41"/>
      <c r="J631" s="42"/>
      <c r="K631" s="41"/>
      <c r="L631" s="42"/>
    </row>
    <row r="632" spans="1:12" ht="14.25" x14ac:dyDescent="0.2">
      <c r="A632" s="38"/>
      <c r="B632" s="38" t="str">
        <f>EtalonRes!I222</f>
        <v>08.3.04.02</v>
      </c>
      <c r="C632" s="38" t="str">
        <f>EtalonRes!K222</f>
        <v>Сталь стержневая диаметром до 10 мм</v>
      </c>
      <c r="D632" s="39" t="str">
        <f>EtalonRes!O222</f>
        <v>т</v>
      </c>
      <c r="E632" s="40">
        <f>EtalonRes!X222</f>
        <v>0</v>
      </c>
      <c r="F632" s="40">
        <f t="shared" si="14"/>
        <v>0</v>
      </c>
      <c r="G632" s="40">
        <f>ROUND(EtalonRes!AG222*Source!I213, 7)</f>
        <v>0</v>
      </c>
      <c r="H632" s="42"/>
      <c r="I632" s="41"/>
      <c r="J632" s="42"/>
      <c r="K632" s="41"/>
      <c r="L632" s="42"/>
    </row>
    <row r="633" spans="1:12" ht="14.25" x14ac:dyDescent="0.2">
      <c r="A633" s="38"/>
      <c r="B633" s="38" t="str">
        <f>EtalonRes!I226</f>
        <v>22.2.01.04</v>
      </c>
      <c r="C633" s="38" t="str">
        <f>EtalonRes!K226</f>
        <v>Изоляторы штыревые</v>
      </c>
      <c r="D633" s="39" t="str">
        <f>EtalonRes!O226</f>
        <v>ШТ</v>
      </c>
      <c r="E633" s="40">
        <f>EtalonRes!X226</f>
        <v>0</v>
      </c>
      <c r="F633" s="40">
        <f t="shared" si="14"/>
        <v>0</v>
      </c>
      <c r="G633" s="40">
        <f>ROUND(EtalonRes!AG226*Source!I213, 7)</f>
        <v>0</v>
      </c>
      <c r="H633" s="42"/>
      <c r="I633" s="41"/>
      <c r="J633" s="42"/>
      <c r="K633" s="41"/>
      <c r="L633" s="42"/>
    </row>
    <row r="634" spans="1:12" ht="14.25" x14ac:dyDescent="0.2">
      <c r="A634" s="38"/>
      <c r="B634" s="38" t="str">
        <f>EtalonRes!I227</f>
        <v>22.2.02.07</v>
      </c>
      <c r="C634" s="38" t="str">
        <f>EtalonRes!K227</f>
        <v>Детали крепления стальные</v>
      </c>
      <c r="D634" s="39" t="str">
        <f>EtalonRes!O227</f>
        <v>кг</v>
      </c>
      <c r="E634" s="40">
        <f>EtalonRes!X227</f>
        <v>0</v>
      </c>
      <c r="F634" s="40">
        <f t="shared" si="14"/>
        <v>0</v>
      </c>
      <c r="G634" s="40">
        <f>ROUND(EtalonRes!AG227*Source!I213, 7)</f>
        <v>0</v>
      </c>
      <c r="H634" s="42"/>
      <c r="I634" s="41"/>
      <c r="J634" s="42"/>
      <c r="K634" s="41"/>
      <c r="L634" s="42"/>
    </row>
    <row r="635" spans="1:12" ht="14.25" x14ac:dyDescent="0.2">
      <c r="A635" s="38"/>
      <c r="B635" s="38" t="str">
        <f>EtalonRes!I228</f>
        <v>22.2.02.09</v>
      </c>
      <c r="C635" s="38" t="str">
        <f>EtalonRes!K228</f>
        <v>Детали крепления стальные</v>
      </c>
      <c r="D635" s="39" t="str">
        <f>EtalonRes!O228</f>
        <v>кг</v>
      </c>
      <c r="E635" s="40">
        <f>EtalonRes!X228</f>
        <v>0</v>
      </c>
      <c r="F635" s="40">
        <f t="shared" si="14"/>
        <v>0</v>
      </c>
      <c r="G635" s="40">
        <f>ROUND(EtalonRes!AG228*Source!I213, 7)</f>
        <v>0</v>
      </c>
      <c r="H635" s="42"/>
      <c r="I635" s="41"/>
      <c r="J635" s="42"/>
      <c r="K635" s="41"/>
      <c r="L635" s="42"/>
    </row>
    <row r="636" spans="1:12" ht="14.25" x14ac:dyDescent="0.2">
      <c r="A636" s="38"/>
      <c r="B636" s="38" t="str">
        <f>EtalonRes!I229</f>
        <v>22.2.02.21</v>
      </c>
      <c r="C636" s="38" t="str">
        <f>EtalonRes!K229</f>
        <v>Штыри</v>
      </c>
      <c r="D636" s="39" t="str">
        <f>EtalonRes!O229</f>
        <v>ШТ</v>
      </c>
      <c r="E636" s="40">
        <f>EtalonRes!X229</f>
        <v>0</v>
      </c>
      <c r="F636" s="40">
        <f t="shared" si="14"/>
        <v>0</v>
      </c>
      <c r="G636" s="40">
        <f>ROUND(EtalonRes!AG229*Source!I213, 7)</f>
        <v>0</v>
      </c>
      <c r="H636" s="42"/>
      <c r="I636" s="41"/>
      <c r="J636" s="42"/>
      <c r="K636" s="41"/>
      <c r="L636" s="42"/>
    </row>
    <row r="637" spans="1:12" ht="14.25" x14ac:dyDescent="0.2">
      <c r="A637" s="38"/>
      <c r="B637" s="38" t="str">
        <f>EtalonRes!I230</f>
        <v>22.2.02.23</v>
      </c>
      <c r="C637" s="47" t="str">
        <f>EtalonRes!K230</f>
        <v>Металлические плакаты</v>
      </c>
      <c r="D637" s="48" t="str">
        <f>EtalonRes!O230</f>
        <v>ШТ</v>
      </c>
      <c r="E637" s="49">
        <f>EtalonRes!X230</f>
        <v>0.1</v>
      </c>
      <c r="F637" s="49">
        <f t="shared" si="14"/>
        <v>0</v>
      </c>
      <c r="G637" s="49">
        <f>ROUND(EtalonRes!AG230*Source!I213, 7)</f>
        <v>0</v>
      </c>
      <c r="H637" s="50"/>
      <c r="I637" s="51"/>
      <c r="J637" s="50"/>
      <c r="K637" s="51"/>
      <c r="L637" s="50"/>
    </row>
    <row r="638" spans="1:12" ht="15" x14ac:dyDescent="0.2">
      <c r="A638" s="38"/>
      <c r="B638" s="38"/>
      <c r="C638" s="54" t="s">
        <v>907</v>
      </c>
      <c r="D638" s="39"/>
      <c r="E638" s="40"/>
      <c r="F638" s="40"/>
      <c r="G638" s="40"/>
      <c r="H638" s="42"/>
      <c r="I638" s="41"/>
      <c r="J638" s="42"/>
      <c r="K638" s="41"/>
      <c r="L638" s="42">
        <f>L614+L616+L617+L622</f>
        <v>25175.039999999997</v>
      </c>
    </row>
    <row r="639" spans="1:12" ht="14.25" x14ac:dyDescent="0.2">
      <c r="A639" s="38"/>
      <c r="B639" s="38"/>
      <c r="C639" s="38" t="s">
        <v>908</v>
      </c>
      <c r="D639" s="39"/>
      <c r="E639" s="40"/>
      <c r="F639" s="40"/>
      <c r="G639" s="40"/>
      <c r="H639" s="42"/>
      <c r="I639" s="41"/>
      <c r="J639" s="42"/>
      <c r="K639" s="41"/>
      <c r="L639" s="42">
        <f>SUM(AR611:AR642)+SUM(AS611:AS642)+SUM(AT611:AT642)+SUM(AU611:AU642)+SUM(AV611:AV642)</f>
        <v>13071.84</v>
      </c>
    </row>
    <row r="640" spans="1:12" ht="14.25" x14ac:dyDescent="0.2">
      <c r="A640" s="38"/>
      <c r="B640" s="38" t="s">
        <v>29</v>
      </c>
      <c r="C640" s="38" t="s">
        <v>909</v>
      </c>
      <c r="D640" s="39" t="s">
        <v>430</v>
      </c>
      <c r="E640" s="40">
        <f>Source!BZ213</f>
        <v>103</v>
      </c>
      <c r="F640" s="40"/>
      <c r="G640" s="40">
        <f>Source!AT213</f>
        <v>103</v>
      </c>
      <c r="H640" s="42"/>
      <c r="I640" s="41"/>
      <c r="J640" s="42"/>
      <c r="K640" s="41"/>
      <c r="L640" s="42">
        <f>SUM(AZ611:AZ642)</f>
        <v>13464</v>
      </c>
    </row>
    <row r="641" spans="1:83" ht="14.25" x14ac:dyDescent="0.2">
      <c r="A641" s="47"/>
      <c r="B641" s="47" t="s">
        <v>30</v>
      </c>
      <c r="C641" s="47" t="s">
        <v>910</v>
      </c>
      <c r="D641" s="48" t="s">
        <v>430</v>
      </c>
      <c r="E641" s="49">
        <f>Source!CA213</f>
        <v>60</v>
      </c>
      <c r="F641" s="49"/>
      <c r="G641" s="49">
        <f>Source!AU213</f>
        <v>60</v>
      </c>
      <c r="H641" s="50"/>
      <c r="I641" s="51"/>
      <c r="J641" s="50"/>
      <c r="K641" s="51"/>
      <c r="L641" s="50">
        <f>SUM(BA611:BA642)</f>
        <v>7843.1</v>
      </c>
    </row>
    <row r="642" spans="1:83" ht="15" x14ac:dyDescent="0.2">
      <c r="C642" s="82" t="s">
        <v>911</v>
      </c>
      <c r="D642" s="82"/>
      <c r="E642" s="82"/>
      <c r="F642" s="82"/>
      <c r="G642" s="82"/>
      <c r="H642" s="82"/>
      <c r="I642" s="83">
        <f>K642/E611</f>
        <v>23241.07</v>
      </c>
      <c r="J642" s="83"/>
      <c r="K642" s="83">
        <f>L614+L616+L622+L640+L641+L617</f>
        <v>46482.14</v>
      </c>
      <c r="L642" s="83"/>
      <c r="AD642">
        <f>ROUND((Source!AT213/100)*((ROUND(SUMIF(SmtRes!AQ202:'SmtRes'!AQ221,"=1",SmtRes!AD202:'SmtRes'!AD221)*Source!I213, 2)+ROUND(SUMIF(SmtRes!AQ202:'SmtRes'!AQ221,"=1",SmtRes!AC202:'SmtRes'!AC221)*Source!I213, 2))), 2)</f>
        <v>3023.71</v>
      </c>
      <c r="AE642">
        <f>ROUND((Source!AU213/100)*((ROUND(SUMIF(SmtRes!AQ202:'SmtRes'!AQ221,"=1",SmtRes!AD202:'SmtRes'!AD221)*Source!I213, 2)+ROUND(SUMIF(SmtRes!AQ202:'SmtRes'!AQ221,"=1",SmtRes!AC202:'SmtRes'!AC221)*Source!I213, 2))), 2)</f>
        <v>1761.38</v>
      </c>
      <c r="AN642" s="52">
        <f>L614+L616+L622+L640+L641+L617</f>
        <v>46482.14</v>
      </c>
      <c r="AO642" s="52">
        <f>L616</f>
        <v>12103.199999999997</v>
      </c>
      <c r="AQ642" t="s">
        <v>912</v>
      </c>
      <c r="AR642" s="52">
        <f>L614</f>
        <v>8944.32</v>
      </c>
      <c r="AT642" s="52">
        <f>L617</f>
        <v>4127.5200000000004</v>
      </c>
      <c r="AV642" t="s">
        <v>912</v>
      </c>
      <c r="AW642" s="52">
        <f>L622</f>
        <v>0</v>
      </c>
      <c r="AZ642">
        <f>Source!X213</f>
        <v>13464</v>
      </c>
      <c r="BA642">
        <f>Source!Y213</f>
        <v>7843.1</v>
      </c>
      <c r="CD642">
        <v>1</v>
      </c>
    </row>
    <row r="643" spans="1:83" ht="79.5" x14ac:dyDescent="0.2">
      <c r="A643" s="36" t="s">
        <v>264</v>
      </c>
      <c r="B643" s="38" t="s">
        <v>974</v>
      </c>
      <c r="C643" s="38" t="s">
        <v>975</v>
      </c>
      <c r="D643" s="39" t="str">
        <f>Source!H224</f>
        <v>ШТ</v>
      </c>
      <c r="E643" s="40">
        <f>Source!K224</f>
        <v>-2</v>
      </c>
      <c r="F643" s="40"/>
      <c r="G643" s="40">
        <f>Source!I224</f>
        <v>-2</v>
      </c>
      <c r="H643" s="42"/>
      <c r="I643" s="41"/>
      <c r="J643" s="42"/>
      <c r="K643" s="41"/>
      <c r="L643" s="42"/>
    </row>
    <row r="644" spans="1:83" ht="280.5" x14ac:dyDescent="0.2">
      <c r="B644" s="43" t="str">
        <f>Source!EO224</f>
        <v>Поправка: 421/пр_2020_прил.10_т.5_п.4_гр.3  Поправка: 421/пр_2020_прил.10_т.5_п.9.1_гр.3</v>
      </c>
      <c r="C644" s="43" t="str">
        <f>Source!CN224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45" spans="1:83" ht="15" x14ac:dyDescent="0.2">
      <c r="A645" s="37"/>
      <c r="B645" s="40">
        <v>1</v>
      </c>
      <c r="C645" s="37" t="s">
        <v>902</v>
      </c>
      <c r="D645" s="39" t="s">
        <v>692</v>
      </c>
      <c r="E645" s="45"/>
      <c r="F645" s="40"/>
      <c r="G645" s="45">
        <f>Source!U224</f>
        <v>-3.456</v>
      </c>
      <c r="H645" s="40"/>
      <c r="I645" s="40"/>
      <c r="J645" s="40"/>
      <c r="K645" s="40"/>
      <c r="L645" s="46">
        <f>SUM(L646:L646)-SUMIF(CE646:CE646, 1, L646:L646)</f>
        <v>-1522.44</v>
      </c>
    </row>
    <row r="646" spans="1:83" ht="28.5" x14ac:dyDescent="0.2">
      <c r="A646" s="38"/>
      <c r="B646" s="38" t="s">
        <v>746</v>
      </c>
      <c r="C646" s="38" t="s">
        <v>747</v>
      </c>
      <c r="D646" s="39" t="s">
        <v>692</v>
      </c>
      <c r="E646" s="40">
        <v>1.44</v>
      </c>
      <c r="F646" s="40">
        <f>ROUND((1.2),7)</f>
        <v>1.2</v>
      </c>
      <c r="G646" s="40">
        <f>SmtRes!CX222</f>
        <v>-3.456</v>
      </c>
      <c r="H646" s="42"/>
      <c r="I646" s="41"/>
      <c r="J646" s="42">
        <f>SmtRes!CZ222</f>
        <v>440.52</v>
      </c>
      <c r="K646" s="41"/>
      <c r="L646" s="42">
        <f>SmtRes!DI222</f>
        <v>-1522.44</v>
      </c>
    </row>
    <row r="647" spans="1:83" ht="15" x14ac:dyDescent="0.2">
      <c r="A647" s="37"/>
      <c r="B647" s="40">
        <v>2</v>
      </c>
      <c r="C647" s="37" t="s">
        <v>903</v>
      </c>
      <c r="D647" s="39"/>
      <c r="E647" s="45"/>
      <c r="F647" s="40"/>
      <c r="G647" s="45"/>
      <c r="H647" s="40"/>
      <c r="I647" s="40"/>
      <c r="J647" s="40"/>
      <c r="K647" s="40"/>
      <c r="L647" s="46">
        <f>SUM(L648:L650)-SUMIF(CE648:CE650, 1, L648:L650)</f>
        <v>-3336.3500000000004</v>
      </c>
    </row>
    <row r="648" spans="1:83" ht="15" x14ac:dyDescent="0.2">
      <c r="A648" s="37"/>
      <c r="B648" s="40"/>
      <c r="C648" s="37" t="s">
        <v>906</v>
      </c>
      <c r="D648" s="39" t="s">
        <v>692</v>
      </c>
      <c r="E648" s="45"/>
      <c r="F648" s="40"/>
      <c r="G648" s="45">
        <f>Source!V224</f>
        <v>-2.8319999999999999</v>
      </c>
      <c r="H648" s="40"/>
      <c r="I648" s="40"/>
      <c r="J648" s="40"/>
      <c r="K648" s="40"/>
      <c r="L648" s="46">
        <f>SUMIF(CE649:CE650, 1, L649:L650)</f>
        <v>-1555.67</v>
      </c>
      <c r="CE648">
        <v>1</v>
      </c>
    </row>
    <row r="649" spans="1:83" ht="71.25" x14ac:dyDescent="0.2">
      <c r="A649" s="38"/>
      <c r="B649" s="38" t="s">
        <v>772</v>
      </c>
      <c r="C649" s="38" t="s">
        <v>774</v>
      </c>
      <c r="D649" s="39" t="s">
        <v>457</v>
      </c>
      <c r="E649" s="40">
        <v>1.18</v>
      </c>
      <c r="F649" s="40">
        <f>ROUND((1.2),7)</f>
        <v>1.2</v>
      </c>
      <c r="G649" s="40">
        <f>SmtRes!CX224</f>
        <v>-2.8319999999999999</v>
      </c>
      <c r="H649" s="42">
        <f>SmtRes!CZ224</f>
        <v>998.38</v>
      </c>
      <c r="I649" s="41">
        <f>SmtRes!AJ224</f>
        <v>1.18</v>
      </c>
      <c r="J649" s="42">
        <f>ROUND(H649*I649, 2)</f>
        <v>1178.0899999999999</v>
      </c>
      <c r="K649" s="41"/>
      <c r="L649" s="42">
        <f>SmtRes!DG224</f>
        <v>-3336.35</v>
      </c>
    </row>
    <row r="650" spans="1:83" ht="28.5" x14ac:dyDescent="0.2">
      <c r="A650" s="38"/>
      <c r="B650" s="38" t="s">
        <v>751</v>
      </c>
      <c r="C650" s="47" t="s">
        <v>961</v>
      </c>
      <c r="D650" s="48" t="s">
        <v>692</v>
      </c>
      <c r="E650" s="49">
        <f>SmtRes!DO224*SmtRes!AT224</f>
        <v>1.18</v>
      </c>
      <c r="F650" s="49">
        <f>ROUND((1.2),7)</f>
        <v>1.2</v>
      </c>
      <c r="G650" s="49">
        <f>SmtRes!DO224*SmtRes!CX224</f>
        <v>-2.8319999999999999</v>
      </c>
      <c r="H650" s="50"/>
      <c r="I650" s="51"/>
      <c r="J650" s="50">
        <f>ROUND(SmtRes!AG224/SmtRes!DO224, 2)</f>
        <v>549.32000000000005</v>
      </c>
      <c r="K650" s="51"/>
      <c r="L650" s="50">
        <f>SmtRes!DH224</f>
        <v>-1555.67</v>
      </c>
      <c r="CE650">
        <v>1</v>
      </c>
    </row>
    <row r="651" spans="1:83" ht="15" x14ac:dyDescent="0.2">
      <c r="A651" s="38"/>
      <c r="B651" s="38"/>
      <c r="C651" s="54" t="s">
        <v>907</v>
      </c>
      <c r="D651" s="39"/>
      <c r="E651" s="40"/>
      <c r="F651" s="40"/>
      <c r="G651" s="40"/>
      <c r="H651" s="42"/>
      <c r="I651" s="41"/>
      <c r="J651" s="42"/>
      <c r="K651" s="41"/>
      <c r="L651" s="42">
        <f>L645+L647+L648</f>
        <v>-6414.4600000000009</v>
      </c>
    </row>
    <row r="652" spans="1:83" ht="14.25" x14ac:dyDescent="0.2">
      <c r="A652" s="38"/>
      <c r="B652" s="38"/>
      <c r="C652" s="38" t="s">
        <v>908</v>
      </c>
      <c r="D652" s="39"/>
      <c r="E652" s="40"/>
      <c r="F652" s="40"/>
      <c r="G652" s="40"/>
      <c r="H652" s="42"/>
      <c r="I652" s="41"/>
      <c r="J652" s="42"/>
      <c r="K652" s="41"/>
      <c r="L652" s="42">
        <f>SUM(AR643:AR655)+SUM(AS643:AS655)+SUM(AT643:AT655)+SUM(AU643:AU655)+SUM(AV643:AV655)</f>
        <v>-3078.11</v>
      </c>
    </row>
    <row r="653" spans="1:83" ht="14.25" x14ac:dyDescent="0.2">
      <c r="A653" s="38"/>
      <c r="B653" s="38" t="s">
        <v>29</v>
      </c>
      <c r="C653" s="38" t="s">
        <v>909</v>
      </c>
      <c r="D653" s="39" t="s">
        <v>430</v>
      </c>
      <c r="E653" s="40">
        <f>Source!BZ224</f>
        <v>103</v>
      </c>
      <c r="F653" s="40"/>
      <c r="G653" s="40">
        <f>Source!AT224</f>
        <v>103</v>
      </c>
      <c r="H653" s="42"/>
      <c r="I653" s="41"/>
      <c r="J653" s="42"/>
      <c r="K653" s="41"/>
      <c r="L653" s="42">
        <f>SUM(AZ643:AZ655)</f>
        <v>-3170.45</v>
      </c>
    </row>
    <row r="654" spans="1:83" ht="14.25" x14ac:dyDescent="0.2">
      <c r="A654" s="47"/>
      <c r="B654" s="47" t="s">
        <v>30</v>
      </c>
      <c r="C654" s="47" t="s">
        <v>910</v>
      </c>
      <c r="D654" s="48" t="s">
        <v>430</v>
      </c>
      <c r="E654" s="49">
        <f>Source!CA224</f>
        <v>60</v>
      </c>
      <c r="F654" s="49"/>
      <c r="G654" s="49">
        <f>Source!AU224</f>
        <v>60</v>
      </c>
      <c r="H654" s="50"/>
      <c r="I654" s="51"/>
      <c r="J654" s="50"/>
      <c r="K654" s="51"/>
      <c r="L654" s="50">
        <f>SUM(BA643:BA655)</f>
        <v>-1846.87</v>
      </c>
    </row>
    <row r="655" spans="1:83" ht="15" x14ac:dyDescent="0.2">
      <c r="C655" s="82" t="s">
        <v>911</v>
      </c>
      <c r="D655" s="82"/>
      <c r="E655" s="82"/>
      <c r="F655" s="82"/>
      <c r="G655" s="82"/>
      <c r="H655" s="82"/>
      <c r="I655" s="83">
        <f>K655/E643</f>
        <v>5715.89</v>
      </c>
      <c r="J655" s="83"/>
      <c r="K655" s="83">
        <f>L645+L647+L653+L654+L648</f>
        <v>-11431.78</v>
      </c>
      <c r="L655" s="83"/>
      <c r="AD655">
        <f>ROUND((Source!AT224/100)*((ROUND(SUMIF(SmtRes!AQ222:'SmtRes'!AQ224,"=1",SmtRes!AD222:'SmtRes'!AD224)*Source!I224, 2)+ROUND(SUMIF(SmtRes!AQ222:'SmtRes'!AQ224,"=1",SmtRes!AC222:'SmtRes'!AC224)*Source!I224, 2))), 2)</f>
        <v>-2039.07</v>
      </c>
      <c r="AE655">
        <f>ROUND((Source!AU224/100)*((ROUND(SUMIF(SmtRes!AQ222:'SmtRes'!AQ224,"=1",SmtRes!AD222:'SmtRes'!AD224)*Source!I224, 2)+ROUND(SUMIF(SmtRes!AQ222:'SmtRes'!AQ224,"=1",SmtRes!AC222:'SmtRes'!AC224)*Source!I224, 2))), 2)</f>
        <v>-1187.81</v>
      </c>
      <c r="AN655" s="52">
        <f>L645+L647+L653+L654+L648</f>
        <v>-11431.78</v>
      </c>
      <c r="AO655" s="52">
        <f>L647</f>
        <v>-3336.3500000000004</v>
      </c>
      <c r="AQ655" t="s">
        <v>912</v>
      </c>
      <c r="AR655" s="52">
        <f>L645</f>
        <v>-1522.44</v>
      </c>
      <c r="AT655" s="52">
        <f>L648</f>
        <v>-1555.67</v>
      </c>
      <c r="AV655" t="s">
        <v>912</v>
      </c>
      <c r="AW655">
        <f>0</f>
        <v>0</v>
      </c>
      <c r="AZ655">
        <f>Source!X224</f>
        <v>-3170.45</v>
      </c>
      <c r="BA655">
        <f>Source!Y224</f>
        <v>-1846.87</v>
      </c>
      <c r="CD655">
        <v>1</v>
      </c>
    </row>
    <row r="656" spans="1:83" ht="79.5" x14ac:dyDescent="0.2">
      <c r="A656" s="36" t="s">
        <v>265</v>
      </c>
      <c r="B656" s="38" t="s">
        <v>974</v>
      </c>
      <c r="C656" s="38" t="s">
        <v>976</v>
      </c>
      <c r="D656" s="39" t="str">
        <f>Source!H225</f>
        <v>ШТ</v>
      </c>
      <c r="E656" s="40">
        <f>Source!K225</f>
        <v>2</v>
      </c>
      <c r="F656" s="40"/>
      <c r="G656" s="40">
        <f>Source!I225</f>
        <v>2</v>
      </c>
      <c r="H656" s="42"/>
      <c r="I656" s="41"/>
      <c r="J656" s="42"/>
      <c r="K656" s="41"/>
      <c r="L656" s="42"/>
    </row>
    <row r="657" spans="1:83" ht="280.5" x14ac:dyDescent="0.2">
      <c r="B657" s="43" t="str">
        <f>Source!EO225</f>
        <v>Поправка: 421/пр_2020_прил.10_т.5_п.4_гр.3  Поправка: 421/пр_2020_прил.10_т.5_п.9.1_гр.3</v>
      </c>
      <c r="C657" s="43" t="str">
        <f>Source!CN225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58" spans="1:83" ht="15" x14ac:dyDescent="0.2">
      <c r="A658" s="37"/>
      <c r="B658" s="40">
        <v>1</v>
      </c>
      <c r="C658" s="37" t="s">
        <v>902</v>
      </c>
      <c r="D658" s="39" t="s">
        <v>692</v>
      </c>
      <c r="E658" s="45"/>
      <c r="F658" s="40"/>
      <c r="G658" s="45">
        <f>Source!U225</f>
        <v>4.32</v>
      </c>
      <c r="H658" s="40"/>
      <c r="I658" s="40"/>
      <c r="J658" s="40"/>
      <c r="K658" s="40"/>
      <c r="L658" s="46">
        <f>SUM(L659:L659)-SUMIF(CE659:CE659, 1, L659:L659)</f>
        <v>1903.05</v>
      </c>
    </row>
    <row r="659" spans="1:83" ht="28.5" x14ac:dyDescent="0.2">
      <c r="A659" s="38"/>
      <c r="B659" s="38" t="s">
        <v>746</v>
      </c>
      <c r="C659" s="38" t="s">
        <v>747</v>
      </c>
      <c r="D659" s="39" t="s">
        <v>692</v>
      </c>
      <c r="E659" s="40">
        <v>1.44</v>
      </c>
      <c r="F659" s="40">
        <f>ROUND(((1.25)*1.2),7)</f>
        <v>1.5</v>
      </c>
      <c r="G659" s="40">
        <f>SmtRes!CX225</f>
        <v>4.32</v>
      </c>
      <c r="H659" s="42"/>
      <c r="I659" s="41"/>
      <c r="J659" s="42">
        <f>SmtRes!CZ225</f>
        <v>440.52</v>
      </c>
      <c r="K659" s="41"/>
      <c r="L659" s="42">
        <f>SmtRes!DI225</f>
        <v>1903.05</v>
      </c>
    </row>
    <row r="660" spans="1:83" ht="15" x14ac:dyDescent="0.2">
      <c r="A660" s="37"/>
      <c r="B660" s="40">
        <v>2</v>
      </c>
      <c r="C660" s="37" t="s">
        <v>903</v>
      </c>
      <c r="D660" s="39"/>
      <c r="E660" s="45"/>
      <c r="F660" s="40"/>
      <c r="G660" s="45"/>
      <c r="H660" s="40"/>
      <c r="I660" s="40"/>
      <c r="J660" s="40"/>
      <c r="K660" s="40"/>
      <c r="L660" s="46">
        <f>SUM(L661:L663)-SUMIF(CE661:CE663, 1, L661:L663)</f>
        <v>4170.4400000000005</v>
      </c>
    </row>
    <row r="661" spans="1:83" ht="15" x14ac:dyDescent="0.2">
      <c r="A661" s="37"/>
      <c r="B661" s="40"/>
      <c r="C661" s="37" t="s">
        <v>906</v>
      </c>
      <c r="D661" s="39" t="s">
        <v>692</v>
      </c>
      <c r="E661" s="45"/>
      <c r="F661" s="40"/>
      <c r="G661" s="45">
        <f>Source!V225</f>
        <v>3.54</v>
      </c>
      <c r="H661" s="40"/>
      <c r="I661" s="40"/>
      <c r="J661" s="40"/>
      <c r="K661" s="40"/>
      <c r="L661" s="46">
        <f>SUMIF(CE662:CE663, 1, L662:L663)</f>
        <v>1944.59</v>
      </c>
      <c r="CE661">
        <v>1</v>
      </c>
    </row>
    <row r="662" spans="1:83" ht="71.25" x14ac:dyDescent="0.2">
      <c r="A662" s="38"/>
      <c r="B662" s="38" t="s">
        <v>772</v>
      </c>
      <c r="C662" s="38" t="s">
        <v>774</v>
      </c>
      <c r="D662" s="39" t="s">
        <v>457</v>
      </c>
      <c r="E662" s="40">
        <v>1.18</v>
      </c>
      <c r="F662" s="40">
        <f>ROUND(((1.25)*1.2),7)</f>
        <v>1.5</v>
      </c>
      <c r="G662" s="40">
        <f>SmtRes!CX227</f>
        <v>3.54</v>
      </c>
      <c r="H662" s="42">
        <f>SmtRes!CZ227</f>
        <v>998.38</v>
      </c>
      <c r="I662" s="41">
        <f>SmtRes!AJ227</f>
        <v>1.18</v>
      </c>
      <c r="J662" s="42">
        <f>ROUND(H662*I662, 2)</f>
        <v>1178.0899999999999</v>
      </c>
      <c r="K662" s="41"/>
      <c r="L662" s="42">
        <f>SmtRes!DG227</f>
        <v>4170.4399999999996</v>
      </c>
    </row>
    <row r="663" spans="1:83" ht="28.5" x14ac:dyDescent="0.2">
      <c r="A663" s="38"/>
      <c r="B663" s="38" t="s">
        <v>751</v>
      </c>
      <c r="C663" s="47" t="s">
        <v>961</v>
      </c>
      <c r="D663" s="48" t="s">
        <v>692</v>
      </c>
      <c r="E663" s="49">
        <f>SmtRes!DO227*SmtRes!AT227</f>
        <v>1.18</v>
      </c>
      <c r="F663" s="49">
        <f>ROUND(((1.25)*1.2),7)</f>
        <v>1.5</v>
      </c>
      <c r="G663" s="49">
        <f>SmtRes!DO227*SmtRes!CX227</f>
        <v>3.54</v>
      </c>
      <c r="H663" s="50"/>
      <c r="I663" s="51"/>
      <c r="J663" s="50">
        <f>ROUND(SmtRes!AG227/SmtRes!DO227, 2)</f>
        <v>549.32000000000005</v>
      </c>
      <c r="K663" s="51"/>
      <c r="L663" s="50">
        <f>SmtRes!DH227</f>
        <v>1944.59</v>
      </c>
      <c r="CE663">
        <v>1</v>
      </c>
    </row>
    <row r="664" spans="1:83" ht="15" x14ac:dyDescent="0.2">
      <c r="A664" s="38"/>
      <c r="B664" s="38"/>
      <c r="C664" s="54" t="s">
        <v>907</v>
      </c>
      <c r="D664" s="39"/>
      <c r="E664" s="40"/>
      <c r="F664" s="40"/>
      <c r="G664" s="40"/>
      <c r="H664" s="42"/>
      <c r="I664" s="41"/>
      <c r="J664" s="42"/>
      <c r="K664" s="41"/>
      <c r="L664" s="42">
        <f>L658+L660+L661</f>
        <v>8018.0800000000008</v>
      </c>
    </row>
    <row r="665" spans="1:83" ht="14.25" x14ac:dyDescent="0.2">
      <c r="A665" s="38"/>
      <c r="B665" s="38"/>
      <c r="C665" s="38" t="s">
        <v>908</v>
      </c>
      <c r="D665" s="39"/>
      <c r="E665" s="40"/>
      <c r="F665" s="40"/>
      <c r="G665" s="40"/>
      <c r="H665" s="42"/>
      <c r="I665" s="41"/>
      <c r="J665" s="42"/>
      <c r="K665" s="41"/>
      <c r="L665" s="42">
        <f>SUM(AR656:AR668)+SUM(AS656:AS668)+SUM(AT656:AT668)+SUM(AU656:AU668)+SUM(AV656:AV668)</f>
        <v>3847.64</v>
      </c>
    </row>
    <row r="666" spans="1:83" ht="14.25" x14ac:dyDescent="0.2">
      <c r="A666" s="38"/>
      <c r="B666" s="38" t="s">
        <v>29</v>
      </c>
      <c r="C666" s="38" t="s">
        <v>909</v>
      </c>
      <c r="D666" s="39" t="s">
        <v>430</v>
      </c>
      <c r="E666" s="40">
        <f>Source!BZ225</f>
        <v>103</v>
      </c>
      <c r="F666" s="40"/>
      <c r="G666" s="40">
        <f>Source!AT225</f>
        <v>103</v>
      </c>
      <c r="H666" s="42"/>
      <c r="I666" s="41"/>
      <c r="J666" s="42"/>
      <c r="K666" s="41"/>
      <c r="L666" s="42">
        <f>SUM(AZ656:AZ668)</f>
        <v>3963.07</v>
      </c>
    </row>
    <row r="667" spans="1:83" ht="14.25" x14ac:dyDescent="0.2">
      <c r="A667" s="47"/>
      <c r="B667" s="47" t="s">
        <v>30</v>
      </c>
      <c r="C667" s="47" t="s">
        <v>910</v>
      </c>
      <c r="D667" s="48" t="s">
        <v>430</v>
      </c>
      <c r="E667" s="49">
        <f>Source!CA225</f>
        <v>60</v>
      </c>
      <c r="F667" s="49"/>
      <c r="G667" s="49">
        <f>Source!AU225</f>
        <v>60</v>
      </c>
      <c r="H667" s="50"/>
      <c r="I667" s="51"/>
      <c r="J667" s="50"/>
      <c r="K667" s="51"/>
      <c r="L667" s="50">
        <f>SUM(BA656:BA668)</f>
        <v>2308.58</v>
      </c>
    </row>
    <row r="668" spans="1:83" ht="15" x14ac:dyDescent="0.2">
      <c r="C668" s="82" t="s">
        <v>911</v>
      </c>
      <c r="D668" s="82"/>
      <c r="E668" s="82"/>
      <c r="F668" s="82"/>
      <c r="G668" s="82"/>
      <c r="H668" s="82"/>
      <c r="I668" s="83">
        <f>K668/E656</f>
        <v>7144.8650000000007</v>
      </c>
      <c r="J668" s="83"/>
      <c r="K668" s="83">
        <f>L658+L660+L666+L667+L661</f>
        <v>14289.730000000001</v>
      </c>
      <c r="L668" s="83"/>
      <c r="AD668">
        <f>ROUND((Source!AT225/100)*((ROUND(SUMIF(SmtRes!AQ225:'SmtRes'!AQ227,"=1",SmtRes!AD225:'SmtRes'!AD227)*Source!I225, 2)+ROUND(SUMIF(SmtRes!AQ225:'SmtRes'!AQ227,"=1",SmtRes!AC225:'SmtRes'!AC227)*Source!I225, 2))), 2)</f>
        <v>2039.07</v>
      </c>
      <c r="AE668">
        <f>ROUND((Source!AU225/100)*((ROUND(SUMIF(SmtRes!AQ225:'SmtRes'!AQ227,"=1",SmtRes!AD225:'SmtRes'!AD227)*Source!I225, 2)+ROUND(SUMIF(SmtRes!AQ225:'SmtRes'!AQ227,"=1",SmtRes!AC225:'SmtRes'!AC227)*Source!I225, 2))), 2)</f>
        <v>1187.81</v>
      </c>
      <c r="AN668" s="52">
        <f>L658+L660+L666+L667+L661</f>
        <v>14289.730000000001</v>
      </c>
      <c r="AO668" s="52">
        <f>L660</f>
        <v>4170.4400000000005</v>
      </c>
      <c r="AQ668" t="s">
        <v>912</v>
      </c>
      <c r="AR668" s="52">
        <f>L658</f>
        <v>1903.05</v>
      </c>
      <c r="AT668" s="52">
        <f>L661</f>
        <v>1944.59</v>
      </c>
      <c r="AV668" t="s">
        <v>912</v>
      </c>
      <c r="AW668">
        <f>0</f>
        <v>0</v>
      </c>
      <c r="AZ668">
        <f>Source!X225</f>
        <v>3963.07</v>
      </c>
      <c r="BA668">
        <f>Source!Y225</f>
        <v>2308.58</v>
      </c>
      <c r="CD668">
        <v>1</v>
      </c>
    </row>
    <row r="669" spans="1:83" ht="120.75" x14ac:dyDescent="0.2">
      <c r="A669" s="36" t="s">
        <v>266</v>
      </c>
      <c r="B669" s="38" t="s">
        <v>978</v>
      </c>
      <c r="C669" s="38" t="s">
        <v>979</v>
      </c>
      <c r="D669" s="39" t="str">
        <f>Source!H226</f>
        <v>ШТ</v>
      </c>
      <c r="E669" s="40">
        <f>Source!K226</f>
        <v>22</v>
      </c>
      <c r="F669" s="40"/>
      <c r="G669" s="40">
        <f>Source!I226</f>
        <v>22</v>
      </c>
      <c r="H669" s="42"/>
      <c r="I669" s="41"/>
      <c r="J669" s="42"/>
      <c r="K669" s="41"/>
      <c r="L669" s="42"/>
    </row>
    <row r="670" spans="1:83" ht="165.75" x14ac:dyDescent="0.2">
      <c r="B670" s="43" t="str">
        <f>Source!EO226</f>
        <v>Поправка: 421/пр_2020_прил.10_т.5_п.4_гр.4</v>
      </c>
      <c r="C670" s="43" t="str">
        <f>Source!CN226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1" spans="1:83" x14ac:dyDescent="0.2">
      <c r="C671" s="44" t="str">
        <f>"Объем: "&amp;Source!I226&amp;"=15+"&amp;"7"</f>
        <v>Объем: 22=15+7</v>
      </c>
    </row>
    <row r="672" spans="1:83" ht="15" x14ac:dyDescent="0.2">
      <c r="A672" s="37"/>
      <c r="B672" s="40">
        <v>1</v>
      </c>
      <c r="C672" s="37" t="s">
        <v>902</v>
      </c>
      <c r="D672" s="39" t="s">
        <v>692</v>
      </c>
      <c r="E672" s="45"/>
      <c r="F672" s="40"/>
      <c r="G672" s="45">
        <f>Source!U226</f>
        <v>22.704000000000001</v>
      </c>
      <c r="H672" s="40"/>
      <c r="I672" s="40"/>
      <c r="J672" s="40"/>
      <c r="K672" s="40"/>
      <c r="L672" s="46">
        <f>SUM(L673:L673)-SUMIF(CE673:CE673, 1, L673:L673)</f>
        <v>11823.79</v>
      </c>
    </row>
    <row r="673" spans="1:83" ht="28.5" x14ac:dyDescent="0.2">
      <c r="A673" s="38"/>
      <c r="B673" s="38" t="s">
        <v>777</v>
      </c>
      <c r="C673" s="38" t="s">
        <v>778</v>
      </c>
      <c r="D673" s="39" t="s">
        <v>692</v>
      </c>
      <c r="E673" s="40">
        <v>0.86</v>
      </c>
      <c r="F673" s="40">
        <f>ROUND((1.2),7)</f>
        <v>1.2</v>
      </c>
      <c r="G673" s="40">
        <f>SmtRes!CX228</f>
        <v>22.704000000000001</v>
      </c>
      <c r="H673" s="42"/>
      <c r="I673" s="41"/>
      <c r="J673" s="42">
        <f>SmtRes!CZ228</f>
        <v>520.78</v>
      </c>
      <c r="K673" s="41"/>
      <c r="L673" s="42">
        <f>SmtRes!DI228</f>
        <v>11823.79</v>
      </c>
    </row>
    <row r="674" spans="1:83" ht="15" x14ac:dyDescent="0.2">
      <c r="A674" s="37"/>
      <c r="B674" s="40">
        <v>2</v>
      </c>
      <c r="C674" s="37" t="s">
        <v>903</v>
      </c>
      <c r="D674" s="39"/>
      <c r="E674" s="45"/>
      <c r="F674" s="40"/>
      <c r="G674" s="45"/>
      <c r="H674" s="40"/>
      <c r="I674" s="40"/>
      <c r="J674" s="40"/>
      <c r="K674" s="40"/>
      <c r="L674" s="46">
        <f>SUM(L675:L679)-SUMIF(CE675:CE679, 1, L675:L679)</f>
        <v>5324.9599999999991</v>
      </c>
    </row>
    <row r="675" spans="1:83" ht="15" x14ac:dyDescent="0.2">
      <c r="A675" s="37"/>
      <c r="B675" s="40"/>
      <c r="C675" s="37" t="s">
        <v>906</v>
      </c>
      <c r="D675" s="39" t="s">
        <v>692</v>
      </c>
      <c r="E675" s="45"/>
      <c r="F675" s="40"/>
      <c r="G675" s="45">
        <f>Source!V226</f>
        <v>5.28</v>
      </c>
      <c r="H675" s="40"/>
      <c r="I675" s="40"/>
      <c r="J675" s="40"/>
      <c r="K675" s="40"/>
      <c r="L675" s="46">
        <f>SUMIF(CE676:CE679, 1, L676:L679)</f>
        <v>2956.91</v>
      </c>
      <c r="CE675">
        <v>1</v>
      </c>
    </row>
    <row r="676" spans="1:83" ht="28.5" x14ac:dyDescent="0.2">
      <c r="A676" s="38"/>
      <c r="B676" s="38" t="s">
        <v>693</v>
      </c>
      <c r="C676" s="38" t="s">
        <v>695</v>
      </c>
      <c r="D676" s="39" t="s">
        <v>457</v>
      </c>
      <c r="E676" s="40">
        <v>0.1</v>
      </c>
      <c r="F676" s="40">
        <f>ROUND((1.2),7)</f>
        <v>1.2</v>
      </c>
      <c r="G676" s="40">
        <f>SmtRes!CX230</f>
        <v>2.64</v>
      </c>
      <c r="H676" s="42"/>
      <c r="I676" s="41"/>
      <c r="J676" s="42">
        <f>SmtRes!CZ230</f>
        <v>1472.33</v>
      </c>
      <c r="K676" s="41"/>
      <c r="L676" s="42">
        <f>SmtRes!DG230</f>
        <v>3886.95</v>
      </c>
    </row>
    <row r="677" spans="1:83" ht="28.5" x14ac:dyDescent="0.2">
      <c r="A677" s="38"/>
      <c r="B677" s="38" t="s">
        <v>696</v>
      </c>
      <c r="C677" s="38" t="s">
        <v>904</v>
      </c>
      <c r="D677" s="39" t="s">
        <v>692</v>
      </c>
      <c r="E677" s="40">
        <f>SmtRes!DO230*SmtRes!AT230</f>
        <v>0.1</v>
      </c>
      <c r="F677" s="40">
        <f>ROUND((1.2),7)</f>
        <v>1.2</v>
      </c>
      <c r="G677" s="40">
        <f>SmtRes!DO230*SmtRes!CX230</f>
        <v>2.64</v>
      </c>
      <c r="H677" s="42"/>
      <c r="I677" s="41"/>
      <c r="J677" s="42">
        <f>ROUND(SmtRes!AG230/SmtRes!DO230, 2)</f>
        <v>642.05999999999995</v>
      </c>
      <c r="K677" s="41"/>
      <c r="L677" s="42">
        <f>SmtRes!DH230</f>
        <v>1695.04</v>
      </c>
      <c r="CE677">
        <v>1</v>
      </c>
    </row>
    <row r="678" spans="1:83" ht="28.5" x14ac:dyDescent="0.2">
      <c r="A678" s="38"/>
      <c r="B678" s="38" t="s">
        <v>704</v>
      </c>
      <c r="C678" s="38" t="s">
        <v>706</v>
      </c>
      <c r="D678" s="39" t="s">
        <v>457</v>
      </c>
      <c r="E678" s="40">
        <v>0.1</v>
      </c>
      <c r="F678" s="40">
        <f>ROUND((1.2),7)</f>
        <v>1.2</v>
      </c>
      <c r="G678" s="40">
        <f>SmtRes!CX231</f>
        <v>2.64</v>
      </c>
      <c r="H678" s="42"/>
      <c r="I678" s="41"/>
      <c r="J678" s="42">
        <f>SmtRes!CZ231</f>
        <v>544.70000000000005</v>
      </c>
      <c r="K678" s="41"/>
      <c r="L678" s="42">
        <f>SmtRes!DG231</f>
        <v>1438.01</v>
      </c>
    </row>
    <row r="679" spans="1:83" ht="28.5" x14ac:dyDescent="0.2">
      <c r="A679" s="38"/>
      <c r="B679" s="38" t="s">
        <v>703</v>
      </c>
      <c r="C679" s="38" t="s">
        <v>905</v>
      </c>
      <c r="D679" s="39" t="s">
        <v>692</v>
      </c>
      <c r="E679" s="40">
        <f>SmtRes!DO231*SmtRes!AT231</f>
        <v>0.1</v>
      </c>
      <c r="F679" s="40">
        <f>ROUND((1.2),7)</f>
        <v>1.2</v>
      </c>
      <c r="G679" s="40">
        <f>SmtRes!DO231*SmtRes!CX231</f>
        <v>2.64</v>
      </c>
      <c r="H679" s="42"/>
      <c r="I679" s="41"/>
      <c r="J679" s="42">
        <f>ROUND(SmtRes!AG231/SmtRes!DO231, 2)</f>
        <v>477.98</v>
      </c>
      <c r="K679" s="41"/>
      <c r="L679" s="42">
        <f>SmtRes!DH231</f>
        <v>1261.8699999999999</v>
      </c>
      <c r="CE679">
        <v>1</v>
      </c>
    </row>
    <row r="680" spans="1:83" ht="15" x14ac:dyDescent="0.2">
      <c r="A680" s="37"/>
      <c r="B680" s="40">
        <v>4</v>
      </c>
      <c r="C680" s="37" t="s">
        <v>952</v>
      </c>
      <c r="D680" s="39"/>
      <c r="E680" s="45"/>
      <c r="F680" s="40"/>
      <c r="G680" s="45"/>
      <c r="H680" s="40"/>
      <c r="I680" s="40"/>
      <c r="J680" s="40"/>
      <c r="K680" s="40"/>
      <c r="L680" s="46">
        <f>SUM(L681:L683)-SUMIF(CE681:CE683, 1, L681:L683)</f>
        <v>0</v>
      </c>
    </row>
    <row r="681" spans="1:83" ht="71.25" x14ac:dyDescent="0.2">
      <c r="A681" s="38"/>
      <c r="B681" s="38" t="s">
        <v>779</v>
      </c>
      <c r="C681" s="38" t="s">
        <v>781</v>
      </c>
      <c r="D681" s="39" t="s">
        <v>782</v>
      </c>
      <c r="E681" s="40">
        <v>0.83</v>
      </c>
      <c r="F681" s="40">
        <f>ROUND(0,7)</f>
        <v>0</v>
      </c>
      <c r="G681" s="40">
        <f>SmtRes!CX232</f>
        <v>0</v>
      </c>
      <c r="H681" s="42">
        <f>SmtRes!CZ232</f>
        <v>5.87</v>
      </c>
      <c r="I681" s="41">
        <f>SmtRes!AI232</f>
        <v>1.1599999999999999</v>
      </c>
      <c r="J681" s="42">
        <f>ROUND(H681*I681, 2)</f>
        <v>6.81</v>
      </c>
      <c r="K681" s="41"/>
      <c r="L681" s="42">
        <f>SmtRes!DF232</f>
        <v>0</v>
      </c>
    </row>
    <row r="682" spans="1:83" ht="28.5" x14ac:dyDescent="0.2">
      <c r="A682" s="38"/>
      <c r="B682" s="38" t="s">
        <v>152</v>
      </c>
      <c r="C682" s="38" t="s">
        <v>153</v>
      </c>
      <c r="D682" s="39" t="s">
        <v>154</v>
      </c>
      <c r="E682" s="40">
        <v>0.3</v>
      </c>
      <c r="F682" s="40">
        <f>ROUND(0,7)</f>
        <v>0</v>
      </c>
      <c r="G682" s="40">
        <f>SmtRes!CX233</f>
        <v>0</v>
      </c>
      <c r="H682" s="42">
        <f>SmtRes!CZ233</f>
        <v>174.93</v>
      </c>
      <c r="I682" s="41">
        <f>SmtRes!AI233</f>
        <v>1.1200000000000001</v>
      </c>
      <c r="J682" s="42">
        <f>ROUND(H682*I682, 2)</f>
        <v>195.92</v>
      </c>
      <c r="K682" s="41"/>
      <c r="L682" s="42">
        <f>SmtRes!DF233</f>
        <v>0</v>
      </c>
    </row>
    <row r="683" spans="1:83" ht="42.75" x14ac:dyDescent="0.2">
      <c r="A683" s="38"/>
      <c r="B683" s="38" t="s">
        <v>783</v>
      </c>
      <c r="C683" s="47" t="s">
        <v>785</v>
      </c>
      <c r="D683" s="48" t="s">
        <v>144</v>
      </c>
      <c r="E683" s="49">
        <v>5.9999999999999995E-4</v>
      </c>
      <c r="F683" s="49">
        <f>ROUND(0,7)</f>
        <v>0</v>
      </c>
      <c r="G683" s="49">
        <f>SmtRes!CX234</f>
        <v>0</v>
      </c>
      <c r="H683" s="50">
        <f>SmtRes!CZ234</f>
        <v>70310.45</v>
      </c>
      <c r="I683" s="51">
        <f>SmtRes!AI234</f>
        <v>0.91</v>
      </c>
      <c r="J683" s="50">
        <f>ROUND(H683*I683, 2)</f>
        <v>63982.51</v>
      </c>
      <c r="K683" s="51"/>
      <c r="L683" s="50">
        <f>SmtRes!DF234</f>
        <v>0</v>
      </c>
    </row>
    <row r="684" spans="1:83" ht="15" x14ac:dyDescent="0.2">
      <c r="A684" s="38"/>
      <c r="B684" s="38"/>
      <c r="C684" s="54" t="s">
        <v>907</v>
      </c>
      <c r="D684" s="39"/>
      <c r="E684" s="40"/>
      <c r="F684" s="40"/>
      <c r="G684" s="40"/>
      <c r="H684" s="42"/>
      <c r="I684" s="41"/>
      <c r="J684" s="42"/>
      <c r="K684" s="41"/>
      <c r="L684" s="42">
        <f>L672+L674+L675+L680</f>
        <v>20105.66</v>
      </c>
    </row>
    <row r="685" spans="1:83" ht="14.25" x14ac:dyDescent="0.2">
      <c r="A685" s="38"/>
      <c r="B685" s="38"/>
      <c r="C685" s="38" t="s">
        <v>908</v>
      </c>
      <c r="D685" s="39"/>
      <c r="E685" s="40"/>
      <c r="F685" s="40"/>
      <c r="G685" s="40"/>
      <c r="H685" s="42"/>
      <c r="I685" s="41"/>
      <c r="J685" s="42"/>
      <c r="K685" s="41"/>
      <c r="L685" s="42">
        <f>SUM(AR669:AR688)+SUM(AS669:AS688)+SUM(AT669:AT688)+SUM(AU669:AU688)+SUM(AV669:AV688)</f>
        <v>14780.7</v>
      </c>
    </row>
    <row r="686" spans="1:83" ht="28.5" x14ac:dyDescent="0.2">
      <c r="A686" s="38"/>
      <c r="B686" s="38" t="s">
        <v>136</v>
      </c>
      <c r="C686" s="38" t="s">
        <v>953</v>
      </c>
      <c r="D686" s="39" t="s">
        <v>430</v>
      </c>
      <c r="E686" s="40">
        <f>Source!BZ226</f>
        <v>97</v>
      </c>
      <c r="F686" s="40"/>
      <c r="G686" s="40">
        <f>Source!AT226</f>
        <v>97</v>
      </c>
      <c r="H686" s="42"/>
      <c r="I686" s="41"/>
      <c r="J686" s="42"/>
      <c r="K686" s="41"/>
      <c r="L686" s="42">
        <f>SUM(AZ669:AZ688)</f>
        <v>14337.28</v>
      </c>
    </row>
    <row r="687" spans="1:83" ht="28.5" x14ac:dyDescent="0.2">
      <c r="A687" s="47"/>
      <c r="B687" s="47" t="s">
        <v>137</v>
      </c>
      <c r="C687" s="47" t="s">
        <v>954</v>
      </c>
      <c r="D687" s="48" t="s">
        <v>430</v>
      </c>
      <c r="E687" s="49">
        <f>Source!CA226</f>
        <v>51</v>
      </c>
      <c r="F687" s="49"/>
      <c r="G687" s="49">
        <f>Source!AU226</f>
        <v>51</v>
      </c>
      <c r="H687" s="50"/>
      <c r="I687" s="51"/>
      <c r="J687" s="50"/>
      <c r="K687" s="51"/>
      <c r="L687" s="50">
        <f>SUM(BA669:BA688)</f>
        <v>7538.16</v>
      </c>
    </row>
    <row r="688" spans="1:83" ht="15" x14ac:dyDescent="0.2">
      <c r="C688" s="82" t="s">
        <v>911</v>
      </c>
      <c r="D688" s="82"/>
      <c r="E688" s="82"/>
      <c r="F688" s="82"/>
      <c r="G688" s="82"/>
      <c r="H688" s="82"/>
      <c r="I688" s="83">
        <f>K688/E669</f>
        <v>1908.2318181818184</v>
      </c>
      <c r="J688" s="83"/>
      <c r="K688" s="83">
        <f>L672+L674+L680+L686+L687+L675</f>
        <v>41981.100000000006</v>
      </c>
      <c r="L688" s="83"/>
      <c r="AD688">
        <f>ROUND((Source!AT226/100)*((ROUND(SUMIF(SmtRes!AQ228:'SmtRes'!AQ234,"=1",SmtRes!AD228:'SmtRes'!AD234)*Source!I226, 2)+ROUND(SUMIF(SmtRes!AQ228:'SmtRes'!AQ234,"=1",SmtRes!AC228:'SmtRes'!AC234)*Source!I226, 2))), 2)</f>
        <v>35015.1</v>
      </c>
      <c r="AE688">
        <f>ROUND((Source!AU226/100)*((ROUND(SUMIF(SmtRes!AQ228:'SmtRes'!AQ234,"=1",SmtRes!AD228:'SmtRes'!AD234)*Source!I226, 2)+ROUND(SUMIF(SmtRes!AQ228:'SmtRes'!AQ234,"=1",SmtRes!AC228:'SmtRes'!AC234)*Source!I226, 2))), 2)</f>
        <v>18410</v>
      </c>
      <c r="AN688" s="52">
        <f>L672+L674+L680+L686+L687+L675</f>
        <v>41981.100000000006</v>
      </c>
      <c r="AO688" s="52">
        <f>L674</f>
        <v>5324.9599999999991</v>
      </c>
      <c r="AQ688" t="s">
        <v>912</v>
      </c>
      <c r="AR688" s="52">
        <f>L672</f>
        <v>11823.79</v>
      </c>
      <c r="AT688" s="52">
        <f>L675</f>
        <v>2956.91</v>
      </c>
      <c r="AV688" t="s">
        <v>912</v>
      </c>
      <c r="AW688" s="52">
        <f>L680</f>
        <v>0</v>
      </c>
      <c r="AZ688">
        <f>Source!X226</f>
        <v>14337.28</v>
      </c>
      <c r="BA688">
        <f>Source!Y226</f>
        <v>7538.16</v>
      </c>
      <c r="CD688">
        <v>2</v>
      </c>
    </row>
    <row r="689" spans="1:83" ht="92.25" x14ac:dyDescent="0.2">
      <c r="A689" s="36" t="s">
        <v>270</v>
      </c>
      <c r="B689" s="38" t="s">
        <v>980</v>
      </c>
      <c r="C689" s="38" t="s">
        <v>981</v>
      </c>
      <c r="D689" s="39" t="str">
        <f>Source!H227</f>
        <v>ШТ</v>
      </c>
      <c r="E689" s="40">
        <f>Source!K227</f>
        <v>26</v>
      </c>
      <c r="F689" s="40"/>
      <c r="G689" s="40">
        <f>Source!I227</f>
        <v>26</v>
      </c>
      <c r="H689" s="42"/>
      <c r="I689" s="41"/>
      <c r="J689" s="42"/>
      <c r="K689" s="41"/>
      <c r="L689" s="42"/>
    </row>
    <row r="690" spans="1:83" ht="280.5" x14ac:dyDescent="0.2">
      <c r="B690" s="43" t="str">
        <f>Source!EO227</f>
        <v>Поправка: 421/пр_2020_прил.10_т.5_п.4_гр.3  Поправка: 421/пр_2020_прил.10_т.5_п.9.1_гр.3</v>
      </c>
      <c r="C690" s="43" t="str">
        <f>Source!CN227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91" spans="1:83" ht="15" x14ac:dyDescent="0.2">
      <c r="A691" s="37"/>
      <c r="B691" s="40">
        <v>1</v>
      </c>
      <c r="C691" s="37" t="s">
        <v>902</v>
      </c>
      <c r="D691" s="39" t="s">
        <v>692</v>
      </c>
      <c r="E691" s="45"/>
      <c r="F691" s="40"/>
      <c r="G691" s="45">
        <f>Source!U227</f>
        <v>62.712000000000003</v>
      </c>
      <c r="H691" s="40"/>
      <c r="I691" s="40"/>
      <c r="J691" s="40"/>
      <c r="K691" s="40"/>
      <c r="L691" s="46">
        <f>SUM(L692:L692)-SUMIF(CE692:CE692, 1, L692:L692)</f>
        <v>27625.89</v>
      </c>
    </row>
    <row r="692" spans="1:83" ht="28.5" x14ac:dyDescent="0.2">
      <c r="A692" s="38"/>
      <c r="B692" s="38" t="s">
        <v>746</v>
      </c>
      <c r="C692" s="38" t="s">
        <v>747</v>
      </c>
      <c r="D692" s="39" t="s">
        <v>692</v>
      </c>
      <c r="E692" s="40">
        <v>2.0099999999999998</v>
      </c>
      <c r="F692" s="40">
        <f>ROUND((1.2),7)</f>
        <v>1.2</v>
      </c>
      <c r="G692" s="40">
        <f>SmtRes!CX235</f>
        <v>62.712000000000003</v>
      </c>
      <c r="H692" s="42"/>
      <c r="I692" s="41"/>
      <c r="J692" s="42">
        <f>SmtRes!CZ235</f>
        <v>440.52</v>
      </c>
      <c r="K692" s="41"/>
      <c r="L692" s="42">
        <f>SmtRes!DI235</f>
        <v>27625.89</v>
      </c>
    </row>
    <row r="693" spans="1:83" ht="15" x14ac:dyDescent="0.2">
      <c r="A693" s="37"/>
      <c r="B693" s="40">
        <v>2</v>
      </c>
      <c r="C693" s="37" t="s">
        <v>903</v>
      </c>
      <c r="D693" s="39"/>
      <c r="E693" s="45"/>
      <c r="F693" s="40"/>
      <c r="G693" s="45"/>
      <c r="H693" s="40"/>
      <c r="I693" s="40"/>
      <c r="J693" s="40"/>
      <c r="K693" s="40"/>
      <c r="L693" s="46">
        <f>SUM(L694:L698)-SUMIF(CE694:CE698, 1, L694:L698)</f>
        <v>22685.330000000005</v>
      </c>
    </row>
    <row r="694" spans="1:83" ht="15" x14ac:dyDescent="0.2">
      <c r="A694" s="37"/>
      <c r="B694" s="40"/>
      <c r="C694" s="37" t="s">
        <v>906</v>
      </c>
      <c r="D694" s="39" t="s">
        <v>692</v>
      </c>
      <c r="E694" s="45"/>
      <c r="F694" s="40"/>
      <c r="G694" s="45">
        <f>Source!V227</f>
        <v>25.271999999999998</v>
      </c>
      <c r="H694" s="40"/>
      <c r="I694" s="40"/>
      <c r="J694" s="40"/>
      <c r="K694" s="40"/>
      <c r="L694" s="46">
        <f>SUMIF(CE695:CE698, 1, L695:L698)</f>
        <v>13637.58</v>
      </c>
      <c r="CE694">
        <v>1</v>
      </c>
    </row>
    <row r="695" spans="1:83" ht="28.5" x14ac:dyDescent="0.2">
      <c r="A695" s="38"/>
      <c r="B695" s="38" t="s">
        <v>786</v>
      </c>
      <c r="C695" s="38" t="s">
        <v>788</v>
      </c>
      <c r="D695" s="39" t="s">
        <v>457</v>
      </c>
      <c r="E695" s="40">
        <v>0.7</v>
      </c>
      <c r="F695" s="40">
        <f>ROUND((1.2),7)</f>
        <v>1.2</v>
      </c>
      <c r="G695" s="40">
        <f>SmtRes!CX237</f>
        <v>21.84</v>
      </c>
      <c r="H695" s="42">
        <f>SmtRes!CZ237</f>
        <v>756.44</v>
      </c>
      <c r="I695" s="41">
        <f>SmtRes!AJ237</f>
        <v>1.26</v>
      </c>
      <c r="J695" s="42">
        <f>ROUND(H695*I695, 2)</f>
        <v>953.11</v>
      </c>
      <c r="K695" s="41"/>
      <c r="L695" s="42">
        <f>SmtRes!DG237</f>
        <v>20815.919999999998</v>
      </c>
    </row>
    <row r="696" spans="1:83" ht="28.5" x14ac:dyDescent="0.2">
      <c r="A696" s="38"/>
      <c r="B696" s="38" t="s">
        <v>751</v>
      </c>
      <c r="C696" s="38" t="s">
        <v>961</v>
      </c>
      <c r="D696" s="39" t="s">
        <v>692</v>
      </c>
      <c r="E696" s="40">
        <f>SmtRes!DO237*SmtRes!AT237</f>
        <v>0.7</v>
      </c>
      <c r="F696" s="40">
        <f>ROUND((1.2),7)</f>
        <v>1.2</v>
      </c>
      <c r="G696" s="40">
        <f>SmtRes!DO237*SmtRes!CX237</f>
        <v>21.84</v>
      </c>
      <c r="H696" s="42"/>
      <c r="I696" s="41"/>
      <c r="J696" s="42">
        <f>ROUND(SmtRes!AG237/SmtRes!DO237, 2)</f>
        <v>549.32000000000005</v>
      </c>
      <c r="K696" s="41"/>
      <c r="L696" s="42">
        <f>SmtRes!DH237</f>
        <v>11997.15</v>
      </c>
      <c r="CE696">
        <v>1</v>
      </c>
    </row>
    <row r="697" spans="1:83" ht="28.5" x14ac:dyDescent="0.2">
      <c r="A697" s="38"/>
      <c r="B697" s="38" t="s">
        <v>704</v>
      </c>
      <c r="C697" s="38" t="s">
        <v>706</v>
      </c>
      <c r="D697" s="39" t="s">
        <v>457</v>
      </c>
      <c r="E697" s="40">
        <v>0.11</v>
      </c>
      <c r="F697" s="40">
        <f>ROUND((1.2),7)</f>
        <v>1.2</v>
      </c>
      <c r="G697" s="40">
        <f>SmtRes!CX238</f>
        <v>3.4319999999999999</v>
      </c>
      <c r="H697" s="42"/>
      <c r="I697" s="41"/>
      <c r="J697" s="42">
        <f>SmtRes!CZ238</f>
        <v>544.70000000000005</v>
      </c>
      <c r="K697" s="41"/>
      <c r="L697" s="42">
        <f>SmtRes!DG238</f>
        <v>1869.41</v>
      </c>
    </row>
    <row r="698" spans="1:83" ht="28.5" x14ac:dyDescent="0.2">
      <c r="A698" s="38"/>
      <c r="B698" s="38" t="s">
        <v>703</v>
      </c>
      <c r="C698" s="38" t="s">
        <v>905</v>
      </c>
      <c r="D698" s="39" t="s">
        <v>692</v>
      </c>
      <c r="E698" s="40">
        <f>SmtRes!DO238*SmtRes!AT238</f>
        <v>0.11</v>
      </c>
      <c r="F698" s="40">
        <f>ROUND((1.2),7)</f>
        <v>1.2</v>
      </c>
      <c r="G698" s="40">
        <f>SmtRes!DO238*SmtRes!CX238</f>
        <v>3.4319999999999999</v>
      </c>
      <c r="H698" s="42"/>
      <c r="I698" s="41"/>
      <c r="J698" s="42">
        <f>ROUND(SmtRes!AG238/SmtRes!DO238, 2)</f>
        <v>477.98</v>
      </c>
      <c r="K698" s="41"/>
      <c r="L698" s="42">
        <f>SmtRes!DH238</f>
        <v>1640.43</v>
      </c>
      <c r="CE698">
        <v>1</v>
      </c>
    </row>
    <row r="699" spans="1:83" ht="15" x14ac:dyDescent="0.2">
      <c r="A699" s="37"/>
      <c r="B699" s="40">
        <v>4</v>
      </c>
      <c r="C699" s="37" t="s">
        <v>952</v>
      </c>
      <c r="D699" s="39"/>
      <c r="E699" s="45"/>
      <c r="F699" s="40"/>
      <c r="G699" s="45"/>
      <c r="H699" s="40"/>
      <c r="I699" s="40"/>
      <c r="J699" s="40"/>
      <c r="K699" s="40"/>
      <c r="L699" s="46">
        <f>SUM(L700:L701)-SUMIF(CE700:CE701, 1, L700:L701)</f>
        <v>0</v>
      </c>
    </row>
    <row r="700" spans="1:83" ht="14.25" x14ac:dyDescent="0.2">
      <c r="A700" s="38"/>
      <c r="B700" s="38" t="s">
        <v>789</v>
      </c>
      <c r="C700" s="38" t="s">
        <v>791</v>
      </c>
      <c r="D700" s="39" t="s">
        <v>154</v>
      </c>
      <c r="E700" s="40">
        <v>0.06</v>
      </c>
      <c r="F700" s="40">
        <f t="shared" ref="F700:F705" si="16">ROUND(0,7)</f>
        <v>0</v>
      </c>
      <c r="G700" s="40">
        <f>SmtRes!CX239</f>
        <v>0</v>
      </c>
      <c r="H700" s="42">
        <f>SmtRes!CZ239</f>
        <v>160.27000000000001</v>
      </c>
      <c r="I700" s="41">
        <f>SmtRes!AI239</f>
        <v>1.07</v>
      </c>
      <c r="J700" s="42">
        <f>ROUND(H700*I700, 2)</f>
        <v>171.49</v>
      </c>
      <c r="K700" s="41"/>
      <c r="L700" s="42">
        <f>SmtRes!DF239</f>
        <v>0</v>
      </c>
    </row>
    <row r="701" spans="1:83" ht="14.25" x14ac:dyDescent="0.2">
      <c r="A701" s="38"/>
      <c r="B701" s="38" t="s">
        <v>752</v>
      </c>
      <c r="C701" s="38" t="s">
        <v>754</v>
      </c>
      <c r="D701" s="39" t="s">
        <v>154</v>
      </c>
      <c r="E701" s="40">
        <v>0.01</v>
      </c>
      <c r="F701" s="40">
        <f t="shared" si="16"/>
        <v>0</v>
      </c>
      <c r="G701" s="40">
        <f>SmtRes!CX240</f>
        <v>0</v>
      </c>
      <c r="H701" s="42">
        <f>SmtRes!CZ240</f>
        <v>238.29</v>
      </c>
      <c r="I701" s="41">
        <f>SmtRes!AI240</f>
        <v>2.0699999999999998</v>
      </c>
      <c r="J701" s="42">
        <f>ROUND(H701*I701, 2)</f>
        <v>493.26</v>
      </c>
      <c r="K701" s="41"/>
      <c r="L701" s="42">
        <f>SmtRes!DF240</f>
        <v>0</v>
      </c>
    </row>
    <row r="702" spans="1:83" ht="14.25" x14ac:dyDescent="0.2">
      <c r="A702" s="38"/>
      <c r="B702" s="38" t="str">
        <f>EtalonRes!I252</f>
        <v>07.2.07.13</v>
      </c>
      <c r="C702" s="38" t="str">
        <f>EtalonRes!K252</f>
        <v>Хомуты стальные</v>
      </c>
      <c r="D702" s="39" t="str">
        <f>EtalonRes!O252</f>
        <v>кг</v>
      </c>
      <c r="E702" s="40">
        <f>EtalonRes!X252</f>
        <v>0</v>
      </c>
      <c r="F702" s="40">
        <f t="shared" si="16"/>
        <v>0</v>
      </c>
      <c r="G702" s="40">
        <f>ROUND(EtalonRes!AG252*Source!I227, 7)</f>
        <v>0</v>
      </c>
      <c r="H702" s="42"/>
      <c r="I702" s="41"/>
      <c r="J702" s="42"/>
      <c r="K702" s="41"/>
      <c r="L702" s="42"/>
    </row>
    <row r="703" spans="1:83" ht="14.25" x14ac:dyDescent="0.2">
      <c r="A703" s="38"/>
      <c r="B703" s="38" t="str">
        <f>EtalonRes!I253</f>
        <v>20.2.06.05</v>
      </c>
      <c r="C703" s="38" t="str">
        <f>EtalonRes!K253</f>
        <v>Кронштейны</v>
      </c>
      <c r="D703" s="39" t="str">
        <f>EtalonRes!O253</f>
        <v>кг</v>
      </c>
      <c r="E703" s="40">
        <f>EtalonRes!X253</f>
        <v>0</v>
      </c>
      <c r="F703" s="40">
        <f t="shared" si="16"/>
        <v>0</v>
      </c>
      <c r="G703" s="40">
        <f>ROUND(EtalonRes!AG253*Source!I227, 7)</f>
        <v>0</v>
      </c>
      <c r="H703" s="42"/>
      <c r="I703" s="41"/>
      <c r="J703" s="42"/>
      <c r="K703" s="41"/>
      <c r="L703" s="42"/>
    </row>
    <row r="704" spans="1:83" ht="28.5" x14ac:dyDescent="0.2">
      <c r="A704" s="38"/>
      <c r="B704" s="38" t="str">
        <f>EtalonRes!I254</f>
        <v>20.3.03.04</v>
      </c>
      <c r="C704" s="38" t="str">
        <f>EtalonRes!K254</f>
        <v>Светильники с люминесцентными или ртутными лампами</v>
      </c>
      <c r="D704" s="39" t="str">
        <f>EtalonRes!O254</f>
        <v>ШТ</v>
      </c>
      <c r="E704" s="40">
        <f>EtalonRes!X254</f>
        <v>0</v>
      </c>
      <c r="F704" s="40">
        <f t="shared" si="16"/>
        <v>0</v>
      </c>
      <c r="G704" s="40">
        <f>ROUND(EtalonRes!AG254*Source!I227, 7)</f>
        <v>0</v>
      </c>
      <c r="H704" s="42"/>
      <c r="I704" s="41"/>
      <c r="J704" s="42"/>
      <c r="K704" s="41"/>
      <c r="L704" s="42"/>
    </row>
    <row r="705" spans="1:83" ht="14.25" x14ac:dyDescent="0.2">
      <c r="A705" s="38"/>
      <c r="B705" s="38" t="str">
        <f>EtalonRes!I255</f>
        <v>21.2.03.09</v>
      </c>
      <c r="C705" s="47" t="str">
        <f>EtalonRes!K255</f>
        <v>Провода с резиновой изоляцией</v>
      </c>
      <c r="D705" s="48" t="str">
        <f>EtalonRes!O255</f>
        <v>т</v>
      </c>
      <c r="E705" s="49">
        <f>EtalonRes!X255</f>
        <v>0</v>
      </c>
      <c r="F705" s="49">
        <f t="shared" si="16"/>
        <v>0</v>
      </c>
      <c r="G705" s="49">
        <f>ROUND(EtalonRes!AG255*Source!I227, 7)</f>
        <v>0</v>
      </c>
      <c r="H705" s="50"/>
      <c r="I705" s="51"/>
      <c r="J705" s="50"/>
      <c r="K705" s="51"/>
      <c r="L705" s="50"/>
    </row>
    <row r="706" spans="1:83" ht="15" x14ac:dyDescent="0.2">
      <c r="A706" s="38"/>
      <c r="B706" s="38"/>
      <c r="C706" s="54" t="s">
        <v>907</v>
      </c>
      <c r="D706" s="39"/>
      <c r="E706" s="40"/>
      <c r="F706" s="40"/>
      <c r="G706" s="40"/>
      <c r="H706" s="42"/>
      <c r="I706" s="41"/>
      <c r="J706" s="42"/>
      <c r="K706" s="41"/>
      <c r="L706" s="42">
        <f>L691+L693+L694+L699</f>
        <v>63948.800000000003</v>
      </c>
    </row>
    <row r="707" spans="1:83" ht="14.25" x14ac:dyDescent="0.2">
      <c r="A707" s="38"/>
      <c r="B707" s="38"/>
      <c r="C707" s="38" t="s">
        <v>908</v>
      </c>
      <c r="D707" s="39"/>
      <c r="E707" s="40"/>
      <c r="F707" s="40"/>
      <c r="G707" s="40"/>
      <c r="H707" s="42"/>
      <c r="I707" s="41"/>
      <c r="J707" s="42"/>
      <c r="K707" s="41"/>
      <c r="L707" s="42">
        <f>SUM(AR689:AR710)+SUM(AS689:AS710)+SUM(AT689:AT710)+SUM(AU689:AU710)+SUM(AV689:AV710)</f>
        <v>41263.47</v>
      </c>
    </row>
    <row r="708" spans="1:83" ht="14.25" x14ac:dyDescent="0.2">
      <c r="A708" s="38"/>
      <c r="B708" s="38" t="s">
        <v>29</v>
      </c>
      <c r="C708" s="38" t="s">
        <v>909</v>
      </c>
      <c r="D708" s="39" t="s">
        <v>430</v>
      </c>
      <c r="E708" s="40">
        <f>Source!BZ227</f>
        <v>103</v>
      </c>
      <c r="F708" s="40"/>
      <c r="G708" s="40">
        <f>Source!AT227</f>
        <v>103</v>
      </c>
      <c r="H708" s="42"/>
      <c r="I708" s="41"/>
      <c r="J708" s="42"/>
      <c r="K708" s="41"/>
      <c r="L708" s="42">
        <f>SUM(AZ689:AZ710)</f>
        <v>42501.37</v>
      </c>
    </row>
    <row r="709" spans="1:83" ht="14.25" x14ac:dyDescent="0.2">
      <c r="A709" s="47"/>
      <c r="B709" s="47" t="s">
        <v>30</v>
      </c>
      <c r="C709" s="47" t="s">
        <v>910</v>
      </c>
      <c r="D709" s="48" t="s">
        <v>430</v>
      </c>
      <c r="E709" s="49">
        <f>Source!CA227</f>
        <v>60</v>
      </c>
      <c r="F709" s="49"/>
      <c r="G709" s="49">
        <f>Source!AU227</f>
        <v>60</v>
      </c>
      <c r="H709" s="50"/>
      <c r="I709" s="51"/>
      <c r="J709" s="50"/>
      <c r="K709" s="51"/>
      <c r="L709" s="50">
        <f>SUM(BA689:BA710)</f>
        <v>24758.080000000002</v>
      </c>
    </row>
    <row r="710" spans="1:83" ht="15" x14ac:dyDescent="0.2">
      <c r="C710" s="82" t="s">
        <v>911</v>
      </c>
      <c r="D710" s="82"/>
      <c r="E710" s="82"/>
      <c r="F710" s="82"/>
      <c r="G710" s="82"/>
      <c r="H710" s="82"/>
      <c r="I710" s="83">
        <f>K710/E689</f>
        <v>5046.4711538461543</v>
      </c>
      <c r="J710" s="83"/>
      <c r="K710" s="83">
        <f>L691+L693+L699+L708+L709+L694</f>
        <v>131208.25</v>
      </c>
      <c r="L710" s="83"/>
      <c r="AD710">
        <f>ROUND((Source!AT227/100)*((ROUND(SUMIF(SmtRes!AQ235:'SmtRes'!AQ240,"=1",SmtRes!AD235:'SmtRes'!AD240)*Source!I227, 2)+ROUND(SUMIF(SmtRes!AQ235:'SmtRes'!AQ240,"=1",SmtRes!AC235:'SmtRes'!AC240)*Source!I227, 2))), 2)</f>
        <v>39308.22</v>
      </c>
      <c r="AE710">
        <f>ROUND((Source!AU227/100)*((ROUND(SUMIF(SmtRes!AQ235:'SmtRes'!AQ240,"=1",SmtRes!AD235:'SmtRes'!AD240)*Source!I227, 2)+ROUND(SUMIF(SmtRes!AQ235:'SmtRes'!AQ240,"=1",SmtRes!AC235:'SmtRes'!AC240)*Source!I227, 2))), 2)</f>
        <v>22897.99</v>
      </c>
      <c r="AN710" s="52">
        <f>L691+L693+L699+L708+L709+L694</f>
        <v>131208.25</v>
      </c>
      <c r="AO710" s="52">
        <f>L693</f>
        <v>22685.330000000005</v>
      </c>
      <c r="AQ710" t="s">
        <v>912</v>
      </c>
      <c r="AR710" s="52">
        <f>L691</f>
        <v>27625.89</v>
      </c>
      <c r="AT710" s="52">
        <f>L694</f>
        <v>13637.58</v>
      </c>
      <c r="AV710" t="s">
        <v>912</v>
      </c>
      <c r="AW710" s="52">
        <f>L699</f>
        <v>0</v>
      </c>
      <c r="AZ710">
        <f>Source!X227</f>
        <v>42501.37</v>
      </c>
      <c r="BA710">
        <f>Source!Y227</f>
        <v>24758.080000000002</v>
      </c>
      <c r="CD710">
        <v>1</v>
      </c>
    </row>
    <row r="711" spans="1:83" ht="135" x14ac:dyDescent="0.2">
      <c r="A711" s="36" t="s">
        <v>274</v>
      </c>
      <c r="B711" s="38" t="s">
        <v>982</v>
      </c>
      <c r="C711" s="38" t="s">
        <v>983</v>
      </c>
      <c r="D711" s="39" t="str">
        <f>Source!H228</f>
        <v>ШТ</v>
      </c>
      <c r="E711" s="40">
        <f>Source!K228</f>
        <v>107</v>
      </c>
      <c r="F711" s="40"/>
      <c r="G711" s="40">
        <f>Source!I228</f>
        <v>107</v>
      </c>
      <c r="H711" s="42"/>
      <c r="I711" s="41"/>
      <c r="J711" s="42"/>
      <c r="K711" s="41"/>
      <c r="L711" s="42"/>
    </row>
    <row r="712" spans="1:83" ht="280.5" x14ac:dyDescent="0.2">
      <c r="B712" s="43" t="str">
        <f>Source!EO228</f>
        <v>Поправка: 421/пр_2020_прил.10_т.5_п.4_гр.3  Поправка: 421/пр_2020_прил.10_т.5_п.9.1_гр.3</v>
      </c>
      <c r="C712" s="43" t="str">
        <f>Source!CN228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13" spans="1:83" ht="15" x14ac:dyDescent="0.2">
      <c r="A713" s="37"/>
      <c r="B713" s="40">
        <v>1</v>
      </c>
      <c r="C713" s="37" t="s">
        <v>902</v>
      </c>
      <c r="D713" s="39" t="s">
        <v>692</v>
      </c>
      <c r="E713" s="45"/>
      <c r="F713" s="40"/>
      <c r="G713" s="45">
        <f>Source!U228</f>
        <v>56.496000000000002</v>
      </c>
      <c r="H713" s="40"/>
      <c r="I713" s="40"/>
      <c r="J713" s="40"/>
      <c r="K713" s="40"/>
      <c r="L713" s="46">
        <f>SUM(L714:L714)-SUMIF(CE714:CE714, 1, L714:L714)</f>
        <v>22973.53</v>
      </c>
    </row>
    <row r="714" spans="1:83" ht="28.5" x14ac:dyDescent="0.2">
      <c r="A714" s="38"/>
      <c r="B714" s="38" t="s">
        <v>714</v>
      </c>
      <c r="C714" s="38" t="s">
        <v>715</v>
      </c>
      <c r="D714" s="39" t="s">
        <v>692</v>
      </c>
      <c r="E714" s="40">
        <v>0.44</v>
      </c>
      <c r="F714" s="40">
        <f>ROUND((1.2),7)</f>
        <v>1.2</v>
      </c>
      <c r="G714" s="40">
        <f>SmtRes!CX241</f>
        <v>56.496000000000002</v>
      </c>
      <c r="H714" s="42"/>
      <c r="I714" s="41"/>
      <c r="J714" s="42">
        <f>SmtRes!CZ241</f>
        <v>406.64</v>
      </c>
      <c r="K714" s="41"/>
      <c r="L714" s="42">
        <f>SmtRes!DI241</f>
        <v>22973.53</v>
      </c>
    </row>
    <row r="715" spans="1:83" ht="15" x14ac:dyDescent="0.2">
      <c r="A715" s="37"/>
      <c r="B715" s="40">
        <v>2</v>
      </c>
      <c r="C715" s="37" t="s">
        <v>903</v>
      </c>
      <c r="D715" s="39"/>
      <c r="E715" s="45"/>
      <c r="F715" s="40"/>
      <c r="G715" s="45"/>
      <c r="H715" s="40"/>
      <c r="I715" s="40"/>
      <c r="J715" s="40"/>
      <c r="K715" s="40"/>
      <c r="L715" s="46">
        <f>SUM(L716:L721)-SUMIF(CE716:CE721, 1, L716:L721)</f>
        <v>63049.849999999991</v>
      </c>
    </row>
    <row r="716" spans="1:83" ht="15" x14ac:dyDescent="0.2">
      <c r="A716" s="37"/>
      <c r="B716" s="40"/>
      <c r="C716" s="37" t="s">
        <v>906</v>
      </c>
      <c r="D716" s="39" t="s">
        <v>692</v>
      </c>
      <c r="E716" s="45"/>
      <c r="F716" s="40"/>
      <c r="G716" s="45">
        <f>Source!V228</f>
        <v>61.631999999999998</v>
      </c>
      <c r="H716" s="40"/>
      <c r="I716" s="40"/>
      <c r="J716" s="40"/>
      <c r="K716" s="40"/>
      <c r="L716" s="46">
        <f>SUMIF(CE717:CE721, 1, L717:L721)</f>
        <v>34515.15</v>
      </c>
      <c r="CE716">
        <v>1</v>
      </c>
    </row>
    <row r="717" spans="1:83" ht="28.5" x14ac:dyDescent="0.2">
      <c r="A717" s="38"/>
      <c r="B717" s="38" t="s">
        <v>693</v>
      </c>
      <c r="C717" s="38" t="s">
        <v>695</v>
      </c>
      <c r="D717" s="39" t="s">
        <v>457</v>
      </c>
      <c r="E717" s="40">
        <v>0.24</v>
      </c>
      <c r="F717" s="40">
        <f>ROUND((1.2),7)</f>
        <v>1.2</v>
      </c>
      <c r="G717" s="40">
        <f>SmtRes!CX243</f>
        <v>30.815999999999999</v>
      </c>
      <c r="H717" s="42"/>
      <c r="I717" s="41"/>
      <c r="J717" s="42">
        <f>SmtRes!CZ243</f>
        <v>1472.33</v>
      </c>
      <c r="K717" s="41"/>
      <c r="L717" s="42">
        <f>SmtRes!DG243</f>
        <v>45371.32</v>
      </c>
    </row>
    <row r="718" spans="1:83" ht="28.5" x14ac:dyDescent="0.2">
      <c r="A718" s="38"/>
      <c r="B718" s="38" t="s">
        <v>696</v>
      </c>
      <c r="C718" s="38" t="s">
        <v>904</v>
      </c>
      <c r="D718" s="39" t="s">
        <v>692</v>
      </c>
      <c r="E718" s="40">
        <f>SmtRes!DO243*SmtRes!AT243</f>
        <v>0.24</v>
      </c>
      <c r="F718" s="40">
        <f>ROUND((1.2),7)</f>
        <v>1.2</v>
      </c>
      <c r="G718" s="40">
        <f>SmtRes!DO243*SmtRes!CX243</f>
        <v>30.815999999999999</v>
      </c>
      <c r="H718" s="42"/>
      <c r="I718" s="41"/>
      <c r="J718" s="42">
        <f>ROUND(SmtRes!AG243/SmtRes!DO243, 2)</f>
        <v>642.05999999999995</v>
      </c>
      <c r="K718" s="41"/>
      <c r="L718" s="42">
        <f>SmtRes!DH243</f>
        <v>19785.72</v>
      </c>
      <c r="CE718">
        <v>1</v>
      </c>
    </row>
    <row r="719" spans="1:83" ht="28.5" x14ac:dyDescent="0.2">
      <c r="A719" s="38"/>
      <c r="B719" s="38" t="s">
        <v>792</v>
      </c>
      <c r="C719" s="38" t="s">
        <v>794</v>
      </c>
      <c r="D719" s="39" t="s">
        <v>457</v>
      </c>
      <c r="E719" s="40">
        <v>0.24</v>
      </c>
      <c r="F719" s="40">
        <f>ROUND((1.2),7)</f>
        <v>1.2</v>
      </c>
      <c r="G719" s="40">
        <f>SmtRes!CX244</f>
        <v>30.815999999999999</v>
      </c>
      <c r="H719" s="42"/>
      <c r="I719" s="41"/>
      <c r="J719" s="42">
        <f>SmtRes!CZ244</f>
        <v>12.95</v>
      </c>
      <c r="K719" s="41"/>
      <c r="L719" s="42">
        <f>SmtRes!DG244</f>
        <v>399.07</v>
      </c>
    </row>
    <row r="720" spans="1:83" ht="28.5" x14ac:dyDescent="0.2">
      <c r="A720" s="38"/>
      <c r="B720" s="38" t="s">
        <v>795</v>
      </c>
      <c r="C720" s="38" t="s">
        <v>797</v>
      </c>
      <c r="D720" s="39" t="s">
        <v>457</v>
      </c>
      <c r="E720" s="40">
        <v>0.24</v>
      </c>
      <c r="F720" s="40">
        <f>ROUND((1.2),7)</f>
        <v>1.2</v>
      </c>
      <c r="G720" s="40">
        <f>SmtRes!CX245</f>
        <v>30.815999999999999</v>
      </c>
      <c r="H720" s="42"/>
      <c r="I720" s="41"/>
      <c r="J720" s="42">
        <f>SmtRes!CZ245</f>
        <v>560.73</v>
      </c>
      <c r="K720" s="41"/>
      <c r="L720" s="42">
        <f>SmtRes!DG245</f>
        <v>17279.46</v>
      </c>
    </row>
    <row r="721" spans="1:83" ht="28.5" x14ac:dyDescent="0.2">
      <c r="A721" s="38"/>
      <c r="B721" s="38" t="s">
        <v>703</v>
      </c>
      <c r="C721" s="47" t="s">
        <v>905</v>
      </c>
      <c r="D721" s="48" t="s">
        <v>692</v>
      </c>
      <c r="E721" s="49">
        <f>SmtRes!DO245*SmtRes!AT245</f>
        <v>0.24</v>
      </c>
      <c r="F721" s="49">
        <f>ROUND((1.2),7)</f>
        <v>1.2</v>
      </c>
      <c r="G721" s="49">
        <f>SmtRes!DO245*SmtRes!CX245</f>
        <v>30.815999999999999</v>
      </c>
      <c r="H721" s="50"/>
      <c r="I721" s="51"/>
      <c r="J721" s="50">
        <f>ROUND(SmtRes!AG245/SmtRes!DO245, 2)</f>
        <v>477.98</v>
      </c>
      <c r="K721" s="51"/>
      <c r="L721" s="50">
        <f>SmtRes!DH245</f>
        <v>14729.43</v>
      </c>
      <c r="CE721">
        <v>1</v>
      </c>
    </row>
    <row r="722" spans="1:83" ht="15" x14ac:dyDescent="0.2">
      <c r="A722" s="38"/>
      <c r="B722" s="38"/>
      <c r="C722" s="54" t="s">
        <v>907</v>
      </c>
      <c r="D722" s="39"/>
      <c r="E722" s="40"/>
      <c r="F722" s="40"/>
      <c r="G722" s="40"/>
      <c r="H722" s="42"/>
      <c r="I722" s="41"/>
      <c r="J722" s="42"/>
      <c r="K722" s="41"/>
      <c r="L722" s="42">
        <f>L713+L715+L716</f>
        <v>120538.53</v>
      </c>
    </row>
    <row r="723" spans="1:83" ht="14.25" x14ac:dyDescent="0.2">
      <c r="A723" s="38"/>
      <c r="B723" s="38"/>
      <c r="C723" s="38" t="s">
        <v>908</v>
      </c>
      <c r="D723" s="39"/>
      <c r="E723" s="40"/>
      <c r="F723" s="40"/>
      <c r="G723" s="40"/>
      <c r="H723" s="42"/>
      <c r="I723" s="41"/>
      <c r="J723" s="42"/>
      <c r="K723" s="41"/>
      <c r="L723" s="42">
        <f>SUM(AR711:AR726)+SUM(AS711:AS726)+SUM(AT711:AT726)+SUM(AU711:AU726)+SUM(AV711:AV726)</f>
        <v>57488.68</v>
      </c>
    </row>
    <row r="724" spans="1:83" ht="14.25" x14ac:dyDescent="0.2">
      <c r="A724" s="38"/>
      <c r="B724" s="38" t="s">
        <v>29</v>
      </c>
      <c r="C724" s="38" t="s">
        <v>909</v>
      </c>
      <c r="D724" s="39" t="s">
        <v>430</v>
      </c>
      <c r="E724" s="40">
        <f>Source!BZ228</f>
        <v>103</v>
      </c>
      <c r="F724" s="40"/>
      <c r="G724" s="40">
        <f>Source!AT228</f>
        <v>103</v>
      </c>
      <c r="H724" s="42"/>
      <c r="I724" s="41"/>
      <c r="J724" s="42"/>
      <c r="K724" s="41"/>
      <c r="L724" s="42">
        <f>SUM(AZ711:AZ726)</f>
        <v>59213.34</v>
      </c>
    </row>
    <row r="725" spans="1:83" ht="14.25" x14ac:dyDescent="0.2">
      <c r="A725" s="47"/>
      <c r="B725" s="47" t="s">
        <v>30</v>
      </c>
      <c r="C725" s="47" t="s">
        <v>910</v>
      </c>
      <c r="D725" s="48" t="s">
        <v>430</v>
      </c>
      <c r="E725" s="49">
        <f>Source!CA228</f>
        <v>60</v>
      </c>
      <c r="F725" s="49"/>
      <c r="G725" s="49">
        <f>Source!AU228</f>
        <v>60</v>
      </c>
      <c r="H725" s="50"/>
      <c r="I725" s="51"/>
      <c r="J725" s="50"/>
      <c r="K725" s="51"/>
      <c r="L725" s="50">
        <f>SUM(BA711:BA726)</f>
        <v>34493.21</v>
      </c>
    </row>
    <row r="726" spans="1:83" ht="15" x14ac:dyDescent="0.2">
      <c r="C726" s="82" t="s">
        <v>911</v>
      </c>
      <c r="D726" s="82"/>
      <c r="E726" s="82"/>
      <c r="F726" s="82"/>
      <c r="G726" s="82"/>
      <c r="H726" s="82"/>
      <c r="I726" s="83">
        <f>K726/E711</f>
        <v>2002.2904672897193</v>
      </c>
      <c r="J726" s="83"/>
      <c r="K726" s="83">
        <f>L713+L715+L724+L725+L716</f>
        <v>214245.07999999996</v>
      </c>
      <c r="L726" s="83"/>
      <c r="AD726">
        <f>ROUND((Source!AT228/100)*((ROUND(SUMIF(SmtRes!AQ241:'SmtRes'!AQ245,"=1",SmtRes!AD241:'SmtRes'!AD245)*Source!I228, 2)+ROUND(SUMIF(SmtRes!AQ241:'SmtRes'!AQ245,"=1",SmtRes!AC241:'SmtRes'!AC245)*Source!I228, 2))), 2)</f>
        <v>168255.4</v>
      </c>
      <c r="AE726">
        <f>ROUND((Source!AU228/100)*((ROUND(SUMIF(SmtRes!AQ241:'SmtRes'!AQ245,"=1",SmtRes!AD241:'SmtRes'!AD245)*Source!I228, 2)+ROUND(SUMIF(SmtRes!AQ241:'SmtRes'!AQ245,"=1",SmtRes!AC241:'SmtRes'!AC245)*Source!I228, 2))), 2)</f>
        <v>98012.86</v>
      </c>
      <c r="AN726" s="52">
        <f>L713+L715+L724+L725+L716</f>
        <v>214245.07999999996</v>
      </c>
      <c r="AO726" s="52">
        <f>L715</f>
        <v>63049.849999999991</v>
      </c>
      <c r="AQ726" t="s">
        <v>912</v>
      </c>
      <c r="AR726" s="52">
        <f>L713</f>
        <v>22973.53</v>
      </c>
      <c r="AT726" s="52">
        <f>L716</f>
        <v>34515.15</v>
      </c>
      <c r="AV726" t="s">
        <v>912</v>
      </c>
      <c r="AW726">
        <f>0</f>
        <v>0</v>
      </c>
      <c r="AZ726">
        <f>Source!X228</f>
        <v>59213.34</v>
      </c>
      <c r="BA726">
        <f>Source!Y228</f>
        <v>34493.21</v>
      </c>
      <c r="CD726">
        <v>1</v>
      </c>
    </row>
    <row r="727" spans="1:83" ht="135" x14ac:dyDescent="0.2">
      <c r="A727" s="36" t="s">
        <v>278</v>
      </c>
      <c r="B727" s="38" t="s">
        <v>984</v>
      </c>
      <c r="C727" s="38" t="s">
        <v>985</v>
      </c>
      <c r="D727" s="39" t="str">
        <f>Source!H229</f>
        <v>ШТ</v>
      </c>
      <c r="E727" s="40">
        <f>Source!K229</f>
        <v>40</v>
      </c>
      <c r="F727" s="40"/>
      <c r="G727" s="40">
        <f>Source!I229</f>
        <v>40</v>
      </c>
      <c r="H727" s="42"/>
      <c r="I727" s="41"/>
      <c r="J727" s="42"/>
      <c r="K727" s="41"/>
      <c r="L727" s="42"/>
    </row>
    <row r="728" spans="1:83" ht="280.5" x14ac:dyDescent="0.2">
      <c r="B728" s="43" t="str">
        <f>Source!EO229</f>
        <v>Поправка: 421/пр_2020_прил.10_т.5_п.4_гр.3  Поправка: 421/пр_2020_прил.10_т.5_п.9.1_гр.3</v>
      </c>
      <c r="C728" s="43" t="str">
        <f>Source!CN229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29" spans="1:83" ht="15" x14ac:dyDescent="0.2">
      <c r="A729" s="37"/>
      <c r="B729" s="40">
        <v>1</v>
      </c>
      <c r="C729" s="37" t="s">
        <v>902</v>
      </c>
      <c r="D729" s="39" t="s">
        <v>692</v>
      </c>
      <c r="E729" s="45"/>
      <c r="F729" s="40"/>
      <c r="G729" s="45">
        <f>Source!U229</f>
        <v>12</v>
      </c>
      <c r="H729" s="40"/>
      <c r="I729" s="40"/>
      <c r="J729" s="40"/>
      <c r="K729" s="40"/>
      <c r="L729" s="46">
        <f>SUM(L730:L730)-SUMIF(CE730:CE730, 1, L730:L730)</f>
        <v>4879.68</v>
      </c>
    </row>
    <row r="730" spans="1:83" ht="28.5" x14ac:dyDescent="0.2">
      <c r="A730" s="38"/>
      <c r="B730" s="38" t="s">
        <v>714</v>
      </c>
      <c r="C730" s="38" t="s">
        <v>715</v>
      </c>
      <c r="D730" s="39" t="s">
        <v>692</v>
      </c>
      <c r="E730" s="40">
        <v>0.25</v>
      </c>
      <c r="F730" s="40">
        <f>ROUND((1.2),7)</f>
        <v>1.2</v>
      </c>
      <c r="G730" s="40">
        <f>SmtRes!CX246</f>
        <v>12</v>
      </c>
      <c r="H730" s="42"/>
      <c r="I730" s="41"/>
      <c r="J730" s="42">
        <f>SmtRes!CZ246</f>
        <v>406.64</v>
      </c>
      <c r="K730" s="41"/>
      <c r="L730" s="42">
        <f>SmtRes!DI246</f>
        <v>4879.68</v>
      </c>
    </row>
    <row r="731" spans="1:83" ht="15" x14ac:dyDescent="0.2">
      <c r="A731" s="37"/>
      <c r="B731" s="40">
        <v>2</v>
      </c>
      <c r="C731" s="37" t="s">
        <v>903</v>
      </c>
      <c r="D731" s="39"/>
      <c r="E731" s="45"/>
      <c r="F731" s="40"/>
      <c r="G731" s="45"/>
      <c r="H731" s="40"/>
      <c r="I731" s="40"/>
      <c r="J731" s="40"/>
      <c r="K731" s="40"/>
      <c r="L731" s="46">
        <f>SUM(L732:L735)-SUMIF(CE732:CE735, 1, L732:L735)</f>
        <v>3855.13</v>
      </c>
    </row>
    <row r="732" spans="1:83" ht="15" x14ac:dyDescent="0.2">
      <c r="A732" s="37"/>
      <c r="B732" s="40"/>
      <c r="C732" s="37" t="s">
        <v>906</v>
      </c>
      <c r="D732" s="39" t="s">
        <v>692</v>
      </c>
      <c r="E732" s="45"/>
      <c r="F732" s="40"/>
      <c r="G732" s="45">
        <f>Source!V229</f>
        <v>6.72</v>
      </c>
      <c r="H732" s="40"/>
      <c r="I732" s="40"/>
      <c r="J732" s="40"/>
      <c r="K732" s="40"/>
      <c r="L732" s="46">
        <f>SUMIF(CE733:CE735, 1, L733:L735)</f>
        <v>3212.03</v>
      </c>
      <c r="CE732">
        <v>1</v>
      </c>
    </row>
    <row r="733" spans="1:83" ht="28.5" x14ac:dyDescent="0.2">
      <c r="A733" s="38"/>
      <c r="B733" s="38" t="s">
        <v>792</v>
      </c>
      <c r="C733" s="38" t="s">
        <v>794</v>
      </c>
      <c r="D733" s="39" t="s">
        <v>457</v>
      </c>
      <c r="E733" s="40">
        <v>0.14000000000000001</v>
      </c>
      <c r="F733" s="40">
        <f>ROUND((1.2),7)</f>
        <v>1.2</v>
      </c>
      <c r="G733" s="40">
        <f>SmtRes!CX248</f>
        <v>6.72</v>
      </c>
      <c r="H733" s="42"/>
      <c r="I733" s="41"/>
      <c r="J733" s="42">
        <f>SmtRes!CZ248</f>
        <v>12.95</v>
      </c>
      <c r="K733" s="41"/>
      <c r="L733" s="42">
        <f>SmtRes!DG248</f>
        <v>87.02</v>
      </c>
    </row>
    <row r="734" spans="1:83" ht="28.5" x14ac:dyDescent="0.2">
      <c r="A734" s="38"/>
      <c r="B734" s="38" t="s">
        <v>795</v>
      </c>
      <c r="C734" s="38" t="s">
        <v>797</v>
      </c>
      <c r="D734" s="39" t="s">
        <v>457</v>
      </c>
      <c r="E734" s="40">
        <v>0.14000000000000001</v>
      </c>
      <c r="F734" s="40">
        <f>ROUND((1.2),7)</f>
        <v>1.2</v>
      </c>
      <c r="G734" s="40">
        <f>SmtRes!CX249</f>
        <v>6.72</v>
      </c>
      <c r="H734" s="42"/>
      <c r="I734" s="41"/>
      <c r="J734" s="42">
        <f>SmtRes!CZ249</f>
        <v>560.73</v>
      </c>
      <c r="K734" s="41"/>
      <c r="L734" s="42">
        <f>SmtRes!DG249</f>
        <v>3768.11</v>
      </c>
    </row>
    <row r="735" spans="1:83" ht="28.5" x14ac:dyDescent="0.2">
      <c r="A735" s="38"/>
      <c r="B735" s="38" t="s">
        <v>703</v>
      </c>
      <c r="C735" s="47" t="s">
        <v>905</v>
      </c>
      <c r="D735" s="48" t="s">
        <v>692</v>
      </c>
      <c r="E735" s="49">
        <f>SmtRes!DO249*SmtRes!AT249</f>
        <v>0.14000000000000001</v>
      </c>
      <c r="F735" s="49">
        <f>ROUND((1.2),7)</f>
        <v>1.2</v>
      </c>
      <c r="G735" s="49">
        <f>SmtRes!DO249*SmtRes!CX249</f>
        <v>6.72</v>
      </c>
      <c r="H735" s="50"/>
      <c r="I735" s="51"/>
      <c r="J735" s="50">
        <f>ROUND(SmtRes!AG249/SmtRes!DO249, 2)</f>
        <v>477.98</v>
      </c>
      <c r="K735" s="51"/>
      <c r="L735" s="50">
        <f>SmtRes!DH249</f>
        <v>3212.03</v>
      </c>
      <c r="CE735">
        <v>1</v>
      </c>
    </row>
    <row r="736" spans="1:83" ht="15" x14ac:dyDescent="0.2">
      <c r="A736" s="38"/>
      <c r="B736" s="38"/>
      <c r="C736" s="54" t="s">
        <v>907</v>
      </c>
      <c r="D736" s="39"/>
      <c r="E736" s="40"/>
      <c r="F736" s="40"/>
      <c r="G736" s="40"/>
      <c r="H736" s="42"/>
      <c r="I736" s="41"/>
      <c r="J736" s="42"/>
      <c r="K736" s="41"/>
      <c r="L736" s="42">
        <f>L729+L731+L732</f>
        <v>11946.840000000002</v>
      </c>
    </row>
    <row r="737" spans="1:83" ht="14.25" x14ac:dyDescent="0.2">
      <c r="A737" s="38"/>
      <c r="B737" s="38"/>
      <c r="C737" s="38" t="s">
        <v>908</v>
      </c>
      <c r="D737" s="39"/>
      <c r="E737" s="40"/>
      <c r="F737" s="40"/>
      <c r="G737" s="40"/>
      <c r="H737" s="42"/>
      <c r="I737" s="41"/>
      <c r="J737" s="42"/>
      <c r="K737" s="41"/>
      <c r="L737" s="42">
        <f>SUM(AR727:AR740)+SUM(AS727:AS740)+SUM(AT727:AT740)+SUM(AU727:AU740)+SUM(AV727:AV740)</f>
        <v>8091.7100000000009</v>
      </c>
    </row>
    <row r="738" spans="1:83" ht="14.25" x14ac:dyDescent="0.2">
      <c r="A738" s="38"/>
      <c r="B738" s="38" t="s">
        <v>29</v>
      </c>
      <c r="C738" s="38" t="s">
        <v>909</v>
      </c>
      <c r="D738" s="39" t="s">
        <v>430</v>
      </c>
      <c r="E738" s="40">
        <f>Source!BZ229</f>
        <v>103</v>
      </c>
      <c r="F738" s="40"/>
      <c r="G738" s="40">
        <f>Source!AT229</f>
        <v>103</v>
      </c>
      <c r="H738" s="42"/>
      <c r="I738" s="41"/>
      <c r="J738" s="42"/>
      <c r="K738" s="41"/>
      <c r="L738" s="42">
        <f>SUM(AZ727:AZ740)</f>
        <v>8334.4599999999991</v>
      </c>
    </row>
    <row r="739" spans="1:83" ht="14.25" x14ac:dyDescent="0.2">
      <c r="A739" s="47"/>
      <c r="B739" s="47" t="s">
        <v>30</v>
      </c>
      <c r="C739" s="47" t="s">
        <v>910</v>
      </c>
      <c r="D739" s="48" t="s">
        <v>430</v>
      </c>
      <c r="E739" s="49">
        <f>Source!CA229</f>
        <v>60</v>
      </c>
      <c r="F739" s="49"/>
      <c r="G739" s="49">
        <f>Source!AU229</f>
        <v>60</v>
      </c>
      <c r="H739" s="50"/>
      <c r="I739" s="51"/>
      <c r="J739" s="50"/>
      <c r="K739" s="51"/>
      <c r="L739" s="50">
        <f>SUM(BA727:BA740)</f>
        <v>4855.03</v>
      </c>
    </row>
    <row r="740" spans="1:83" ht="15" x14ac:dyDescent="0.2">
      <c r="C740" s="82" t="s">
        <v>911</v>
      </c>
      <c r="D740" s="82"/>
      <c r="E740" s="82"/>
      <c r="F740" s="82"/>
      <c r="G740" s="82"/>
      <c r="H740" s="82"/>
      <c r="I740" s="83">
        <f>K740/E727</f>
        <v>628.40824999999995</v>
      </c>
      <c r="J740" s="83"/>
      <c r="K740" s="83">
        <f>L729+L731+L738+L739+L732</f>
        <v>25136.329999999998</v>
      </c>
      <c r="L740" s="83"/>
      <c r="AD740">
        <f>ROUND((Source!AT229/100)*((ROUND(SUMIF(SmtRes!AQ246:'SmtRes'!AQ249,"=1",SmtRes!AD246:'SmtRes'!AD249)*Source!I229, 2)+ROUND(SUMIF(SmtRes!AQ246:'SmtRes'!AQ249,"=1",SmtRes!AC246:'SmtRes'!AC249)*Source!I229, 2))), 2)</f>
        <v>36446.339999999997</v>
      </c>
      <c r="AE740">
        <f>ROUND((Source!AU229/100)*((ROUND(SUMIF(SmtRes!AQ246:'SmtRes'!AQ249,"=1",SmtRes!AD246:'SmtRes'!AD249)*Source!I229, 2)+ROUND(SUMIF(SmtRes!AQ246:'SmtRes'!AQ249,"=1",SmtRes!AC246:'SmtRes'!AC249)*Source!I229, 2))), 2)</f>
        <v>21230.880000000001</v>
      </c>
      <c r="AN740" s="52">
        <f>L729+L731+L738+L739+L732</f>
        <v>25136.329999999998</v>
      </c>
      <c r="AO740" s="52">
        <f>L731</f>
        <v>3855.13</v>
      </c>
      <c r="AQ740" t="s">
        <v>912</v>
      </c>
      <c r="AR740" s="52">
        <f>L729</f>
        <v>4879.68</v>
      </c>
      <c r="AT740" s="52">
        <f>L732</f>
        <v>3212.03</v>
      </c>
      <c r="AV740" t="s">
        <v>912</v>
      </c>
      <c r="AW740">
        <f>0</f>
        <v>0</v>
      </c>
      <c r="AZ740">
        <f>Source!X229</f>
        <v>8334.4599999999991</v>
      </c>
      <c r="BA740">
        <f>Source!Y229</f>
        <v>4855.03</v>
      </c>
      <c r="CD740">
        <v>1</v>
      </c>
    </row>
    <row r="741" spans="1:83" ht="135" x14ac:dyDescent="0.2">
      <c r="A741" s="36" t="s">
        <v>282</v>
      </c>
      <c r="B741" s="38" t="s">
        <v>986</v>
      </c>
      <c r="C741" s="38" t="s">
        <v>987</v>
      </c>
      <c r="D741" s="39" t="str">
        <f>Source!H230</f>
        <v>ШТ</v>
      </c>
      <c r="E741" s="40">
        <f>Source!K230</f>
        <v>31</v>
      </c>
      <c r="F741" s="40"/>
      <c r="G741" s="40">
        <f>Source!I230</f>
        <v>31</v>
      </c>
      <c r="H741" s="42"/>
      <c r="I741" s="41"/>
      <c r="J741" s="42"/>
      <c r="K741" s="41"/>
      <c r="L741" s="42"/>
    </row>
    <row r="742" spans="1:83" ht="280.5" x14ac:dyDescent="0.2">
      <c r="B742" s="43" t="str">
        <f>Source!EO230</f>
        <v>Поправка: 421/пр_2020_прил.10_т.5_п.4_гр.3  Поправка: 421/пр_2020_прил.10_т.5_п.9.1_гр.3</v>
      </c>
      <c r="C742" s="43" t="str">
        <f>Source!CN230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43" spans="1:83" ht="15" x14ac:dyDescent="0.2">
      <c r="A743" s="37"/>
      <c r="B743" s="40">
        <v>1</v>
      </c>
      <c r="C743" s="37" t="s">
        <v>902</v>
      </c>
      <c r="D743" s="39" t="s">
        <v>692</v>
      </c>
      <c r="E743" s="45"/>
      <c r="F743" s="40"/>
      <c r="G743" s="45">
        <f>Source!U230</f>
        <v>11.16</v>
      </c>
      <c r="H743" s="40"/>
      <c r="I743" s="40"/>
      <c r="J743" s="40"/>
      <c r="K743" s="40"/>
      <c r="L743" s="46">
        <f>SUM(L744:L744)-SUMIF(CE744:CE744, 1, L744:L744)</f>
        <v>4538.1000000000004</v>
      </c>
    </row>
    <row r="744" spans="1:83" ht="28.5" x14ac:dyDescent="0.2">
      <c r="A744" s="38"/>
      <c r="B744" s="38" t="s">
        <v>714</v>
      </c>
      <c r="C744" s="38" t="s">
        <v>715</v>
      </c>
      <c r="D744" s="39" t="s">
        <v>692</v>
      </c>
      <c r="E744" s="40">
        <v>0.3</v>
      </c>
      <c r="F744" s="40">
        <f>ROUND((1.2),7)</f>
        <v>1.2</v>
      </c>
      <c r="G744" s="40">
        <f>SmtRes!CX250</f>
        <v>11.16</v>
      </c>
      <c r="H744" s="42"/>
      <c r="I744" s="41"/>
      <c r="J744" s="42">
        <f>SmtRes!CZ250</f>
        <v>406.64</v>
      </c>
      <c r="K744" s="41"/>
      <c r="L744" s="42">
        <f>SmtRes!DI250</f>
        <v>4538.1000000000004</v>
      </c>
    </row>
    <row r="745" spans="1:83" ht="15" x14ac:dyDescent="0.2">
      <c r="A745" s="37"/>
      <c r="B745" s="40">
        <v>2</v>
      </c>
      <c r="C745" s="37" t="s">
        <v>903</v>
      </c>
      <c r="D745" s="39"/>
      <c r="E745" s="45"/>
      <c r="F745" s="40"/>
      <c r="G745" s="45"/>
      <c r="H745" s="40"/>
      <c r="I745" s="40"/>
      <c r="J745" s="40"/>
      <c r="K745" s="40"/>
      <c r="L745" s="46">
        <f>SUM(L746:L749)-SUMIF(CE746:CE749, 1, L746:L749)</f>
        <v>3414.54</v>
      </c>
    </row>
    <row r="746" spans="1:83" ht="15" x14ac:dyDescent="0.2">
      <c r="A746" s="37"/>
      <c r="B746" s="40"/>
      <c r="C746" s="37" t="s">
        <v>906</v>
      </c>
      <c r="D746" s="39" t="s">
        <v>692</v>
      </c>
      <c r="E746" s="45"/>
      <c r="F746" s="40"/>
      <c r="G746" s="45">
        <f>Source!V230</f>
        <v>5.952</v>
      </c>
      <c r="H746" s="40"/>
      <c r="I746" s="40"/>
      <c r="J746" s="40"/>
      <c r="K746" s="40"/>
      <c r="L746" s="46">
        <f>SUMIF(CE747:CE749, 1, L747:L749)</f>
        <v>2844.94</v>
      </c>
      <c r="CE746">
        <v>1</v>
      </c>
    </row>
    <row r="747" spans="1:83" ht="28.5" x14ac:dyDescent="0.2">
      <c r="A747" s="38"/>
      <c r="B747" s="38" t="s">
        <v>792</v>
      </c>
      <c r="C747" s="38" t="s">
        <v>794</v>
      </c>
      <c r="D747" s="39" t="s">
        <v>457</v>
      </c>
      <c r="E747" s="40">
        <v>0.16</v>
      </c>
      <c r="F747" s="40">
        <f>ROUND((1.2),7)</f>
        <v>1.2</v>
      </c>
      <c r="G747" s="40">
        <f>SmtRes!CX252</f>
        <v>5.952</v>
      </c>
      <c r="H747" s="42"/>
      <c r="I747" s="41"/>
      <c r="J747" s="42">
        <f>SmtRes!CZ252</f>
        <v>12.95</v>
      </c>
      <c r="K747" s="41"/>
      <c r="L747" s="42">
        <f>SmtRes!DG252</f>
        <v>77.08</v>
      </c>
    </row>
    <row r="748" spans="1:83" ht="28.5" x14ac:dyDescent="0.2">
      <c r="A748" s="38"/>
      <c r="B748" s="38" t="s">
        <v>795</v>
      </c>
      <c r="C748" s="38" t="s">
        <v>797</v>
      </c>
      <c r="D748" s="39" t="s">
        <v>457</v>
      </c>
      <c r="E748" s="40">
        <v>0.16</v>
      </c>
      <c r="F748" s="40">
        <f>ROUND((1.2),7)</f>
        <v>1.2</v>
      </c>
      <c r="G748" s="40">
        <f>SmtRes!CX253</f>
        <v>5.952</v>
      </c>
      <c r="H748" s="42"/>
      <c r="I748" s="41"/>
      <c r="J748" s="42">
        <f>SmtRes!CZ253</f>
        <v>560.73</v>
      </c>
      <c r="K748" s="41"/>
      <c r="L748" s="42">
        <f>SmtRes!DG253</f>
        <v>3337.46</v>
      </c>
    </row>
    <row r="749" spans="1:83" ht="28.5" x14ac:dyDescent="0.2">
      <c r="A749" s="38"/>
      <c r="B749" s="38" t="s">
        <v>703</v>
      </c>
      <c r="C749" s="47" t="s">
        <v>905</v>
      </c>
      <c r="D749" s="48" t="s">
        <v>692</v>
      </c>
      <c r="E749" s="49">
        <f>SmtRes!DO253*SmtRes!AT253</f>
        <v>0.16</v>
      </c>
      <c r="F749" s="49">
        <f>ROUND((1.2),7)</f>
        <v>1.2</v>
      </c>
      <c r="G749" s="49">
        <f>SmtRes!DO253*SmtRes!CX253</f>
        <v>5.952</v>
      </c>
      <c r="H749" s="50"/>
      <c r="I749" s="51"/>
      <c r="J749" s="50">
        <f>ROUND(SmtRes!AG253/SmtRes!DO253, 2)</f>
        <v>477.98</v>
      </c>
      <c r="K749" s="51"/>
      <c r="L749" s="50">
        <f>SmtRes!DH253</f>
        <v>2844.94</v>
      </c>
      <c r="CE749">
        <v>1</v>
      </c>
    </row>
    <row r="750" spans="1:83" ht="15" x14ac:dyDescent="0.2">
      <c r="A750" s="38"/>
      <c r="B750" s="38"/>
      <c r="C750" s="54" t="s">
        <v>907</v>
      </c>
      <c r="D750" s="39"/>
      <c r="E750" s="40"/>
      <c r="F750" s="40"/>
      <c r="G750" s="40"/>
      <c r="H750" s="42"/>
      <c r="I750" s="41"/>
      <c r="J750" s="42"/>
      <c r="K750" s="41"/>
      <c r="L750" s="42">
        <f>L743+L745+L746</f>
        <v>10797.58</v>
      </c>
    </row>
    <row r="751" spans="1:83" ht="14.25" x14ac:dyDescent="0.2">
      <c r="A751" s="38"/>
      <c r="B751" s="38"/>
      <c r="C751" s="38" t="s">
        <v>908</v>
      </c>
      <c r="D751" s="39"/>
      <c r="E751" s="40"/>
      <c r="F751" s="40"/>
      <c r="G751" s="40"/>
      <c r="H751" s="42"/>
      <c r="I751" s="41"/>
      <c r="J751" s="42"/>
      <c r="K751" s="41"/>
      <c r="L751" s="42">
        <f>SUM(AR741:AR754)+SUM(AS741:AS754)+SUM(AT741:AT754)+SUM(AU741:AU754)+SUM(AV741:AV754)</f>
        <v>7383.0400000000009</v>
      </c>
    </row>
    <row r="752" spans="1:83" ht="14.25" x14ac:dyDescent="0.2">
      <c r="A752" s="38"/>
      <c r="B752" s="38" t="s">
        <v>29</v>
      </c>
      <c r="C752" s="38" t="s">
        <v>909</v>
      </c>
      <c r="D752" s="39" t="s">
        <v>430</v>
      </c>
      <c r="E752" s="40">
        <f>Source!BZ230</f>
        <v>103</v>
      </c>
      <c r="F752" s="40"/>
      <c r="G752" s="40">
        <f>Source!AT230</f>
        <v>103</v>
      </c>
      <c r="H752" s="42"/>
      <c r="I752" s="41"/>
      <c r="J752" s="42"/>
      <c r="K752" s="41"/>
      <c r="L752" s="42">
        <f>SUM(AZ741:AZ754)</f>
        <v>7604.53</v>
      </c>
    </row>
    <row r="753" spans="1:82" ht="14.25" x14ac:dyDescent="0.2">
      <c r="A753" s="47"/>
      <c r="B753" s="47" t="s">
        <v>30</v>
      </c>
      <c r="C753" s="47" t="s">
        <v>910</v>
      </c>
      <c r="D753" s="48" t="s">
        <v>430</v>
      </c>
      <c r="E753" s="49">
        <f>Source!CA230</f>
        <v>60</v>
      </c>
      <c r="F753" s="49"/>
      <c r="G753" s="49">
        <f>Source!AU230</f>
        <v>60</v>
      </c>
      <c r="H753" s="50"/>
      <c r="I753" s="51"/>
      <c r="J753" s="50"/>
      <c r="K753" s="51"/>
      <c r="L753" s="50">
        <f>SUM(BA741:BA754)</f>
        <v>4429.82</v>
      </c>
    </row>
    <row r="754" spans="1:82" ht="15" x14ac:dyDescent="0.2">
      <c r="C754" s="82" t="s">
        <v>911</v>
      </c>
      <c r="D754" s="82"/>
      <c r="E754" s="82"/>
      <c r="F754" s="82"/>
      <c r="G754" s="82"/>
      <c r="H754" s="82"/>
      <c r="I754" s="83">
        <f>K754/E741</f>
        <v>736.51387096774181</v>
      </c>
      <c r="J754" s="83"/>
      <c r="K754" s="83">
        <f>L743+L745+L752+L753+L746</f>
        <v>22831.929999999997</v>
      </c>
      <c r="L754" s="83"/>
      <c r="AD754">
        <f>ROUND((Source!AT230/100)*((ROUND(SUMIF(SmtRes!AQ250:'SmtRes'!AQ253,"=1",SmtRes!AD250:'SmtRes'!AD253)*Source!I230, 2)+ROUND(SUMIF(SmtRes!AQ250:'SmtRes'!AQ253,"=1",SmtRes!AC250:'SmtRes'!AC253)*Source!I230, 2))), 2)</f>
        <v>28245.919999999998</v>
      </c>
      <c r="AE754">
        <f>ROUND((Source!AU230/100)*((ROUND(SUMIF(SmtRes!AQ250:'SmtRes'!AQ253,"=1",SmtRes!AD250:'SmtRes'!AD253)*Source!I230, 2)+ROUND(SUMIF(SmtRes!AQ250:'SmtRes'!AQ253,"=1",SmtRes!AC250:'SmtRes'!AC253)*Source!I230, 2))), 2)</f>
        <v>16453.93</v>
      </c>
      <c r="AN754" s="52">
        <f>L743+L745+L752+L753+L746</f>
        <v>22831.929999999997</v>
      </c>
      <c r="AO754" s="52">
        <f>L745</f>
        <v>3414.54</v>
      </c>
      <c r="AQ754" t="s">
        <v>912</v>
      </c>
      <c r="AR754" s="52">
        <f>L743</f>
        <v>4538.1000000000004</v>
      </c>
      <c r="AT754" s="52">
        <f>L746</f>
        <v>2844.94</v>
      </c>
      <c r="AV754" t="s">
        <v>912</v>
      </c>
      <c r="AW754">
        <f>0</f>
        <v>0</v>
      </c>
      <c r="AZ754">
        <f>Source!X230</f>
        <v>7604.53</v>
      </c>
      <c r="BA754">
        <f>Source!Y230</f>
        <v>4429.82</v>
      </c>
      <c r="CD754">
        <v>1</v>
      </c>
    </row>
    <row r="756" spans="1:82" ht="15" x14ac:dyDescent="0.2">
      <c r="A756" s="58"/>
      <c r="B756" s="59"/>
      <c r="C756" s="98" t="s">
        <v>918</v>
      </c>
      <c r="D756" s="98"/>
      <c r="E756" s="98"/>
      <c r="F756" s="98"/>
      <c r="G756" s="98"/>
      <c r="H756" s="98"/>
      <c r="I756" s="46"/>
      <c r="J756" s="58"/>
      <c r="K756" s="60"/>
      <c r="L756" s="46">
        <f>L758+L759+L765+L769</f>
        <v>674534.96</v>
      </c>
    </row>
    <row r="757" spans="1:82" ht="14.25" x14ac:dyDescent="0.2">
      <c r="A757" s="55"/>
      <c r="B757" s="56"/>
      <c r="C757" s="77" t="s">
        <v>919</v>
      </c>
      <c r="D757" s="99"/>
      <c r="E757" s="99"/>
      <c r="F757" s="99"/>
      <c r="G757" s="99"/>
      <c r="H757" s="99"/>
      <c r="I757" s="42"/>
      <c r="J757" s="55"/>
      <c r="K757" s="40"/>
      <c r="L757" s="42"/>
    </row>
    <row r="758" spans="1:82" ht="14.25" x14ac:dyDescent="0.2">
      <c r="A758" s="55"/>
      <c r="B758" s="56"/>
      <c r="C758" s="99" t="s">
        <v>920</v>
      </c>
      <c r="D758" s="99"/>
      <c r="E758" s="99"/>
      <c r="F758" s="99"/>
      <c r="G758" s="99"/>
      <c r="H758" s="99"/>
      <c r="I758" s="42"/>
      <c r="J758" s="55"/>
      <c r="K758" s="40"/>
      <c r="L758" s="42">
        <f>SUM(AR327:AR754)</f>
        <v>242295.47000000003</v>
      </c>
    </row>
    <row r="759" spans="1:82" ht="14.25" hidden="1" x14ac:dyDescent="0.2">
      <c r="A759" s="55"/>
      <c r="B759" s="56"/>
      <c r="C759" s="99" t="s">
        <v>921</v>
      </c>
      <c r="D759" s="99"/>
      <c r="E759" s="99"/>
      <c r="F759" s="99"/>
      <c r="G759" s="99"/>
      <c r="H759" s="99"/>
      <c r="I759" s="42"/>
      <c r="J759" s="55"/>
      <c r="K759" s="40"/>
      <c r="L759" s="42">
        <f>L761+L764+L763</f>
        <v>432239.49</v>
      </c>
    </row>
    <row r="760" spans="1:82" ht="14.25" hidden="1" x14ac:dyDescent="0.2">
      <c r="A760" s="55"/>
      <c r="B760" s="56"/>
      <c r="C760" s="77" t="s">
        <v>922</v>
      </c>
      <c r="D760" s="99"/>
      <c r="E760" s="99"/>
      <c r="F760" s="99"/>
      <c r="G760" s="99"/>
      <c r="H760" s="99"/>
      <c r="I760" s="42"/>
      <c r="J760" s="55"/>
      <c r="K760" s="40"/>
      <c r="L760" s="42"/>
    </row>
    <row r="761" spans="1:82" ht="14.25" x14ac:dyDescent="0.2">
      <c r="A761" s="55"/>
      <c r="B761" s="56"/>
      <c r="C761" s="99" t="s">
        <v>921</v>
      </c>
      <c r="D761" s="99"/>
      <c r="E761" s="99"/>
      <c r="F761" s="99"/>
      <c r="G761" s="99"/>
      <c r="H761" s="99"/>
      <c r="I761" s="42"/>
      <c r="J761" s="55"/>
      <c r="K761" s="40"/>
      <c r="L761" s="42">
        <f>SUM(AO327:AO754)</f>
        <v>303547.3</v>
      </c>
    </row>
    <row r="762" spans="1:82" ht="14.25" hidden="1" x14ac:dyDescent="0.2">
      <c r="A762" s="55"/>
      <c r="B762" s="56"/>
      <c r="C762" s="77" t="s">
        <v>923</v>
      </c>
      <c r="D762" s="99"/>
      <c r="E762" s="99"/>
      <c r="F762" s="99"/>
      <c r="G762" s="99"/>
      <c r="H762" s="99"/>
      <c r="I762" s="42"/>
      <c r="J762" s="55"/>
      <c r="K762" s="40"/>
      <c r="L762" s="42"/>
    </row>
    <row r="763" spans="1:82" ht="14.25" x14ac:dyDescent="0.2">
      <c r="A763" s="55"/>
      <c r="B763" s="56"/>
      <c r="C763" s="99" t="s">
        <v>943</v>
      </c>
      <c r="D763" s="99"/>
      <c r="E763" s="99"/>
      <c r="F763" s="99"/>
      <c r="G763" s="99"/>
      <c r="H763" s="99"/>
      <c r="I763" s="42"/>
      <c r="J763" s="55"/>
      <c r="K763" s="40"/>
      <c r="L763" s="42">
        <f>SUM(AT327:AT754)</f>
        <v>128692.19</v>
      </c>
    </row>
    <row r="764" spans="1:82" ht="14.25" hidden="1" x14ac:dyDescent="0.2">
      <c r="A764" s="55"/>
      <c r="B764" s="56"/>
      <c r="C764" s="99" t="s">
        <v>924</v>
      </c>
      <c r="D764" s="99"/>
      <c r="E764" s="99"/>
      <c r="F764" s="99"/>
      <c r="G764" s="99"/>
      <c r="H764" s="99"/>
      <c r="I764" s="42"/>
      <c r="J764" s="55"/>
      <c r="K764" s="40"/>
      <c r="L764" s="42">
        <f>SUM(AV327:AV754)</f>
        <v>0</v>
      </c>
    </row>
    <row r="765" spans="1:82" ht="14.25" hidden="1" x14ac:dyDescent="0.2">
      <c r="A765" s="55"/>
      <c r="B765" s="56"/>
      <c r="C765" s="99" t="s">
        <v>925</v>
      </c>
      <c r="D765" s="99"/>
      <c r="E765" s="99"/>
      <c r="F765" s="99"/>
      <c r="G765" s="99"/>
      <c r="H765" s="99"/>
      <c r="I765" s="42"/>
      <c r="J765" s="55"/>
      <c r="K765" s="40"/>
      <c r="L765" s="42">
        <f>L767+L768</f>
        <v>0</v>
      </c>
    </row>
    <row r="766" spans="1:82" ht="14.25" hidden="1" x14ac:dyDescent="0.2">
      <c r="A766" s="55"/>
      <c r="B766" s="56"/>
      <c r="C766" s="77" t="s">
        <v>922</v>
      </c>
      <c r="D766" s="99"/>
      <c r="E766" s="99"/>
      <c r="F766" s="99"/>
      <c r="G766" s="99"/>
      <c r="H766" s="99"/>
      <c r="I766" s="42"/>
      <c r="J766" s="55"/>
      <c r="K766" s="40"/>
      <c r="L766" s="42"/>
    </row>
    <row r="767" spans="1:82" ht="14.25" hidden="1" x14ac:dyDescent="0.2">
      <c r="A767" s="55"/>
      <c r="B767" s="56"/>
      <c r="C767" s="99" t="s">
        <v>926</v>
      </c>
      <c r="D767" s="99"/>
      <c r="E767" s="99"/>
      <c r="F767" s="99"/>
      <c r="G767" s="99"/>
      <c r="H767" s="99"/>
      <c r="I767" s="42"/>
      <c r="J767" s="55"/>
      <c r="K767" s="40"/>
      <c r="L767" s="42">
        <f>SUM(AW327:AW754)-SUM(BK327:BK754)</f>
        <v>0</v>
      </c>
    </row>
    <row r="768" spans="1:82" ht="14.25" hidden="1" x14ac:dyDescent="0.2">
      <c r="A768" s="55"/>
      <c r="B768" s="56"/>
      <c r="C768" s="99" t="s">
        <v>927</v>
      </c>
      <c r="D768" s="99"/>
      <c r="E768" s="99"/>
      <c r="F768" s="99"/>
      <c r="G768" s="99"/>
      <c r="H768" s="99"/>
      <c r="I768" s="42"/>
      <c r="J768" s="55"/>
      <c r="K768" s="40"/>
      <c r="L768" s="42">
        <f>SUM(BC327:BC754)</f>
        <v>0</v>
      </c>
    </row>
    <row r="769" spans="1:12" ht="14.25" hidden="1" x14ac:dyDescent="0.2">
      <c r="A769" s="55"/>
      <c r="B769" s="56"/>
      <c r="C769" s="99" t="s">
        <v>928</v>
      </c>
      <c r="D769" s="99"/>
      <c r="E769" s="99"/>
      <c r="F769" s="99"/>
      <c r="G769" s="99"/>
      <c r="H769" s="99"/>
      <c r="I769" s="42"/>
      <c r="J769" s="55"/>
      <c r="K769" s="40"/>
      <c r="L769" s="42">
        <f>SUM(BB327:BB754)</f>
        <v>0</v>
      </c>
    </row>
    <row r="770" spans="1:12" ht="14.25" x14ac:dyDescent="0.2">
      <c r="A770" s="55"/>
      <c r="B770" s="56"/>
      <c r="C770" s="99" t="s">
        <v>929</v>
      </c>
      <c r="D770" s="99"/>
      <c r="E770" s="99"/>
      <c r="F770" s="99"/>
      <c r="G770" s="99"/>
      <c r="H770" s="99"/>
      <c r="I770" s="42"/>
      <c r="J770" s="55"/>
      <c r="K770" s="40"/>
      <c r="L770" s="42">
        <f>SUM(AR327:AR754)+SUM(AT327:AT754)+SUM(AV327:AV754)</f>
        <v>370987.66000000003</v>
      </c>
    </row>
    <row r="771" spans="1:12" ht="14.25" x14ac:dyDescent="0.2">
      <c r="A771" s="55"/>
      <c r="B771" s="56"/>
      <c r="C771" s="99" t="s">
        <v>930</v>
      </c>
      <c r="D771" s="99"/>
      <c r="E771" s="99"/>
      <c r="F771" s="99"/>
      <c r="G771" s="99"/>
      <c r="H771" s="99"/>
      <c r="I771" s="42"/>
      <c r="J771" s="55"/>
      <c r="K771" s="40"/>
      <c r="L771" s="42">
        <f>SUM(AZ327:AZ754)</f>
        <v>381230.42</v>
      </c>
    </row>
    <row r="772" spans="1:12" ht="14.25" x14ac:dyDescent="0.2">
      <c r="A772" s="55"/>
      <c r="B772" s="56"/>
      <c r="C772" s="99" t="s">
        <v>931</v>
      </c>
      <c r="D772" s="99"/>
      <c r="E772" s="99"/>
      <c r="F772" s="99"/>
      <c r="G772" s="99"/>
      <c r="H772" s="99"/>
      <c r="I772" s="42"/>
      <c r="J772" s="55"/>
      <c r="K772" s="40"/>
      <c r="L772" s="42">
        <f>SUM(BA327:BA754)</f>
        <v>221262.33000000002</v>
      </c>
    </row>
    <row r="773" spans="1:12" ht="14.25" hidden="1" x14ac:dyDescent="0.2">
      <c r="A773" s="55"/>
      <c r="B773" s="56"/>
      <c r="C773" s="99" t="s">
        <v>932</v>
      </c>
      <c r="D773" s="99"/>
      <c r="E773" s="99"/>
      <c r="F773" s="99"/>
      <c r="G773" s="99"/>
      <c r="H773" s="99"/>
      <c r="I773" s="42"/>
      <c r="J773" s="55"/>
      <c r="K773" s="40"/>
      <c r="L773" s="42">
        <f>L775+L776</f>
        <v>0</v>
      </c>
    </row>
    <row r="774" spans="1:12" ht="14.25" hidden="1" x14ac:dyDescent="0.2">
      <c r="A774" s="55"/>
      <c r="B774" s="56"/>
      <c r="C774" s="77" t="s">
        <v>919</v>
      </c>
      <c r="D774" s="99"/>
      <c r="E774" s="99"/>
      <c r="F774" s="99"/>
      <c r="G774" s="99"/>
      <c r="H774" s="99"/>
      <c r="I774" s="42"/>
      <c r="J774" s="55"/>
      <c r="K774" s="40"/>
      <c r="L774" s="42"/>
    </row>
    <row r="775" spans="1:12" ht="14.25" hidden="1" x14ac:dyDescent="0.2">
      <c r="A775" s="55"/>
      <c r="B775" s="56"/>
      <c r="C775" s="99" t="s">
        <v>933</v>
      </c>
      <c r="D775" s="99"/>
      <c r="E775" s="99"/>
      <c r="F775" s="99"/>
      <c r="G775" s="99"/>
      <c r="H775" s="99"/>
      <c r="I775" s="42"/>
      <c r="J775" s="55"/>
      <c r="K775" s="40"/>
      <c r="L775" s="42">
        <f>SUM(BK327:BK754)</f>
        <v>0</v>
      </c>
    </row>
    <row r="776" spans="1:12" ht="14.25" hidden="1" x14ac:dyDescent="0.2">
      <c r="A776" s="55"/>
      <c r="B776" s="56"/>
      <c r="C776" s="99" t="s">
        <v>934</v>
      </c>
      <c r="D776" s="99"/>
      <c r="E776" s="99"/>
      <c r="F776" s="99"/>
      <c r="G776" s="99"/>
      <c r="H776" s="99"/>
      <c r="I776" s="42"/>
      <c r="J776" s="55"/>
      <c r="K776" s="40"/>
      <c r="L776" s="42">
        <f>SUM(BD327:BD754)</f>
        <v>0</v>
      </c>
    </row>
    <row r="777" spans="1:12" ht="14.25" hidden="1" x14ac:dyDescent="0.2">
      <c r="A777" s="55"/>
      <c r="B777" s="56"/>
      <c r="C777" s="99" t="s">
        <v>935</v>
      </c>
      <c r="D777" s="99"/>
      <c r="E777" s="99"/>
      <c r="F777" s="99"/>
      <c r="G777" s="99"/>
      <c r="H777" s="99"/>
      <c r="I777" s="42"/>
      <c r="J777" s="55"/>
      <c r="K777" s="40"/>
      <c r="L777" s="42"/>
    </row>
    <row r="778" spans="1:12" ht="14.25" hidden="1" x14ac:dyDescent="0.2">
      <c r="A778" s="55"/>
      <c r="B778" s="56"/>
      <c r="C778" s="99" t="s">
        <v>936</v>
      </c>
      <c r="D778" s="99"/>
      <c r="E778" s="99"/>
      <c r="F778" s="99"/>
      <c r="G778" s="99"/>
      <c r="H778" s="99"/>
      <c r="I778" s="42"/>
      <c r="J778" s="55"/>
      <c r="K778" s="40"/>
      <c r="L778" s="42">
        <f>SUM(BO327:BO754)</f>
        <v>0</v>
      </c>
    </row>
    <row r="779" spans="1:12" ht="15" x14ac:dyDescent="0.2">
      <c r="A779" s="58"/>
      <c r="B779" s="59"/>
      <c r="C779" s="98" t="s">
        <v>937</v>
      </c>
      <c r="D779" s="98"/>
      <c r="E779" s="98"/>
      <c r="F779" s="98"/>
      <c r="G779" s="98"/>
      <c r="H779" s="98"/>
      <c r="I779" s="46"/>
      <c r="J779" s="58"/>
      <c r="K779" s="60"/>
      <c r="L779" s="46">
        <f>L756+L771+L772+L773+L777+L778</f>
        <v>1277027.71</v>
      </c>
    </row>
    <row r="780" spans="1:12" ht="14.25" x14ac:dyDescent="0.2">
      <c r="A780" s="55"/>
      <c r="B780" s="56"/>
      <c r="C780" s="77" t="s">
        <v>938</v>
      </c>
      <c r="D780" s="99"/>
      <c r="E780" s="99"/>
      <c r="F780" s="99"/>
      <c r="G780" s="99"/>
      <c r="H780" s="99"/>
      <c r="I780" s="42"/>
      <c r="J780" s="55"/>
      <c r="K780" s="40"/>
      <c r="L780" s="42"/>
    </row>
    <row r="781" spans="1:12" ht="14.25" hidden="1" x14ac:dyDescent="0.2">
      <c r="A781" s="55"/>
      <c r="B781" s="56"/>
      <c r="C781" s="99" t="s">
        <v>939</v>
      </c>
      <c r="D781" s="99"/>
      <c r="E781" s="99"/>
      <c r="F781" s="99"/>
      <c r="G781" s="99"/>
      <c r="H781" s="99"/>
      <c r="I781" s="42"/>
      <c r="J781" s="55"/>
      <c r="K781" s="40"/>
      <c r="L781" s="42">
        <f>SUM(AX327:AX754)</f>
        <v>0</v>
      </c>
    </row>
    <row r="782" spans="1:12" ht="14.25" hidden="1" x14ac:dyDescent="0.2">
      <c r="A782" s="55"/>
      <c r="B782" s="56"/>
      <c r="C782" s="99" t="s">
        <v>940</v>
      </c>
      <c r="D782" s="99"/>
      <c r="E782" s="99"/>
      <c r="F782" s="99"/>
      <c r="G782" s="99"/>
      <c r="H782" s="99"/>
      <c r="I782" s="42"/>
      <c r="J782" s="55"/>
      <c r="K782" s="40"/>
      <c r="L782" s="42">
        <f>SUM(AY327:AY754)</f>
        <v>0</v>
      </c>
    </row>
    <row r="783" spans="1:12" ht="14.25" x14ac:dyDescent="0.2">
      <c r="A783" s="55"/>
      <c r="B783" s="56"/>
      <c r="C783" s="99" t="s">
        <v>941</v>
      </c>
      <c r="D783" s="99"/>
      <c r="E783" s="99"/>
      <c r="F783" s="100"/>
      <c r="G783" s="45">
        <f>Source!F254</f>
        <v>552.01128000000006</v>
      </c>
      <c r="H783" s="55"/>
      <c r="I783" s="55"/>
      <c r="J783" s="55"/>
      <c r="K783" s="55"/>
      <c r="L783" s="55"/>
    </row>
    <row r="784" spans="1:12" ht="14.25" x14ac:dyDescent="0.2">
      <c r="A784" s="55"/>
      <c r="B784" s="56"/>
      <c r="C784" s="99" t="s">
        <v>942</v>
      </c>
      <c r="D784" s="99"/>
      <c r="E784" s="99"/>
      <c r="F784" s="100"/>
      <c r="G784" s="45">
        <f>Source!F255</f>
        <v>238.34399999999999</v>
      </c>
      <c r="H784" s="55"/>
      <c r="I784" s="55"/>
      <c r="J784" s="55"/>
      <c r="K784" s="55"/>
      <c r="L784" s="55"/>
    </row>
    <row r="787" spans="1:83" ht="16.5" x14ac:dyDescent="0.2">
      <c r="A787" s="76" t="s">
        <v>988</v>
      </c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</row>
    <row r="788" spans="1:83" ht="92.25" x14ac:dyDescent="0.2">
      <c r="A788" s="36" t="s">
        <v>287</v>
      </c>
      <c r="B788" s="38" t="s">
        <v>989</v>
      </c>
      <c r="C788" s="38" t="s">
        <v>990</v>
      </c>
      <c r="D788" s="39" t="str">
        <f>Source!H266</f>
        <v>ШТ</v>
      </c>
      <c r="E788" s="40">
        <f>Source!K266</f>
        <v>59</v>
      </c>
      <c r="F788" s="40"/>
      <c r="G788" s="40">
        <f>Source!I266</f>
        <v>59</v>
      </c>
      <c r="H788" s="42"/>
      <c r="I788" s="41"/>
      <c r="J788" s="42"/>
      <c r="K788" s="41"/>
      <c r="L788" s="42"/>
    </row>
    <row r="789" spans="1:83" ht="280.5" x14ac:dyDescent="0.2">
      <c r="B789" s="43" t="str">
        <f>Source!EO266</f>
        <v>Поправка: 421/пр_2020_прил.10_т.5_п.4_гр.3  Поправка: 421/пр_2020_прил.10_т.5_п.9.1_гр.3</v>
      </c>
      <c r="C789" s="43" t="str">
        <f>Source!CN266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90" spans="1:83" ht="15" x14ac:dyDescent="0.2">
      <c r="A790" s="37"/>
      <c r="B790" s="40">
        <v>1</v>
      </c>
      <c r="C790" s="37" t="s">
        <v>902</v>
      </c>
      <c r="D790" s="39" t="s">
        <v>692</v>
      </c>
      <c r="E790" s="45"/>
      <c r="F790" s="40"/>
      <c r="G790" s="45">
        <f>Source!U266</f>
        <v>89.915999999999997</v>
      </c>
      <c r="H790" s="40"/>
      <c r="I790" s="40"/>
      <c r="J790" s="40"/>
      <c r="K790" s="40"/>
      <c r="L790" s="46">
        <f>SUM(L791:L791)-SUMIF(CE791:CE791, 1, L791:L791)</f>
        <v>37525.54</v>
      </c>
    </row>
    <row r="791" spans="1:83" ht="28.5" x14ac:dyDescent="0.2">
      <c r="A791" s="38"/>
      <c r="B791" s="38" t="s">
        <v>798</v>
      </c>
      <c r="C791" s="38" t="s">
        <v>799</v>
      </c>
      <c r="D791" s="39" t="s">
        <v>692</v>
      </c>
      <c r="E791" s="40">
        <v>1.27</v>
      </c>
      <c r="F791" s="40">
        <f>ROUND((1.2),7)</f>
        <v>1.2</v>
      </c>
      <c r="G791" s="40">
        <f>SmtRes!CX254</f>
        <v>89.915999999999997</v>
      </c>
      <c r="H791" s="42"/>
      <c r="I791" s="41"/>
      <c r="J791" s="42">
        <f>SmtRes!CZ254</f>
        <v>417.34</v>
      </c>
      <c r="K791" s="41"/>
      <c r="L791" s="42">
        <f>SmtRes!DI254</f>
        <v>37525.54</v>
      </c>
    </row>
    <row r="792" spans="1:83" ht="15" x14ac:dyDescent="0.2">
      <c r="A792" s="37"/>
      <c r="B792" s="40">
        <v>2</v>
      </c>
      <c r="C792" s="37" t="s">
        <v>903</v>
      </c>
      <c r="D792" s="39"/>
      <c r="E792" s="45"/>
      <c r="F792" s="40"/>
      <c r="G792" s="45"/>
      <c r="H792" s="40"/>
      <c r="I792" s="40"/>
      <c r="J792" s="40"/>
      <c r="K792" s="40"/>
      <c r="L792" s="46">
        <f>SUM(L793:L797)-SUMIF(CE793:CE797, 1, L793:L797)</f>
        <v>13139.779999999999</v>
      </c>
    </row>
    <row r="793" spans="1:83" ht="15" x14ac:dyDescent="0.2">
      <c r="A793" s="37"/>
      <c r="B793" s="40"/>
      <c r="C793" s="37" t="s">
        <v>906</v>
      </c>
      <c r="D793" s="39" t="s">
        <v>692</v>
      </c>
      <c r="E793" s="45"/>
      <c r="F793" s="40"/>
      <c r="G793" s="45">
        <f>Source!V266</f>
        <v>29.028000000000002</v>
      </c>
      <c r="H793" s="40"/>
      <c r="I793" s="40"/>
      <c r="J793" s="40"/>
      <c r="K793" s="40"/>
      <c r="L793" s="46">
        <f>SUMIF(CE794:CE797, 1, L794:L797)</f>
        <v>13874.8</v>
      </c>
      <c r="CE793">
        <v>1</v>
      </c>
    </row>
    <row r="794" spans="1:83" ht="28.5" x14ac:dyDescent="0.2">
      <c r="A794" s="38"/>
      <c r="B794" s="38" t="s">
        <v>700</v>
      </c>
      <c r="C794" s="38" t="s">
        <v>702</v>
      </c>
      <c r="D794" s="39" t="s">
        <v>457</v>
      </c>
      <c r="E794" s="40">
        <v>0.35</v>
      </c>
      <c r="F794" s="40">
        <f>ROUND((1.2),7)</f>
        <v>1.2</v>
      </c>
      <c r="G794" s="40">
        <f>SmtRes!CX256</f>
        <v>24.78</v>
      </c>
      <c r="H794" s="42">
        <f>SmtRes!CZ256</f>
        <v>346.73</v>
      </c>
      <c r="I794" s="41">
        <f>SmtRes!AJ256</f>
        <v>1.26</v>
      </c>
      <c r="J794" s="42">
        <f>ROUND(H794*I794, 2)</f>
        <v>436.88</v>
      </c>
      <c r="K794" s="41"/>
      <c r="L794" s="42">
        <f>SmtRes!DG256</f>
        <v>10825.89</v>
      </c>
    </row>
    <row r="795" spans="1:83" ht="28.5" x14ac:dyDescent="0.2">
      <c r="A795" s="38"/>
      <c r="B795" s="38" t="s">
        <v>703</v>
      </c>
      <c r="C795" s="38" t="s">
        <v>905</v>
      </c>
      <c r="D795" s="39" t="s">
        <v>692</v>
      </c>
      <c r="E795" s="40">
        <f>SmtRes!DO256*SmtRes!AT256</f>
        <v>0.35</v>
      </c>
      <c r="F795" s="40">
        <f>ROUND((1.2),7)</f>
        <v>1.2</v>
      </c>
      <c r="G795" s="40">
        <f>SmtRes!DO256*SmtRes!CX256</f>
        <v>24.78</v>
      </c>
      <c r="H795" s="42"/>
      <c r="I795" s="41"/>
      <c r="J795" s="42">
        <f>ROUND(SmtRes!AG256/SmtRes!DO256, 2)</f>
        <v>477.98</v>
      </c>
      <c r="K795" s="41"/>
      <c r="L795" s="42">
        <f>SmtRes!DH256</f>
        <v>11844.34</v>
      </c>
      <c r="CE795">
        <v>1</v>
      </c>
    </row>
    <row r="796" spans="1:83" ht="28.5" x14ac:dyDescent="0.2">
      <c r="A796" s="38"/>
      <c r="B796" s="38" t="s">
        <v>704</v>
      </c>
      <c r="C796" s="38" t="s">
        <v>706</v>
      </c>
      <c r="D796" s="39" t="s">
        <v>457</v>
      </c>
      <c r="E796" s="40">
        <v>0.06</v>
      </c>
      <c r="F796" s="40">
        <f>ROUND((1.2),7)</f>
        <v>1.2</v>
      </c>
      <c r="G796" s="40">
        <f>SmtRes!CX257</f>
        <v>4.2480000000000002</v>
      </c>
      <c r="H796" s="42"/>
      <c r="I796" s="41"/>
      <c r="J796" s="42">
        <f>SmtRes!CZ257</f>
        <v>544.70000000000005</v>
      </c>
      <c r="K796" s="41"/>
      <c r="L796" s="42">
        <f>SmtRes!DG257</f>
        <v>2313.89</v>
      </c>
    </row>
    <row r="797" spans="1:83" ht="28.5" x14ac:dyDescent="0.2">
      <c r="A797" s="38"/>
      <c r="B797" s="38" t="s">
        <v>703</v>
      </c>
      <c r="C797" s="47" t="s">
        <v>905</v>
      </c>
      <c r="D797" s="48" t="s">
        <v>692</v>
      </c>
      <c r="E797" s="49">
        <f>SmtRes!DO257*SmtRes!AT257</f>
        <v>0.06</v>
      </c>
      <c r="F797" s="49">
        <f>ROUND((1.2),7)</f>
        <v>1.2</v>
      </c>
      <c r="G797" s="49">
        <f>SmtRes!DO257*SmtRes!CX257</f>
        <v>4.2480000000000002</v>
      </c>
      <c r="H797" s="50"/>
      <c r="I797" s="51"/>
      <c r="J797" s="50">
        <f>ROUND(SmtRes!AG257/SmtRes!DO257, 2)</f>
        <v>477.98</v>
      </c>
      <c r="K797" s="51"/>
      <c r="L797" s="50">
        <f>SmtRes!DH257</f>
        <v>2030.46</v>
      </c>
      <c r="CE797">
        <v>1</v>
      </c>
    </row>
    <row r="798" spans="1:83" ht="15" x14ac:dyDescent="0.2">
      <c r="A798" s="38"/>
      <c r="B798" s="38"/>
      <c r="C798" s="54" t="s">
        <v>907</v>
      </c>
      <c r="D798" s="39"/>
      <c r="E798" s="40"/>
      <c r="F798" s="40"/>
      <c r="G798" s="40"/>
      <c r="H798" s="42"/>
      <c r="I798" s="41"/>
      <c r="J798" s="42"/>
      <c r="K798" s="41"/>
      <c r="L798" s="42">
        <f>L790+L792+L793</f>
        <v>64540.119999999995</v>
      </c>
    </row>
    <row r="799" spans="1:83" ht="14.25" x14ac:dyDescent="0.2">
      <c r="A799" s="38"/>
      <c r="B799" s="38"/>
      <c r="C799" s="38" t="s">
        <v>908</v>
      </c>
      <c r="D799" s="39"/>
      <c r="E799" s="40"/>
      <c r="F799" s="40"/>
      <c r="G799" s="40"/>
      <c r="H799" s="42"/>
      <c r="I799" s="41"/>
      <c r="J799" s="42"/>
      <c r="K799" s="41"/>
      <c r="L799" s="42">
        <f>SUM(AR788:AR802)+SUM(AS788:AS802)+SUM(AT788:AT802)+SUM(AU788:AU802)+SUM(AV788:AV802)</f>
        <v>51400.34</v>
      </c>
    </row>
    <row r="800" spans="1:83" ht="14.25" x14ac:dyDescent="0.2">
      <c r="A800" s="38"/>
      <c r="B800" s="38" t="s">
        <v>29</v>
      </c>
      <c r="C800" s="38" t="s">
        <v>909</v>
      </c>
      <c r="D800" s="39" t="s">
        <v>430</v>
      </c>
      <c r="E800" s="40">
        <f>Source!BZ266</f>
        <v>103</v>
      </c>
      <c r="F800" s="40"/>
      <c r="G800" s="40">
        <f>Source!AT266</f>
        <v>103</v>
      </c>
      <c r="H800" s="42"/>
      <c r="I800" s="41"/>
      <c r="J800" s="42"/>
      <c r="K800" s="41"/>
      <c r="L800" s="42">
        <f>SUM(AZ788:AZ802)</f>
        <v>52942.35</v>
      </c>
    </row>
    <row r="801" spans="1:83" ht="14.25" x14ac:dyDescent="0.2">
      <c r="A801" s="47"/>
      <c r="B801" s="47" t="s">
        <v>30</v>
      </c>
      <c r="C801" s="47" t="s">
        <v>910</v>
      </c>
      <c r="D801" s="48" t="s">
        <v>430</v>
      </c>
      <c r="E801" s="49">
        <f>Source!CA266</f>
        <v>60</v>
      </c>
      <c r="F801" s="49"/>
      <c r="G801" s="49">
        <f>Source!AU266</f>
        <v>60</v>
      </c>
      <c r="H801" s="50"/>
      <c r="I801" s="51"/>
      <c r="J801" s="50"/>
      <c r="K801" s="51"/>
      <c r="L801" s="50">
        <f>SUM(BA788:BA802)</f>
        <v>30840.2</v>
      </c>
    </row>
    <row r="802" spans="1:83" ht="15" x14ac:dyDescent="0.2">
      <c r="C802" s="82" t="s">
        <v>911</v>
      </c>
      <c r="D802" s="82"/>
      <c r="E802" s="82"/>
      <c r="F802" s="82"/>
      <c r="G802" s="82"/>
      <c r="H802" s="82"/>
      <c r="I802" s="83">
        <f>K802/E788</f>
        <v>2513.9435593220337</v>
      </c>
      <c r="J802" s="83"/>
      <c r="K802" s="83">
        <f>L790+L792+L800+L801+L793</f>
        <v>148322.66999999998</v>
      </c>
      <c r="L802" s="83"/>
      <c r="AD802">
        <f>ROUND((Source!AT266/100)*((ROUND(SUMIF(SmtRes!AQ254:'SmtRes'!AQ257,"=1",SmtRes!AD254:'SmtRes'!AD257)*Source!I266, 2)+ROUND(SUMIF(SmtRes!AQ254:'SmtRes'!AQ257,"=1",SmtRes!AC254:'SmtRes'!AC257)*Source!I266, 2))), 2)</f>
        <v>83455.44</v>
      </c>
      <c r="AE802">
        <f>ROUND((Source!AU266/100)*((ROUND(SUMIF(SmtRes!AQ254:'SmtRes'!AQ257,"=1",SmtRes!AD254:'SmtRes'!AD257)*Source!I266, 2)+ROUND(SUMIF(SmtRes!AQ254:'SmtRes'!AQ257,"=1",SmtRes!AC254:'SmtRes'!AC257)*Source!I266, 2))), 2)</f>
        <v>48614.82</v>
      </c>
      <c r="AN802" s="52">
        <f>L790+L792+L800+L801+L793</f>
        <v>148322.66999999998</v>
      </c>
      <c r="AO802" s="52">
        <f>L792</f>
        <v>13139.779999999999</v>
      </c>
      <c r="AQ802" t="s">
        <v>912</v>
      </c>
      <c r="AR802" s="52">
        <f>L790</f>
        <v>37525.54</v>
      </c>
      <c r="AT802" s="52">
        <f>L793</f>
        <v>13874.8</v>
      </c>
      <c r="AV802" t="s">
        <v>912</v>
      </c>
      <c r="AW802">
        <f>0</f>
        <v>0</v>
      </c>
      <c r="AZ802">
        <f>Source!X266</f>
        <v>52942.35</v>
      </c>
      <c r="BA802">
        <f>Source!Y266</f>
        <v>30840.2</v>
      </c>
      <c r="CD802">
        <v>1</v>
      </c>
    </row>
    <row r="803" spans="1:83" ht="92.25" x14ac:dyDescent="0.2">
      <c r="A803" s="36" t="s">
        <v>291</v>
      </c>
      <c r="B803" s="38" t="s">
        <v>991</v>
      </c>
      <c r="C803" s="38" t="s">
        <v>992</v>
      </c>
      <c r="D803" s="39" t="str">
        <f>Source!H267</f>
        <v>ШТ</v>
      </c>
      <c r="E803" s="40">
        <f>Source!K267</f>
        <v>-59</v>
      </c>
      <c r="F803" s="40"/>
      <c r="G803" s="40">
        <f>Source!I267</f>
        <v>-59</v>
      </c>
      <c r="H803" s="42"/>
      <c r="I803" s="41"/>
      <c r="J803" s="42"/>
      <c r="K803" s="41"/>
      <c r="L803" s="42"/>
    </row>
    <row r="804" spans="1:83" ht="280.5" x14ac:dyDescent="0.2">
      <c r="B804" s="43" t="str">
        <f>Source!EO267</f>
        <v>Поправка: 421/пр_2020_прил.10_т.5_п.4_гр.3  Поправка: 421/пр_2020_прил.10_т.5_п.9.1_гр.3</v>
      </c>
      <c r="C804" s="43" t="str">
        <f>Source!CN267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05" spans="1:83" ht="15" x14ac:dyDescent="0.2">
      <c r="A805" s="37"/>
      <c r="B805" s="40">
        <v>1</v>
      </c>
      <c r="C805" s="37" t="s">
        <v>902</v>
      </c>
      <c r="D805" s="39" t="s">
        <v>692</v>
      </c>
      <c r="E805" s="45"/>
      <c r="F805" s="40"/>
      <c r="G805" s="45">
        <f>Source!U267</f>
        <v>-10.62</v>
      </c>
      <c r="H805" s="40"/>
      <c r="I805" s="40"/>
      <c r="J805" s="40"/>
      <c r="K805" s="40"/>
      <c r="L805" s="46">
        <f>SUM(L806:L806)-SUMIF(CE806:CE806, 1, L806:L806)</f>
        <v>-4356.43</v>
      </c>
    </row>
    <row r="806" spans="1:83" ht="28.5" x14ac:dyDescent="0.2">
      <c r="A806" s="38"/>
      <c r="B806" s="38" t="s">
        <v>800</v>
      </c>
      <c r="C806" s="38" t="s">
        <v>801</v>
      </c>
      <c r="D806" s="39" t="s">
        <v>692</v>
      </c>
      <c r="E806" s="40">
        <v>0.15</v>
      </c>
      <c r="F806" s="40">
        <f>ROUND((1.2),7)</f>
        <v>1.2</v>
      </c>
      <c r="G806" s="40">
        <f>SmtRes!CX258</f>
        <v>-10.62</v>
      </c>
      <c r="H806" s="42"/>
      <c r="I806" s="41"/>
      <c r="J806" s="42">
        <f>SmtRes!CZ258</f>
        <v>410.21</v>
      </c>
      <c r="K806" s="41"/>
      <c r="L806" s="42">
        <f>SmtRes!DI258</f>
        <v>-4356.43</v>
      </c>
    </row>
    <row r="807" spans="1:83" ht="15" x14ac:dyDescent="0.2">
      <c r="A807" s="37"/>
      <c r="B807" s="40">
        <v>2</v>
      </c>
      <c r="C807" s="37" t="s">
        <v>903</v>
      </c>
      <c r="D807" s="39"/>
      <c r="E807" s="45"/>
      <c r="F807" s="40"/>
      <c r="G807" s="45"/>
      <c r="H807" s="40"/>
      <c r="I807" s="40"/>
      <c r="J807" s="40"/>
      <c r="K807" s="40"/>
      <c r="L807" s="46">
        <f>SUM(L808:L812)-SUMIF(CE808:CE812, 1, L808:L812)</f>
        <v>-2550.829999999999</v>
      </c>
    </row>
    <row r="808" spans="1:83" ht="15" x14ac:dyDescent="0.2">
      <c r="A808" s="37"/>
      <c r="B808" s="40"/>
      <c r="C808" s="37" t="s">
        <v>906</v>
      </c>
      <c r="D808" s="39" t="s">
        <v>692</v>
      </c>
      <c r="E808" s="45"/>
      <c r="F808" s="40"/>
      <c r="G808" s="45">
        <f>Source!V267</f>
        <v>-5.6640000000000006</v>
      </c>
      <c r="H808" s="40"/>
      <c r="I808" s="40"/>
      <c r="J808" s="40"/>
      <c r="K808" s="40"/>
      <c r="L808" s="46">
        <f>SUMIF(CE809:CE812, 1, L809:L812)</f>
        <v>-2707.2799999999997</v>
      </c>
      <c r="CE808">
        <v>1</v>
      </c>
    </row>
    <row r="809" spans="1:83" ht="28.5" x14ac:dyDescent="0.2">
      <c r="A809" s="38"/>
      <c r="B809" s="38" t="s">
        <v>700</v>
      </c>
      <c r="C809" s="38" t="s">
        <v>702</v>
      </c>
      <c r="D809" s="39" t="s">
        <v>457</v>
      </c>
      <c r="E809" s="40">
        <v>7.0000000000000007E-2</v>
      </c>
      <c r="F809" s="40">
        <f>ROUND((1.2),7)</f>
        <v>1.2</v>
      </c>
      <c r="G809" s="40">
        <f>SmtRes!CX260</f>
        <v>-4.9560000000000004</v>
      </c>
      <c r="H809" s="42">
        <f>SmtRes!CZ260</f>
        <v>346.73</v>
      </c>
      <c r="I809" s="41">
        <f>SmtRes!AJ260</f>
        <v>1.26</v>
      </c>
      <c r="J809" s="42">
        <f>ROUND(H809*I809, 2)</f>
        <v>436.88</v>
      </c>
      <c r="K809" s="41"/>
      <c r="L809" s="42">
        <f>SmtRes!DG260</f>
        <v>-2165.1799999999998</v>
      </c>
    </row>
    <row r="810" spans="1:83" ht="28.5" x14ac:dyDescent="0.2">
      <c r="A810" s="38"/>
      <c r="B810" s="38" t="s">
        <v>703</v>
      </c>
      <c r="C810" s="38" t="s">
        <v>905</v>
      </c>
      <c r="D810" s="39" t="s">
        <v>692</v>
      </c>
      <c r="E810" s="40">
        <f>SmtRes!DO260*SmtRes!AT260</f>
        <v>7.0000000000000007E-2</v>
      </c>
      <c r="F810" s="40">
        <f>ROUND((1.2),7)</f>
        <v>1.2</v>
      </c>
      <c r="G810" s="40">
        <f>SmtRes!DO260*SmtRes!CX260</f>
        <v>-4.9560000000000004</v>
      </c>
      <c r="H810" s="42"/>
      <c r="I810" s="41"/>
      <c r="J810" s="42">
        <f>ROUND(SmtRes!AG260/SmtRes!DO260, 2)</f>
        <v>477.98</v>
      </c>
      <c r="K810" s="41"/>
      <c r="L810" s="42">
        <f>SmtRes!DH260</f>
        <v>-2368.87</v>
      </c>
      <c r="CE810">
        <v>1</v>
      </c>
    </row>
    <row r="811" spans="1:83" ht="28.5" x14ac:dyDescent="0.2">
      <c r="A811" s="38"/>
      <c r="B811" s="38" t="s">
        <v>704</v>
      </c>
      <c r="C811" s="38" t="s">
        <v>706</v>
      </c>
      <c r="D811" s="39" t="s">
        <v>457</v>
      </c>
      <c r="E811" s="40">
        <v>0.01</v>
      </c>
      <c r="F811" s="40">
        <f>ROUND((1.2),7)</f>
        <v>1.2</v>
      </c>
      <c r="G811" s="40">
        <f>SmtRes!CX261</f>
        <v>-0.70799999999999996</v>
      </c>
      <c r="H811" s="42"/>
      <c r="I811" s="41"/>
      <c r="J811" s="42">
        <f>SmtRes!CZ261</f>
        <v>544.70000000000005</v>
      </c>
      <c r="K811" s="41"/>
      <c r="L811" s="42">
        <f>SmtRes!DG261</f>
        <v>-385.65</v>
      </c>
    </row>
    <row r="812" spans="1:83" ht="28.5" x14ac:dyDescent="0.2">
      <c r="A812" s="38"/>
      <c r="B812" s="38" t="s">
        <v>703</v>
      </c>
      <c r="C812" s="47" t="s">
        <v>905</v>
      </c>
      <c r="D812" s="48" t="s">
        <v>692</v>
      </c>
      <c r="E812" s="49">
        <f>SmtRes!DO261*SmtRes!AT261</f>
        <v>0.01</v>
      </c>
      <c r="F812" s="49">
        <f>ROUND((1.2),7)</f>
        <v>1.2</v>
      </c>
      <c r="G812" s="49">
        <f>SmtRes!DO261*SmtRes!CX261</f>
        <v>-0.70799999999999996</v>
      </c>
      <c r="H812" s="50"/>
      <c r="I812" s="51"/>
      <c r="J812" s="50">
        <f>ROUND(SmtRes!AG261/SmtRes!DO261, 2)</f>
        <v>477.98</v>
      </c>
      <c r="K812" s="51"/>
      <c r="L812" s="50">
        <f>SmtRes!DH261</f>
        <v>-338.41</v>
      </c>
      <c r="CE812">
        <v>1</v>
      </c>
    </row>
    <row r="813" spans="1:83" ht="15" x14ac:dyDescent="0.2">
      <c r="A813" s="38"/>
      <c r="B813" s="38"/>
      <c r="C813" s="54" t="s">
        <v>907</v>
      </c>
      <c r="D813" s="39"/>
      <c r="E813" s="40"/>
      <c r="F813" s="40"/>
      <c r="G813" s="40"/>
      <c r="H813" s="42"/>
      <c r="I813" s="41"/>
      <c r="J813" s="42"/>
      <c r="K813" s="41"/>
      <c r="L813" s="42">
        <f>L805+L807+L808</f>
        <v>-9614.5399999999991</v>
      </c>
    </row>
    <row r="814" spans="1:83" ht="14.25" x14ac:dyDescent="0.2">
      <c r="A814" s="38"/>
      <c r="B814" s="38"/>
      <c r="C814" s="38" t="s">
        <v>908</v>
      </c>
      <c r="D814" s="39"/>
      <c r="E814" s="40"/>
      <c r="F814" s="40"/>
      <c r="G814" s="40"/>
      <c r="H814" s="42"/>
      <c r="I814" s="41"/>
      <c r="J814" s="42"/>
      <c r="K814" s="41"/>
      <c r="L814" s="42">
        <f>SUM(AR803:AR817)+SUM(AS803:AS817)+SUM(AT803:AT817)+SUM(AU803:AU817)+SUM(AV803:AV817)</f>
        <v>-7063.71</v>
      </c>
    </row>
    <row r="815" spans="1:83" ht="14.25" x14ac:dyDescent="0.2">
      <c r="A815" s="38"/>
      <c r="B815" s="38" t="s">
        <v>29</v>
      </c>
      <c r="C815" s="38" t="s">
        <v>909</v>
      </c>
      <c r="D815" s="39" t="s">
        <v>430</v>
      </c>
      <c r="E815" s="40">
        <f>Source!BZ267</f>
        <v>103</v>
      </c>
      <c r="F815" s="40"/>
      <c r="G815" s="40">
        <f>Source!AT267</f>
        <v>103</v>
      </c>
      <c r="H815" s="42"/>
      <c r="I815" s="41"/>
      <c r="J815" s="42"/>
      <c r="K815" s="41"/>
      <c r="L815" s="42">
        <f>SUM(AZ803:AZ817)</f>
        <v>-7275.62</v>
      </c>
    </row>
    <row r="816" spans="1:83" ht="14.25" x14ac:dyDescent="0.2">
      <c r="A816" s="47"/>
      <c r="B816" s="47" t="s">
        <v>30</v>
      </c>
      <c r="C816" s="47" t="s">
        <v>910</v>
      </c>
      <c r="D816" s="48" t="s">
        <v>430</v>
      </c>
      <c r="E816" s="49">
        <f>Source!CA267</f>
        <v>60</v>
      </c>
      <c r="F816" s="49"/>
      <c r="G816" s="49">
        <f>Source!AU267</f>
        <v>60</v>
      </c>
      <c r="H816" s="50"/>
      <c r="I816" s="51"/>
      <c r="J816" s="50"/>
      <c r="K816" s="51"/>
      <c r="L816" s="50">
        <f>SUM(BA803:BA817)</f>
        <v>-4238.2299999999996</v>
      </c>
    </row>
    <row r="817" spans="1:83" ht="15" x14ac:dyDescent="0.2">
      <c r="C817" s="82" t="s">
        <v>911</v>
      </c>
      <c r="D817" s="82"/>
      <c r="E817" s="82"/>
      <c r="F817" s="82"/>
      <c r="G817" s="82"/>
      <c r="H817" s="82"/>
      <c r="I817" s="83">
        <f>K817/E803</f>
        <v>358.10830508474578</v>
      </c>
      <c r="J817" s="83"/>
      <c r="K817" s="83">
        <f>L805+L807+L815+L816+L808</f>
        <v>-21128.39</v>
      </c>
      <c r="L817" s="83"/>
      <c r="AD817">
        <f>ROUND((Source!AT267/100)*((ROUND(SUMIF(SmtRes!AQ258:'SmtRes'!AQ261,"=1",SmtRes!AD258:'SmtRes'!AD261)*Source!I267, 2)+ROUND(SUMIF(SmtRes!AQ258:'SmtRes'!AQ261,"=1",SmtRes!AC258:'SmtRes'!AC261)*Source!I267, 2))), 2)</f>
        <v>-83022.149999999994</v>
      </c>
      <c r="AE817">
        <f>ROUND((Source!AU267/100)*((ROUND(SUMIF(SmtRes!AQ258:'SmtRes'!AQ261,"=1",SmtRes!AD258:'SmtRes'!AD261)*Source!I267, 2)+ROUND(SUMIF(SmtRes!AQ258:'SmtRes'!AQ261,"=1",SmtRes!AC258:'SmtRes'!AC261)*Source!I267, 2))), 2)</f>
        <v>-48362.42</v>
      </c>
      <c r="AN817" s="52">
        <f>L805+L807+L815+L816+L808</f>
        <v>-21128.39</v>
      </c>
      <c r="AO817" s="52">
        <f>L807</f>
        <v>-2550.829999999999</v>
      </c>
      <c r="AQ817" t="s">
        <v>912</v>
      </c>
      <c r="AR817" s="52">
        <f>L805</f>
        <v>-4356.43</v>
      </c>
      <c r="AT817" s="52">
        <f>L808</f>
        <v>-2707.2799999999997</v>
      </c>
      <c r="AV817" t="s">
        <v>912</v>
      </c>
      <c r="AW817">
        <f>0</f>
        <v>0</v>
      </c>
      <c r="AZ817">
        <f>Source!X267</f>
        <v>-7275.62</v>
      </c>
      <c r="BA817">
        <f>Source!Y267</f>
        <v>-4238.2299999999996</v>
      </c>
      <c r="CD817">
        <v>1</v>
      </c>
    </row>
    <row r="818" spans="1:83" ht="92.25" x14ac:dyDescent="0.2">
      <c r="A818" s="36" t="s">
        <v>295</v>
      </c>
      <c r="B818" s="38" t="s">
        <v>991</v>
      </c>
      <c r="C818" s="38" t="s">
        <v>992</v>
      </c>
      <c r="D818" s="39" t="str">
        <f>Source!H268</f>
        <v>ШТ</v>
      </c>
      <c r="E818" s="40">
        <f>Source!K268</f>
        <v>-59</v>
      </c>
      <c r="F818" s="40"/>
      <c r="G818" s="40">
        <f>Source!I268</f>
        <v>-59</v>
      </c>
      <c r="H818" s="42"/>
      <c r="I818" s="41"/>
      <c r="J818" s="42"/>
      <c r="K818" s="41"/>
      <c r="L818" s="42"/>
    </row>
    <row r="819" spans="1:83" ht="280.5" x14ac:dyDescent="0.2">
      <c r="B819" s="43" t="str">
        <f>Source!EO268</f>
        <v>Поправка: 421/пр_2020_прил.10_т.5_п.4_гр.3  Поправка: 421/пр_2020_прил.10_т.5_п.9.1_гр.3</v>
      </c>
      <c r="C819" s="43" t="str">
        <f>Source!CN268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20" spans="1:83" ht="15" x14ac:dyDescent="0.2">
      <c r="A820" s="37"/>
      <c r="B820" s="40">
        <v>1</v>
      </c>
      <c r="C820" s="37" t="s">
        <v>902</v>
      </c>
      <c r="D820" s="39" t="s">
        <v>692</v>
      </c>
      <c r="E820" s="45"/>
      <c r="F820" s="40"/>
      <c r="G820" s="45">
        <f>Source!U268</f>
        <v>-10.62</v>
      </c>
      <c r="H820" s="40"/>
      <c r="I820" s="40"/>
      <c r="J820" s="40"/>
      <c r="K820" s="40"/>
      <c r="L820" s="46">
        <f>SUM(L821:L821)-SUMIF(CE821:CE821, 1, L821:L821)</f>
        <v>-4356.43</v>
      </c>
    </row>
    <row r="821" spans="1:83" ht="28.5" x14ac:dyDescent="0.2">
      <c r="A821" s="38"/>
      <c r="B821" s="38" t="s">
        <v>800</v>
      </c>
      <c r="C821" s="38" t="s">
        <v>801</v>
      </c>
      <c r="D821" s="39" t="s">
        <v>692</v>
      </c>
      <c r="E821" s="40">
        <v>0.15</v>
      </c>
      <c r="F821" s="40">
        <f>ROUND((1.2),7)</f>
        <v>1.2</v>
      </c>
      <c r="G821" s="40">
        <f>SmtRes!CX262</f>
        <v>-10.62</v>
      </c>
      <c r="H821" s="42"/>
      <c r="I821" s="41"/>
      <c r="J821" s="42">
        <f>SmtRes!CZ262</f>
        <v>410.21</v>
      </c>
      <c r="K821" s="41"/>
      <c r="L821" s="42">
        <f>SmtRes!DI262</f>
        <v>-4356.43</v>
      </c>
    </row>
    <row r="822" spans="1:83" ht="15" x14ac:dyDescent="0.2">
      <c r="A822" s="37"/>
      <c r="B822" s="40">
        <v>2</v>
      </c>
      <c r="C822" s="37" t="s">
        <v>903</v>
      </c>
      <c r="D822" s="39"/>
      <c r="E822" s="45"/>
      <c r="F822" s="40"/>
      <c r="G822" s="45"/>
      <c r="H822" s="40"/>
      <c r="I822" s="40"/>
      <c r="J822" s="40"/>
      <c r="K822" s="40"/>
      <c r="L822" s="46">
        <f>SUM(L823:L827)-SUMIF(CE823:CE827, 1, L823:L827)</f>
        <v>-2550.829999999999</v>
      </c>
    </row>
    <row r="823" spans="1:83" ht="15" x14ac:dyDescent="0.2">
      <c r="A823" s="37"/>
      <c r="B823" s="40"/>
      <c r="C823" s="37" t="s">
        <v>906</v>
      </c>
      <c r="D823" s="39" t="s">
        <v>692</v>
      </c>
      <c r="E823" s="45"/>
      <c r="F823" s="40"/>
      <c r="G823" s="45">
        <f>Source!V268</f>
        <v>-5.6640000000000006</v>
      </c>
      <c r="H823" s="40"/>
      <c r="I823" s="40"/>
      <c r="J823" s="40"/>
      <c r="K823" s="40"/>
      <c r="L823" s="46">
        <f>SUMIF(CE824:CE827, 1, L824:L827)</f>
        <v>-2707.2799999999997</v>
      </c>
      <c r="CE823">
        <v>1</v>
      </c>
    </row>
    <row r="824" spans="1:83" ht="28.5" x14ac:dyDescent="0.2">
      <c r="A824" s="38"/>
      <c r="B824" s="38" t="s">
        <v>700</v>
      </c>
      <c r="C824" s="38" t="s">
        <v>702</v>
      </c>
      <c r="D824" s="39" t="s">
        <v>457</v>
      </c>
      <c r="E824" s="40">
        <v>7.0000000000000007E-2</v>
      </c>
      <c r="F824" s="40">
        <f>ROUND((1.2),7)</f>
        <v>1.2</v>
      </c>
      <c r="G824" s="40">
        <f>SmtRes!CX264</f>
        <v>-4.9560000000000004</v>
      </c>
      <c r="H824" s="42">
        <f>SmtRes!CZ264</f>
        <v>346.73</v>
      </c>
      <c r="I824" s="41">
        <f>SmtRes!AJ264</f>
        <v>1.26</v>
      </c>
      <c r="J824" s="42">
        <f>ROUND(H824*I824, 2)</f>
        <v>436.88</v>
      </c>
      <c r="K824" s="41"/>
      <c r="L824" s="42">
        <f>SmtRes!DG264</f>
        <v>-2165.1799999999998</v>
      </c>
    </row>
    <row r="825" spans="1:83" ht="28.5" x14ac:dyDescent="0.2">
      <c r="A825" s="38"/>
      <c r="B825" s="38" t="s">
        <v>703</v>
      </c>
      <c r="C825" s="38" t="s">
        <v>905</v>
      </c>
      <c r="D825" s="39" t="s">
        <v>692</v>
      </c>
      <c r="E825" s="40">
        <f>SmtRes!DO264*SmtRes!AT264</f>
        <v>7.0000000000000007E-2</v>
      </c>
      <c r="F825" s="40">
        <f>ROUND((1.2),7)</f>
        <v>1.2</v>
      </c>
      <c r="G825" s="40">
        <f>SmtRes!DO264*SmtRes!CX264</f>
        <v>-4.9560000000000004</v>
      </c>
      <c r="H825" s="42"/>
      <c r="I825" s="41"/>
      <c r="J825" s="42">
        <f>ROUND(SmtRes!AG264/SmtRes!DO264, 2)</f>
        <v>477.98</v>
      </c>
      <c r="K825" s="41"/>
      <c r="L825" s="42">
        <f>SmtRes!DH264</f>
        <v>-2368.87</v>
      </c>
      <c r="CE825">
        <v>1</v>
      </c>
    </row>
    <row r="826" spans="1:83" ht="28.5" x14ac:dyDescent="0.2">
      <c r="A826" s="38"/>
      <c r="B826" s="38" t="s">
        <v>704</v>
      </c>
      <c r="C826" s="38" t="s">
        <v>706</v>
      </c>
      <c r="D826" s="39" t="s">
        <v>457</v>
      </c>
      <c r="E826" s="40">
        <v>0.01</v>
      </c>
      <c r="F826" s="40">
        <f>ROUND((1.2),7)</f>
        <v>1.2</v>
      </c>
      <c r="G826" s="40">
        <f>SmtRes!CX265</f>
        <v>-0.70799999999999996</v>
      </c>
      <c r="H826" s="42"/>
      <c r="I826" s="41"/>
      <c r="J826" s="42">
        <f>SmtRes!CZ265</f>
        <v>544.70000000000005</v>
      </c>
      <c r="K826" s="41"/>
      <c r="L826" s="42">
        <f>SmtRes!DG265</f>
        <v>-385.65</v>
      </c>
    </row>
    <row r="827" spans="1:83" ht="28.5" x14ac:dyDescent="0.2">
      <c r="A827" s="38"/>
      <c r="B827" s="38" t="s">
        <v>703</v>
      </c>
      <c r="C827" s="47" t="s">
        <v>905</v>
      </c>
      <c r="D827" s="48" t="s">
        <v>692</v>
      </c>
      <c r="E827" s="49">
        <f>SmtRes!DO265*SmtRes!AT265</f>
        <v>0.01</v>
      </c>
      <c r="F827" s="49">
        <f>ROUND((1.2),7)</f>
        <v>1.2</v>
      </c>
      <c r="G827" s="49">
        <f>SmtRes!DO265*SmtRes!CX265</f>
        <v>-0.70799999999999996</v>
      </c>
      <c r="H827" s="50"/>
      <c r="I827" s="51"/>
      <c r="J827" s="50">
        <f>ROUND(SmtRes!AG265/SmtRes!DO265, 2)</f>
        <v>477.98</v>
      </c>
      <c r="K827" s="51"/>
      <c r="L827" s="50">
        <f>SmtRes!DH265</f>
        <v>-338.41</v>
      </c>
      <c r="CE827">
        <v>1</v>
      </c>
    </row>
    <row r="828" spans="1:83" ht="15" x14ac:dyDescent="0.2">
      <c r="A828" s="38"/>
      <c r="B828" s="38"/>
      <c r="C828" s="54" t="s">
        <v>907</v>
      </c>
      <c r="D828" s="39"/>
      <c r="E828" s="40"/>
      <c r="F828" s="40"/>
      <c r="G828" s="40"/>
      <c r="H828" s="42"/>
      <c r="I828" s="41"/>
      <c r="J828" s="42"/>
      <c r="K828" s="41"/>
      <c r="L828" s="42">
        <f>L820+L822+L823</f>
        <v>-9614.5399999999991</v>
      </c>
    </row>
    <row r="829" spans="1:83" ht="14.25" x14ac:dyDescent="0.2">
      <c r="A829" s="38"/>
      <c r="B829" s="38"/>
      <c r="C829" s="38" t="s">
        <v>908</v>
      </c>
      <c r="D829" s="39"/>
      <c r="E829" s="40"/>
      <c r="F829" s="40"/>
      <c r="G829" s="40"/>
      <c r="H829" s="42"/>
      <c r="I829" s="41"/>
      <c r="J829" s="42"/>
      <c r="K829" s="41"/>
      <c r="L829" s="42">
        <f>SUM(AR818:AR832)+SUM(AS818:AS832)+SUM(AT818:AT832)+SUM(AU818:AU832)+SUM(AV818:AV832)</f>
        <v>-7063.71</v>
      </c>
    </row>
    <row r="830" spans="1:83" ht="14.25" x14ac:dyDescent="0.2">
      <c r="A830" s="38"/>
      <c r="B830" s="38" t="s">
        <v>29</v>
      </c>
      <c r="C830" s="38" t="s">
        <v>909</v>
      </c>
      <c r="D830" s="39" t="s">
        <v>430</v>
      </c>
      <c r="E830" s="40">
        <f>Source!BZ268</f>
        <v>103</v>
      </c>
      <c r="F830" s="40"/>
      <c r="G830" s="40">
        <f>Source!AT268</f>
        <v>103</v>
      </c>
      <c r="H830" s="42"/>
      <c r="I830" s="41"/>
      <c r="J830" s="42"/>
      <c r="K830" s="41"/>
      <c r="L830" s="42">
        <f>SUM(AZ818:AZ832)</f>
        <v>-7275.62</v>
      </c>
    </row>
    <row r="831" spans="1:83" ht="14.25" x14ac:dyDescent="0.2">
      <c r="A831" s="47"/>
      <c r="B831" s="47" t="s">
        <v>30</v>
      </c>
      <c r="C831" s="47" t="s">
        <v>910</v>
      </c>
      <c r="D831" s="48" t="s">
        <v>430</v>
      </c>
      <c r="E831" s="49">
        <f>Source!CA268</f>
        <v>60</v>
      </c>
      <c r="F831" s="49"/>
      <c r="G831" s="49">
        <f>Source!AU268</f>
        <v>60</v>
      </c>
      <c r="H831" s="50"/>
      <c r="I831" s="51"/>
      <c r="J831" s="50"/>
      <c r="K831" s="51"/>
      <c r="L831" s="50">
        <f>SUM(BA818:BA832)</f>
        <v>-4238.2299999999996</v>
      </c>
    </row>
    <row r="832" spans="1:83" ht="15" x14ac:dyDescent="0.2">
      <c r="C832" s="82" t="s">
        <v>911</v>
      </c>
      <c r="D832" s="82"/>
      <c r="E832" s="82"/>
      <c r="F832" s="82"/>
      <c r="G832" s="82"/>
      <c r="H832" s="82"/>
      <c r="I832" s="83">
        <f>K832/E818</f>
        <v>358.10830508474578</v>
      </c>
      <c r="J832" s="83"/>
      <c r="K832" s="83">
        <f>L820+L822+L830+L831+L823</f>
        <v>-21128.39</v>
      </c>
      <c r="L832" s="83"/>
      <c r="AD832">
        <f>ROUND((Source!AT268/100)*((ROUND(SUMIF(SmtRes!AQ262:'SmtRes'!AQ265,"=1",SmtRes!AD262:'SmtRes'!AD265)*Source!I268, 2)+ROUND(SUMIF(SmtRes!AQ262:'SmtRes'!AQ265,"=1",SmtRes!AC262:'SmtRes'!AC265)*Source!I268, 2))), 2)</f>
        <v>-83022.149999999994</v>
      </c>
      <c r="AE832">
        <f>ROUND((Source!AU268/100)*((ROUND(SUMIF(SmtRes!AQ262:'SmtRes'!AQ265,"=1",SmtRes!AD262:'SmtRes'!AD265)*Source!I268, 2)+ROUND(SUMIF(SmtRes!AQ262:'SmtRes'!AQ265,"=1",SmtRes!AC262:'SmtRes'!AC265)*Source!I268, 2))), 2)</f>
        <v>-48362.42</v>
      </c>
      <c r="AN832" s="52">
        <f>L820+L822+L830+L831+L823</f>
        <v>-21128.39</v>
      </c>
      <c r="AO832" s="52">
        <f>L822</f>
        <v>-2550.829999999999</v>
      </c>
      <c r="AQ832" t="s">
        <v>912</v>
      </c>
      <c r="AR832" s="52">
        <f>L820</f>
        <v>-4356.43</v>
      </c>
      <c r="AT832" s="52">
        <f>L823</f>
        <v>-2707.2799999999997</v>
      </c>
      <c r="AV832" t="s">
        <v>912</v>
      </c>
      <c r="AW832">
        <f>0</f>
        <v>0</v>
      </c>
      <c r="AZ832">
        <f>Source!X268</f>
        <v>-7275.62</v>
      </c>
      <c r="BA832">
        <f>Source!Y268</f>
        <v>-4238.2299999999996</v>
      </c>
      <c r="CD832">
        <v>1</v>
      </c>
    </row>
    <row r="833" spans="1:83" ht="120.75" x14ac:dyDescent="0.2">
      <c r="A833" s="36" t="s">
        <v>296</v>
      </c>
      <c r="B833" s="38" t="s">
        <v>900</v>
      </c>
      <c r="C833" s="38" t="s">
        <v>901</v>
      </c>
      <c r="D833" s="39" t="str">
        <f>Source!H269</f>
        <v>1000 м</v>
      </c>
      <c r="E833" s="40">
        <f>Source!K269</f>
        <v>1.9950000000000001</v>
      </c>
      <c r="F833" s="40"/>
      <c r="G833" s="40">
        <f>Source!I269</f>
        <v>1.9950000000000001</v>
      </c>
      <c r="H833" s="42"/>
      <c r="I833" s="41"/>
      <c r="J833" s="42"/>
      <c r="K833" s="41"/>
      <c r="L833" s="42"/>
    </row>
    <row r="834" spans="1:83" ht="280.5" x14ac:dyDescent="0.2">
      <c r="B834" s="43" t="str">
        <f>Source!EO269</f>
        <v>Поправка: 421/пр_2020_прил.10_т.5_п.4_гр.3  Поправка: 421/пр_2020_прил.10_т.5_п.9.1_гр.3</v>
      </c>
      <c r="C834" s="43" t="str">
        <f>Source!CN269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35" spans="1:83" x14ac:dyDescent="0.2">
      <c r="C835" s="44" t="str">
        <f>"Объем: "&amp;Source!I269&amp;"=1995/"&amp;"1000"</f>
        <v>Объем: 1,995=1995/1000</v>
      </c>
    </row>
    <row r="836" spans="1:83" ht="15" x14ac:dyDescent="0.2">
      <c r="A836" s="37"/>
      <c r="B836" s="40">
        <v>1</v>
      </c>
      <c r="C836" s="37" t="s">
        <v>902</v>
      </c>
      <c r="D836" s="39" t="s">
        <v>692</v>
      </c>
      <c r="E836" s="45"/>
      <c r="F836" s="40"/>
      <c r="G836" s="45">
        <f>Source!U269</f>
        <v>227.71728000000002</v>
      </c>
      <c r="H836" s="40"/>
      <c r="I836" s="40"/>
      <c r="J836" s="40"/>
      <c r="K836" s="40"/>
      <c r="L836" s="46">
        <f>SUM(L837:L840)-SUMIF(CE837:CE840, 1, L837:L840)</f>
        <v>106574.81000000001</v>
      </c>
    </row>
    <row r="837" spans="1:83" ht="14.25" x14ac:dyDescent="0.2">
      <c r="A837" s="38"/>
      <c r="B837" s="38" t="s">
        <v>680</v>
      </c>
      <c r="C837" s="38" t="s">
        <v>681</v>
      </c>
      <c r="D837" s="39" t="s">
        <v>682</v>
      </c>
      <c r="E837" s="40">
        <v>0.99</v>
      </c>
      <c r="F837" s="40">
        <f>ROUND((1.2),7)</f>
        <v>1.2</v>
      </c>
      <c r="G837" s="40">
        <f>SmtRes!CX266</f>
        <v>2.3700600000000001</v>
      </c>
      <c r="H837" s="42"/>
      <c r="I837" s="41"/>
      <c r="J837" s="42">
        <f>SmtRes!CZ266</f>
        <v>388.8</v>
      </c>
      <c r="K837" s="41"/>
      <c r="L837" s="42">
        <f>SmtRes!DI266</f>
        <v>921.48</v>
      </c>
    </row>
    <row r="838" spans="1:83" ht="14.25" x14ac:dyDescent="0.2">
      <c r="A838" s="38"/>
      <c r="B838" s="38" t="s">
        <v>684</v>
      </c>
      <c r="C838" s="38" t="s">
        <v>685</v>
      </c>
      <c r="D838" s="39" t="s">
        <v>682</v>
      </c>
      <c r="E838" s="40">
        <v>47.29</v>
      </c>
      <c r="F838" s="40">
        <f>ROUND((1.2),7)</f>
        <v>1.2</v>
      </c>
      <c r="G838" s="40">
        <f>SmtRes!CX267</f>
        <v>113.21226</v>
      </c>
      <c r="H838" s="42"/>
      <c r="I838" s="41"/>
      <c r="J838" s="42">
        <f>SmtRes!CZ267</f>
        <v>424.47</v>
      </c>
      <c r="K838" s="41"/>
      <c r="L838" s="42">
        <f>SmtRes!DI267</f>
        <v>48055.21</v>
      </c>
    </row>
    <row r="839" spans="1:83" ht="14.25" x14ac:dyDescent="0.2">
      <c r="A839" s="38"/>
      <c r="B839" s="38" t="s">
        <v>686</v>
      </c>
      <c r="C839" s="38" t="s">
        <v>687</v>
      </c>
      <c r="D839" s="39" t="s">
        <v>682</v>
      </c>
      <c r="E839" s="40">
        <v>23.42</v>
      </c>
      <c r="F839" s="40">
        <f>ROUND((1.2),7)</f>
        <v>1.2</v>
      </c>
      <c r="G839" s="40">
        <f>SmtRes!CX268</f>
        <v>56.067480000000003</v>
      </c>
      <c r="H839" s="42"/>
      <c r="I839" s="41"/>
      <c r="J839" s="42">
        <f>SmtRes!CZ268</f>
        <v>477.98</v>
      </c>
      <c r="K839" s="41"/>
      <c r="L839" s="42">
        <f>SmtRes!DI268</f>
        <v>26799.13</v>
      </c>
    </row>
    <row r="840" spans="1:83" ht="14.25" x14ac:dyDescent="0.2">
      <c r="A840" s="38"/>
      <c r="B840" s="38" t="s">
        <v>688</v>
      </c>
      <c r="C840" s="38" t="s">
        <v>689</v>
      </c>
      <c r="D840" s="39" t="s">
        <v>682</v>
      </c>
      <c r="E840" s="40">
        <v>23.42</v>
      </c>
      <c r="F840" s="40">
        <f>ROUND((1.2),7)</f>
        <v>1.2</v>
      </c>
      <c r="G840" s="40">
        <f>SmtRes!CX269</f>
        <v>56.067480000000003</v>
      </c>
      <c r="H840" s="42"/>
      <c r="I840" s="41"/>
      <c r="J840" s="42">
        <f>SmtRes!CZ269</f>
        <v>549.32000000000005</v>
      </c>
      <c r="K840" s="41"/>
      <c r="L840" s="42">
        <f>SmtRes!DI269</f>
        <v>30798.99</v>
      </c>
    </row>
    <row r="841" spans="1:83" ht="15" x14ac:dyDescent="0.2">
      <c r="A841" s="37"/>
      <c r="B841" s="40">
        <v>2</v>
      </c>
      <c r="C841" s="37" t="s">
        <v>903</v>
      </c>
      <c r="D841" s="39"/>
      <c r="E841" s="45"/>
      <c r="F841" s="40"/>
      <c r="G841" s="45"/>
      <c r="H841" s="40"/>
      <c r="I841" s="40"/>
      <c r="J841" s="40"/>
      <c r="K841" s="40"/>
      <c r="L841" s="46">
        <f>SUM(L842:L851)-SUMIF(CE842:CE851, 1, L842:L851)</f>
        <v>27536.85</v>
      </c>
    </row>
    <row r="842" spans="1:83" ht="15" x14ac:dyDescent="0.2">
      <c r="A842" s="37"/>
      <c r="B842" s="40"/>
      <c r="C842" s="37" t="s">
        <v>906</v>
      </c>
      <c r="D842" s="39" t="s">
        <v>692</v>
      </c>
      <c r="E842" s="45"/>
      <c r="F842" s="40"/>
      <c r="G842" s="45">
        <f>Source!V269</f>
        <v>59.586660000000002</v>
      </c>
      <c r="H842" s="40"/>
      <c r="I842" s="40"/>
      <c r="J842" s="40"/>
      <c r="K842" s="40"/>
      <c r="L842" s="46">
        <f>SUMIF(CE843:CE851, 1, L843:L851)</f>
        <v>28775.84</v>
      </c>
      <c r="CE842">
        <v>1</v>
      </c>
    </row>
    <row r="843" spans="1:83" ht="28.5" x14ac:dyDescent="0.2">
      <c r="A843" s="38"/>
      <c r="B843" s="38" t="s">
        <v>693</v>
      </c>
      <c r="C843" s="38" t="s">
        <v>695</v>
      </c>
      <c r="D843" s="39" t="s">
        <v>457</v>
      </c>
      <c r="E843" s="40">
        <v>0.75</v>
      </c>
      <c r="F843" s="40">
        <f t="shared" ref="F843:F851" si="17">ROUND((1.2),7)</f>
        <v>1.2</v>
      </c>
      <c r="G843" s="40">
        <f>SmtRes!CX271</f>
        <v>1.7955000000000001</v>
      </c>
      <c r="H843" s="42"/>
      <c r="I843" s="41"/>
      <c r="J843" s="42">
        <f>SmtRes!CZ271</f>
        <v>1472.33</v>
      </c>
      <c r="K843" s="41"/>
      <c r="L843" s="42">
        <f>SmtRes!DG271</f>
        <v>2643.57</v>
      </c>
    </row>
    <row r="844" spans="1:83" ht="28.5" x14ac:dyDescent="0.2">
      <c r="A844" s="38"/>
      <c r="B844" s="38" t="s">
        <v>696</v>
      </c>
      <c r="C844" s="38" t="s">
        <v>904</v>
      </c>
      <c r="D844" s="39" t="s">
        <v>692</v>
      </c>
      <c r="E844" s="40">
        <f>SmtRes!DO271*SmtRes!AT271</f>
        <v>0.75</v>
      </c>
      <c r="F844" s="40">
        <f t="shared" si="17"/>
        <v>1.2</v>
      </c>
      <c r="G844" s="40">
        <f>SmtRes!DO271*SmtRes!CX271</f>
        <v>1.7955000000000001</v>
      </c>
      <c r="H844" s="42"/>
      <c r="I844" s="41"/>
      <c r="J844" s="42">
        <f>ROUND(SmtRes!AG271/SmtRes!DO271, 2)</f>
        <v>642.05999999999995</v>
      </c>
      <c r="K844" s="41"/>
      <c r="L844" s="42">
        <f>SmtRes!DH271</f>
        <v>1152.82</v>
      </c>
      <c r="CE844">
        <v>1</v>
      </c>
    </row>
    <row r="845" spans="1:83" ht="28.5" x14ac:dyDescent="0.2">
      <c r="A845" s="38"/>
      <c r="B845" s="38" t="s">
        <v>697</v>
      </c>
      <c r="C845" s="38" t="s">
        <v>699</v>
      </c>
      <c r="D845" s="39" t="s">
        <v>457</v>
      </c>
      <c r="E845" s="40">
        <v>0.81</v>
      </c>
      <c r="F845" s="40">
        <f t="shared" si="17"/>
        <v>1.2</v>
      </c>
      <c r="G845" s="40">
        <f>SmtRes!CX272</f>
        <v>1.9391400000000001</v>
      </c>
      <c r="H845" s="42"/>
      <c r="I845" s="41"/>
      <c r="J845" s="42">
        <f>SmtRes!CZ272</f>
        <v>15.14</v>
      </c>
      <c r="K845" s="41"/>
      <c r="L845" s="42">
        <f>SmtRes!DG272</f>
        <v>29.36</v>
      </c>
    </row>
    <row r="846" spans="1:83" ht="28.5" x14ac:dyDescent="0.2">
      <c r="A846" s="38"/>
      <c r="B846" s="38" t="s">
        <v>700</v>
      </c>
      <c r="C846" s="38" t="s">
        <v>702</v>
      </c>
      <c r="D846" s="39" t="s">
        <v>457</v>
      </c>
      <c r="E846" s="40">
        <v>22.74</v>
      </c>
      <c r="F846" s="40">
        <f t="shared" si="17"/>
        <v>1.2</v>
      </c>
      <c r="G846" s="40">
        <f>SmtRes!CX273</f>
        <v>54.43956</v>
      </c>
      <c r="H846" s="42">
        <f>SmtRes!CZ273</f>
        <v>346.73</v>
      </c>
      <c r="I846" s="41">
        <f>SmtRes!AJ273</f>
        <v>1.26</v>
      </c>
      <c r="J846" s="42">
        <f>ROUND(H846*I846, 2)</f>
        <v>436.88</v>
      </c>
      <c r="K846" s="41"/>
      <c r="L846" s="42">
        <f>SmtRes!DG273</f>
        <v>23783.55</v>
      </c>
    </row>
    <row r="847" spans="1:83" ht="28.5" x14ac:dyDescent="0.2">
      <c r="A847" s="38"/>
      <c r="B847" s="38" t="s">
        <v>703</v>
      </c>
      <c r="C847" s="38" t="s">
        <v>905</v>
      </c>
      <c r="D847" s="39" t="s">
        <v>692</v>
      </c>
      <c r="E847" s="40">
        <f>SmtRes!DO273*SmtRes!AT273</f>
        <v>22.74</v>
      </c>
      <c r="F847" s="40">
        <f t="shared" si="17"/>
        <v>1.2</v>
      </c>
      <c r="G847" s="40">
        <f>SmtRes!DO273*SmtRes!CX273</f>
        <v>54.43956</v>
      </c>
      <c r="H847" s="42"/>
      <c r="I847" s="41"/>
      <c r="J847" s="42">
        <f>ROUND(SmtRes!AG273/SmtRes!DO273, 2)</f>
        <v>477.98</v>
      </c>
      <c r="K847" s="41"/>
      <c r="L847" s="42">
        <f>SmtRes!DH273</f>
        <v>26021.02</v>
      </c>
      <c r="CE847">
        <v>1</v>
      </c>
    </row>
    <row r="848" spans="1:83" ht="28.5" x14ac:dyDescent="0.2">
      <c r="A848" s="38"/>
      <c r="B848" s="38" t="s">
        <v>704</v>
      </c>
      <c r="C848" s="38" t="s">
        <v>706</v>
      </c>
      <c r="D848" s="39" t="s">
        <v>457</v>
      </c>
      <c r="E848" s="40">
        <v>0.59</v>
      </c>
      <c r="F848" s="40">
        <f t="shared" si="17"/>
        <v>1.2</v>
      </c>
      <c r="G848" s="40">
        <f>SmtRes!CX274</f>
        <v>1.41246</v>
      </c>
      <c r="H848" s="42"/>
      <c r="I848" s="41"/>
      <c r="J848" s="42">
        <f>SmtRes!CZ274</f>
        <v>544.70000000000005</v>
      </c>
      <c r="K848" s="41"/>
      <c r="L848" s="42">
        <f>SmtRes!DG274</f>
        <v>769.37</v>
      </c>
    </row>
    <row r="849" spans="1:83" ht="28.5" x14ac:dyDescent="0.2">
      <c r="A849" s="38"/>
      <c r="B849" s="38" t="s">
        <v>703</v>
      </c>
      <c r="C849" s="38" t="s">
        <v>905</v>
      </c>
      <c r="D849" s="39" t="s">
        <v>692</v>
      </c>
      <c r="E849" s="40">
        <f>SmtRes!DO274*SmtRes!AT274</f>
        <v>0.59</v>
      </c>
      <c r="F849" s="40">
        <f t="shared" si="17"/>
        <v>1.2</v>
      </c>
      <c r="G849" s="40">
        <f>SmtRes!DO274*SmtRes!CX274</f>
        <v>1.41246</v>
      </c>
      <c r="H849" s="42"/>
      <c r="I849" s="41"/>
      <c r="J849" s="42">
        <f>ROUND(SmtRes!AG274/SmtRes!DO274, 2)</f>
        <v>477.98</v>
      </c>
      <c r="K849" s="41"/>
      <c r="L849" s="42">
        <f>SmtRes!DH274</f>
        <v>675.13</v>
      </c>
      <c r="CE849">
        <v>1</v>
      </c>
    </row>
    <row r="850" spans="1:83" ht="28.5" x14ac:dyDescent="0.2">
      <c r="A850" s="38"/>
      <c r="B850" s="38" t="s">
        <v>707</v>
      </c>
      <c r="C850" s="38" t="s">
        <v>709</v>
      </c>
      <c r="D850" s="39" t="s">
        <v>457</v>
      </c>
      <c r="E850" s="40">
        <v>0.81</v>
      </c>
      <c r="F850" s="40">
        <f t="shared" si="17"/>
        <v>1.2</v>
      </c>
      <c r="G850" s="40">
        <f>SmtRes!CX275</f>
        <v>1.9391400000000001</v>
      </c>
      <c r="H850" s="42"/>
      <c r="I850" s="41"/>
      <c r="J850" s="42">
        <f>SmtRes!CZ275</f>
        <v>160.38</v>
      </c>
      <c r="K850" s="41"/>
      <c r="L850" s="42">
        <f>SmtRes!DG275</f>
        <v>311</v>
      </c>
    </row>
    <row r="851" spans="1:83" ht="28.5" x14ac:dyDescent="0.2">
      <c r="A851" s="38"/>
      <c r="B851" s="38" t="s">
        <v>703</v>
      </c>
      <c r="C851" s="38" t="s">
        <v>905</v>
      </c>
      <c r="D851" s="39" t="s">
        <v>692</v>
      </c>
      <c r="E851" s="40">
        <f>SmtRes!DO275*SmtRes!AT275</f>
        <v>0.81</v>
      </c>
      <c r="F851" s="40">
        <f t="shared" si="17"/>
        <v>1.2</v>
      </c>
      <c r="G851" s="40">
        <f>SmtRes!DO275*SmtRes!CX275</f>
        <v>1.9391400000000001</v>
      </c>
      <c r="H851" s="42"/>
      <c r="I851" s="41"/>
      <c r="J851" s="42">
        <f>ROUND(SmtRes!AG275/SmtRes!DO275, 2)</f>
        <v>477.98</v>
      </c>
      <c r="K851" s="41"/>
      <c r="L851" s="42">
        <f>SmtRes!DH275</f>
        <v>926.87</v>
      </c>
      <c r="CE851">
        <v>1</v>
      </c>
    </row>
    <row r="852" spans="1:83" ht="28.5" x14ac:dyDescent="0.2">
      <c r="A852" s="38"/>
      <c r="B852" s="38" t="str">
        <f>EtalonRes!I291</f>
        <v>20.1.01.01</v>
      </c>
      <c r="C852" s="38" t="str">
        <f>EtalonRes!K291</f>
        <v>Комплект линейной арматуры для крепления СИП-2 на опоре ВЛИ</v>
      </c>
      <c r="D852" s="39" t="str">
        <f>EtalonRes!O291</f>
        <v>ШТ</v>
      </c>
      <c r="E852" s="40">
        <f>EtalonRes!X291</f>
        <v>0</v>
      </c>
      <c r="F852" s="40">
        <f>ROUND(0,7)</f>
        <v>0</v>
      </c>
      <c r="G852" s="40">
        <f>ROUND(EtalonRes!AG291*Source!I269, 7)</f>
        <v>0</v>
      </c>
      <c r="H852" s="42"/>
      <c r="I852" s="41"/>
      <c r="J852" s="42"/>
      <c r="K852" s="41"/>
      <c r="L852" s="42"/>
    </row>
    <row r="853" spans="1:83" ht="28.5" x14ac:dyDescent="0.2">
      <c r="A853" s="38"/>
      <c r="B853" s="38" t="str">
        <f>EtalonRes!I292</f>
        <v>20.1.01.11</v>
      </c>
      <c r="C853" s="38" t="str">
        <f>EtalonRes!K292</f>
        <v>Комплект линейной арматуры для устройства заземлений на опорах ВЛИ</v>
      </c>
      <c r="D853" s="39" t="str">
        <f>EtalonRes!O292</f>
        <v>ШТ</v>
      </c>
      <c r="E853" s="40">
        <f>EtalonRes!X292</f>
        <v>0</v>
      </c>
      <c r="F853" s="40">
        <f>ROUND(0,7)</f>
        <v>0</v>
      </c>
      <c r="G853" s="40">
        <f>ROUND(EtalonRes!AG292*Source!I269, 7)</f>
        <v>0</v>
      </c>
      <c r="H853" s="42"/>
      <c r="I853" s="41"/>
      <c r="J853" s="42"/>
      <c r="K853" s="41"/>
      <c r="L853" s="42"/>
    </row>
    <row r="854" spans="1:83" ht="28.5" x14ac:dyDescent="0.2">
      <c r="A854" s="38"/>
      <c r="B854" s="38" t="str">
        <f>EtalonRes!I293</f>
        <v>21.2.01.01</v>
      </c>
      <c r="C854" s="47" t="str">
        <f>EtalonRes!K293</f>
        <v>Провода самонесущие изолированные для ВЛИ</v>
      </c>
      <c r="D854" s="48" t="str">
        <f>EtalonRes!O293</f>
        <v>1000 м</v>
      </c>
      <c r="E854" s="49">
        <f>EtalonRes!X293</f>
        <v>0</v>
      </c>
      <c r="F854" s="49">
        <f>ROUND(0,7)</f>
        <v>0</v>
      </c>
      <c r="G854" s="49">
        <f>ROUND(EtalonRes!AG293*Source!I269, 7)</f>
        <v>0</v>
      </c>
      <c r="H854" s="50"/>
      <c r="I854" s="51"/>
      <c r="J854" s="50"/>
      <c r="K854" s="51"/>
      <c r="L854" s="50"/>
    </row>
    <row r="855" spans="1:83" ht="15" x14ac:dyDescent="0.2">
      <c r="A855" s="38"/>
      <c r="B855" s="38"/>
      <c r="C855" s="54" t="s">
        <v>907</v>
      </c>
      <c r="D855" s="39"/>
      <c r="E855" s="40"/>
      <c r="F855" s="40"/>
      <c r="G855" s="40"/>
      <c r="H855" s="42"/>
      <c r="I855" s="41"/>
      <c r="J855" s="42"/>
      <c r="K855" s="41"/>
      <c r="L855" s="42">
        <f>L836+L841+L842</f>
        <v>162887.5</v>
      </c>
    </row>
    <row r="856" spans="1:83" ht="14.25" x14ac:dyDescent="0.2">
      <c r="A856" s="38"/>
      <c r="B856" s="38"/>
      <c r="C856" s="38" t="s">
        <v>908</v>
      </c>
      <c r="D856" s="39"/>
      <c r="E856" s="40"/>
      <c r="F856" s="40"/>
      <c r="G856" s="40"/>
      <c r="H856" s="42"/>
      <c r="I856" s="41"/>
      <c r="J856" s="42"/>
      <c r="K856" s="41"/>
      <c r="L856" s="42">
        <f>SUM(AR833:AR859)+SUM(AS833:AS859)+SUM(AT833:AT859)+SUM(AU833:AU859)+SUM(AV833:AV859)</f>
        <v>135350.65000000002</v>
      </c>
    </row>
    <row r="857" spans="1:83" ht="14.25" x14ac:dyDescent="0.2">
      <c r="A857" s="38"/>
      <c r="B857" s="38" t="s">
        <v>29</v>
      </c>
      <c r="C857" s="38" t="s">
        <v>909</v>
      </c>
      <c r="D857" s="39" t="s">
        <v>430</v>
      </c>
      <c r="E857" s="40">
        <f>Source!BZ269</f>
        <v>103</v>
      </c>
      <c r="F857" s="40"/>
      <c r="G857" s="40">
        <f>Source!AT269</f>
        <v>103</v>
      </c>
      <c r="H857" s="42"/>
      <c r="I857" s="41"/>
      <c r="J857" s="42"/>
      <c r="K857" s="41"/>
      <c r="L857" s="42">
        <f>SUM(AZ833:AZ859)</f>
        <v>139411.17000000001</v>
      </c>
    </row>
    <row r="858" spans="1:83" ht="14.25" x14ac:dyDescent="0.2">
      <c r="A858" s="47"/>
      <c r="B858" s="47" t="s">
        <v>30</v>
      </c>
      <c r="C858" s="47" t="s">
        <v>910</v>
      </c>
      <c r="D858" s="48" t="s">
        <v>430</v>
      </c>
      <c r="E858" s="49">
        <f>Source!CA269</f>
        <v>60</v>
      </c>
      <c r="F858" s="49"/>
      <c r="G858" s="49">
        <f>Source!AU269</f>
        <v>60</v>
      </c>
      <c r="H858" s="50"/>
      <c r="I858" s="51"/>
      <c r="J858" s="50"/>
      <c r="K858" s="51"/>
      <c r="L858" s="50">
        <f>SUM(BA833:BA859)</f>
        <v>81210.39</v>
      </c>
    </row>
    <row r="859" spans="1:83" ht="15" x14ac:dyDescent="0.2">
      <c r="C859" s="82" t="s">
        <v>911</v>
      </c>
      <c r="D859" s="82"/>
      <c r="E859" s="82"/>
      <c r="F859" s="82"/>
      <c r="G859" s="82"/>
      <c r="H859" s="82"/>
      <c r="I859" s="83">
        <f>K859/E833</f>
        <v>192235.11779448623</v>
      </c>
      <c r="J859" s="83"/>
      <c r="K859" s="83">
        <f>L836+L841+L857+L858+L842</f>
        <v>383509.06000000006</v>
      </c>
      <c r="L859" s="83"/>
      <c r="AD859">
        <f>ROUND((Source!AT269/100)*((ROUND(SUMIF(SmtRes!AQ266:'SmtRes'!AQ278,"=1",SmtRes!AD266:'SmtRes'!AD278)*Source!I269, 2)+ROUND(SUMIF(SmtRes!AQ266:'SmtRes'!AQ278,"=1",SmtRes!AC266:'SmtRes'!AC278)*Source!I269, 2))), 2)</f>
        <v>8047.97</v>
      </c>
      <c r="AE859">
        <f>ROUND((Source!AU269/100)*((ROUND(SUMIF(SmtRes!AQ266:'SmtRes'!AQ278,"=1",SmtRes!AD266:'SmtRes'!AD278)*Source!I269, 2)+ROUND(SUMIF(SmtRes!AQ266:'SmtRes'!AQ278,"=1",SmtRes!AC266:'SmtRes'!AC278)*Source!I269, 2))), 2)</f>
        <v>4688.1400000000003</v>
      </c>
      <c r="AN859" s="52">
        <f>L836+L841+L857+L858+L842</f>
        <v>383509.06000000006</v>
      </c>
      <c r="AO859" s="52">
        <f>L841</f>
        <v>27536.85</v>
      </c>
      <c r="AQ859" t="s">
        <v>912</v>
      </c>
      <c r="AR859" s="52">
        <f>L836</f>
        <v>106574.81000000001</v>
      </c>
      <c r="AT859" s="52">
        <f>L842</f>
        <v>28775.84</v>
      </c>
      <c r="AV859" t="s">
        <v>912</v>
      </c>
      <c r="AW859">
        <f>0</f>
        <v>0</v>
      </c>
      <c r="AZ859">
        <f>Source!X269</f>
        <v>139411.17000000001</v>
      </c>
      <c r="BA859">
        <f>Source!Y269</f>
        <v>81210.39</v>
      </c>
      <c r="CD859">
        <v>1</v>
      </c>
    </row>
    <row r="860" spans="1:83" ht="106.5" x14ac:dyDescent="0.2">
      <c r="A860" s="36" t="s">
        <v>300</v>
      </c>
      <c r="B860" s="38" t="s">
        <v>913</v>
      </c>
      <c r="C860" s="38" t="s">
        <v>993</v>
      </c>
      <c r="D860" s="39" t="str">
        <f>Source!H273</f>
        <v>ШТ</v>
      </c>
      <c r="E860" s="40">
        <f>Source!K273</f>
        <v>-4</v>
      </c>
      <c r="F860" s="40"/>
      <c r="G860" s="40">
        <f>Source!I273</f>
        <v>-4</v>
      </c>
      <c r="H860" s="42"/>
      <c r="I860" s="41"/>
      <c r="J860" s="42"/>
      <c r="K860" s="41"/>
      <c r="L860" s="42"/>
    </row>
    <row r="861" spans="1:83" ht="280.5" x14ac:dyDescent="0.2">
      <c r="B861" s="43" t="str">
        <f>Source!EO273</f>
        <v>Поправка: 421/пр_2020_прил.10_т.5_п.4_гр.3  Поправка: 421/пр_2020_прил.10_т.5_п.9.1_гр.3</v>
      </c>
      <c r="C861" s="43" t="str">
        <f>Source!CN273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62" spans="1:83" ht="15" x14ac:dyDescent="0.2">
      <c r="A862" s="37"/>
      <c r="B862" s="40">
        <v>1</v>
      </c>
      <c r="C862" s="37" t="s">
        <v>902</v>
      </c>
      <c r="D862" s="39" t="s">
        <v>692</v>
      </c>
      <c r="E862" s="45"/>
      <c r="F862" s="40"/>
      <c r="G862" s="45">
        <f>Source!U273</f>
        <v>-8.6880000000000006</v>
      </c>
      <c r="H862" s="40"/>
      <c r="I862" s="40"/>
      <c r="J862" s="40"/>
      <c r="K862" s="40"/>
      <c r="L862" s="46">
        <f>SUM(L863:L865)-SUMIF(CE863:CE865, 1, L863:L865)</f>
        <v>-4073.05</v>
      </c>
    </row>
    <row r="863" spans="1:83" ht="14.25" x14ac:dyDescent="0.2">
      <c r="A863" s="38"/>
      <c r="B863" s="38" t="s">
        <v>684</v>
      </c>
      <c r="C863" s="38" t="s">
        <v>685</v>
      </c>
      <c r="D863" s="39" t="s">
        <v>682</v>
      </c>
      <c r="E863" s="40">
        <v>0.91</v>
      </c>
      <c r="F863" s="40">
        <f>ROUND((1.2),7)</f>
        <v>1.2</v>
      </c>
      <c r="G863" s="40">
        <f>SmtRes!CX279</f>
        <v>-4.3680000000000003</v>
      </c>
      <c r="H863" s="42"/>
      <c r="I863" s="41"/>
      <c r="J863" s="42">
        <f>SmtRes!CZ279</f>
        <v>424.47</v>
      </c>
      <c r="K863" s="41"/>
      <c r="L863" s="42">
        <f>SmtRes!DI279</f>
        <v>-1854.08</v>
      </c>
    </row>
    <row r="864" spans="1:83" ht="14.25" x14ac:dyDescent="0.2">
      <c r="A864" s="38"/>
      <c r="B864" s="38" t="s">
        <v>686</v>
      </c>
      <c r="C864" s="38" t="s">
        <v>687</v>
      </c>
      <c r="D864" s="39" t="s">
        <v>682</v>
      </c>
      <c r="E864" s="40">
        <v>0.45</v>
      </c>
      <c r="F864" s="40">
        <f>ROUND((1.2),7)</f>
        <v>1.2</v>
      </c>
      <c r="G864" s="40">
        <f>SmtRes!CX280</f>
        <v>-2.16</v>
      </c>
      <c r="H864" s="42"/>
      <c r="I864" s="41"/>
      <c r="J864" s="42">
        <f>SmtRes!CZ280</f>
        <v>477.98</v>
      </c>
      <c r="K864" s="41"/>
      <c r="L864" s="42">
        <f>SmtRes!DI280</f>
        <v>-1032.44</v>
      </c>
    </row>
    <row r="865" spans="1:83" ht="14.25" x14ac:dyDescent="0.2">
      <c r="A865" s="38"/>
      <c r="B865" s="38" t="s">
        <v>688</v>
      </c>
      <c r="C865" s="38" t="s">
        <v>689</v>
      </c>
      <c r="D865" s="39" t="s">
        <v>682</v>
      </c>
      <c r="E865" s="40">
        <v>0.45</v>
      </c>
      <c r="F865" s="40">
        <f>ROUND((1.2),7)</f>
        <v>1.2</v>
      </c>
      <c r="G865" s="40">
        <f>SmtRes!CX281</f>
        <v>-2.16</v>
      </c>
      <c r="H865" s="42"/>
      <c r="I865" s="41"/>
      <c r="J865" s="42">
        <f>SmtRes!CZ281</f>
        <v>549.32000000000005</v>
      </c>
      <c r="K865" s="41"/>
      <c r="L865" s="42">
        <f>SmtRes!DI281</f>
        <v>-1186.53</v>
      </c>
    </row>
    <row r="866" spans="1:83" ht="15" x14ac:dyDescent="0.2">
      <c r="A866" s="37"/>
      <c r="B866" s="40">
        <v>2</v>
      </c>
      <c r="C866" s="37" t="s">
        <v>903</v>
      </c>
      <c r="D866" s="39"/>
      <c r="E866" s="45"/>
      <c r="F866" s="40"/>
      <c r="G866" s="45"/>
      <c r="H866" s="40"/>
      <c r="I866" s="40"/>
      <c r="J866" s="40"/>
      <c r="K866" s="40"/>
      <c r="L866" s="46">
        <f>SUM(L867:L869)-SUMIF(CE867:CE869, 1, L867:L869)</f>
        <v>-922.69</v>
      </c>
    </row>
    <row r="867" spans="1:83" ht="15" x14ac:dyDescent="0.2">
      <c r="A867" s="37"/>
      <c r="B867" s="40"/>
      <c r="C867" s="37" t="s">
        <v>906</v>
      </c>
      <c r="D867" s="39" t="s">
        <v>692</v>
      </c>
      <c r="E867" s="45"/>
      <c r="F867" s="40"/>
      <c r="G867" s="45">
        <f>Source!V273</f>
        <v>-2.1120000000000001</v>
      </c>
      <c r="H867" s="40"/>
      <c r="I867" s="40"/>
      <c r="J867" s="40"/>
      <c r="K867" s="40"/>
      <c r="L867" s="46">
        <f>SUMIF(CE868:CE869, 1, L868:L869)</f>
        <v>-1009.49</v>
      </c>
      <c r="CE867">
        <v>1</v>
      </c>
    </row>
    <row r="868" spans="1:83" ht="28.5" x14ac:dyDescent="0.2">
      <c r="A868" s="38"/>
      <c r="B868" s="38" t="s">
        <v>700</v>
      </c>
      <c r="C868" s="38" t="s">
        <v>702</v>
      </c>
      <c r="D868" s="39" t="s">
        <v>457</v>
      </c>
      <c r="E868" s="40">
        <v>0.44</v>
      </c>
      <c r="F868" s="40">
        <f>ROUND((1.2),7)</f>
        <v>1.2</v>
      </c>
      <c r="G868" s="40">
        <f>SmtRes!CX283</f>
        <v>-2.1120000000000001</v>
      </c>
      <c r="H868" s="42">
        <f>SmtRes!CZ283</f>
        <v>346.73</v>
      </c>
      <c r="I868" s="41">
        <f>SmtRes!AJ283</f>
        <v>1.26</v>
      </c>
      <c r="J868" s="42">
        <f>ROUND(H868*I868, 2)</f>
        <v>436.88</v>
      </c>
      <c r="K868" s="41"/>
      <c r="L868" s="42">
        <f>SmtRes!DG283</f>
        <v>-922.69</v>
      </c>
    </row>
    <row r="869" spans="1:83" ht="28.5" x14ac:dyDescent="0.2">
      <c r="A869" s="38"/>
      <c r="B869" s="38" t="s">
        <v>703</v>
      </c>
      <c r="C869" s="38" t="s">
        <v>905</v>
      </c>
      <c r="D869" s="39" t="s">
        <v>692</v>
      </c>
      <c r="E869" s="40">
        <f>SmtRes!DO283*SmtRes!AT283</f>
        <v>0.44</v>
      </c>
      <c r="F869" s="40">
        <f>ROUND((1.2),7)</f>
        <v>1.2</v>
      </c>
      <c r="G869" s="40">
        <f>SmtRes!DO283*SmtRes!CX283</f>
        <v>-2.1120000000000001</v>
      </c>
      <c r="H869" s="42"/>
      <c r="I869" s="41"/>
      <c r="J869" s="42">
        <f>ROUND(SmtRes!AG283/SmtRes!DO283, 2)</f>
        <v>477.98</v>
      </c>
      <c r="K869" s="41"/>
      <c r="L869" s="42">
        <f>SmtRes!DH283</f>
        <v>-1009.49</v>
      </c>
      <c r="CE869">
        <v>1</v>
      </c>
    </row>
    <row r="870" spans="1:83" ht="28.5" x14ac:dyDescent="0.2">
      <c r="A870" s="38"/>
      <c r="B870" s="38" t="str">
        <f>EtalonRes!I299</f>
        <v>20.1.01.01</v>
      </c>
      <c r="C870" s="38" t="str">
        <f>EtalonRes!K299</f>
        <v>Комплект линейной арматуры для крепления СИП-2 на опоре ВЛИ</v>
      </c>
      <c r="D870" s="39" t="str">
        <f>EtalonRes!O299</f>
        <v>ШТ</v>
      </c>
      <c r="E870" s="40">
        <f>EtalonRes!X299</f>
        <v>0</v>
      </c>
      <c r="F870" s="40">
        <f>ROUND(0,7)</f>
        <v>0</v>
      </c>
      <c r="G870" s="40">
        <f>ROUND(EtalonRes!AG299*Source!I273, 7)</f>
        <v>0</v>
      </c>
      <c r="H870" s="42"/>
      <c r="I870" s="41"/>
      <c r="J870" s="42"/>
      <c r="K870" s="41"/>
      <c r="L870" s="42"/>
    </row>
    <row r="871" spans="1:83" ht="28.5" x14ac:dyDescent="0.2">
      <c r="A871" s="38"/>
      <c r="B871" s="38" t="str">
        <f>EtalonRes!I300</f>
        <v>20.1.01.11</v>
      </c>
      <c r="C871" s="47" t="str">
        <f>EtalonRes!K300</f>
        <v>Комплект линейной арматуры для устройства заземлений на опорах ВЛИ</v>
      </c>
      <c r="D871" s="48" t="str">
        <f>EtalonRes!O300</f>
        <v>ШТ</v>
      </c>
      <c r="E871" s="49">
        <f>EtalonRes!X300</f>
        <v>0</v>
      </c>
      <c r="F871" s="49">
        <f>ROUND(0,7)</f>
        <v>0</v>
      </c>
      <c r="G871" s="49">
        <f>ROUND(EtalonRes!AG300*Source!I273, 7)</f>
        <v>0</v>
      </c>
      <c r="H871" s="50"/>
      <c r="I871" s="51"/>
      <c r="J871" s="50"/>
      <c r="K871" s="51"/>
      <c r="L871" s="50"/>
    </row>
    <row r="872" spans="1:83" ht="15" x14ac:dyDescent="0.2">
      <c r="A872" s="38"/>
      <c r="B872" s="38"/>
      <c r="C872" s="54" t="s">
        <v>907</v>
      </c>
      <c r="D872" s="39"/>
      <c r="E872" s="40"/>
      <c r="F872" s="40"/>
      <c r="G872" s="40"/>
      <c r="H872" s="42"/>
      <c r="I872" s="41"/>
      <c r="J872" s="42"/>
      <c r="K872" s="41"/>
      <c r="L872" s="42">
        <f>L862+L866+L867</f>
        <v>-6005.23</v>
      </c>
    </row>
    <row r="873" spans="1:83" ht="14.25" x14ac:dyDescent="0.2">
      <c r="A873" s="38"/>
      <c r="B873" s="38"/>
      <c r="C873" s="38" t="s">
        <v>908</v>
      </c>
      <c r="D873" s="39"/>
      <c r="E873" s="40"/>
      <c r="F873" s="40"/>
      <c r="G873" s="40"/>
      <c r="H873" s="42"/>
      <c r="I873" s="41"/>
      <c r="J873" s="42"/>
      <c r="K873" s="41"/>
      <c r="L873" s="42">
        <f>SUM(AR860:AR876)+SUM(AS860:AS876)+SUM(AT860:AT876)+SUM(AU860:AU876)+SUM(AV860:AV876)</f>
        <v>-5082.54</v>
      </c>
    </row>
    <row r="874" spans="1:83" ht="14.25" x14ac:dyDescent="0.2">
      <c r="A874" s="38"/>
      <c r="B874" s="38" t="s">
        <v>29</v>
      </c>
      <c r="C874" s="38" t="s">
        <v>909</v>
      </c>
      <c r="D874" s="39" t="s">
        <v>430</v>
      </c>
      <c r="E874" s="40">
        <f>Source!BZ273</f>
        <v>103</v>
      </c>
      <c r="F874" s="40"/>
      <c r="G874" s="40">
        <f>Source!AT273</f>
        <v>103</v>
      </c>
      <c r="H874" s="42"/>
      <c r="I874" s="41"/>
      <c r="J874" s="42"/>
      <c r="K874" s="41"/>
      <c r="L874" s="42">
        <f>SUM(AZ860:AZ876)</f>
        <v>-5235.0200000000004</v>
      </c>
    </row>
    <row r="875" spans="1:83" ht="14.25" x14ac:dyDescent="0.2">
      <c r="A875" s="47"/>
      <c r="B875" s="47" t="s">
        <v>30</v>
      </c>
      <c r="C875" s="47" t="s">
        <v>910</v>
      </c>
      <c r="D875" s="48" t="s">
        <v>430</v>
      </c>
      <c r="E875" s="49">
        <f>Source!CA273</f>
        <v>60</v>
      </c>
      <c r="F875" s="49"/>
      <c r="G875" s="49">
        <f>Source!AU273</f>
        <v>60</v>
      </c>
      <c r="H875" s="50"/>
      <c r="I875" s="51"/>
      <c r="J875" s="50"/>
      <c r="K875" s="51"/>
      <c r="L875" s="50">
        <f>SUM(BA860:BA876)</f>
        <v>-3049.52</v>
      </c>
    </row>
    <row r="876" spans="1:83" ht="15" x14ac:dyDescent="0.2">
      <c r="C876" s="82" t="s">
        <v>911</v>
      </c>
      <c r="D876" s="82"/>
      <c r="E876" s="82"/>
      <c r="F876" s="82"/>
      <c r="G876" s="82"/>
      <c r="H876" s="82"/>
      <c r="I876" s="83">
        <f>K876/E860</f>
        <v>3572.4425000000001</v>
      </c>
      <c r="J876" s="83"/>
      <c r="K876" s="83">
        <f>L862+L866+L874+L875+L867</f>
        <v>-14289.77</v>
      </c>
      <c r="L876" s="83"/>
      <c r="AD876">
        <f>ROUND((Source!AT273/100)*((ROUND(SUMIF(SmtRes!AQ279:'SmtRes'!AQ285,"=1",SmtRes!AD279:'SmtRes'!AD285)*Source!I273, 2)+ROUND(SUMIF(SmtRes!AQ279:'SmtRes'!AQ285,"=1",SmtRes!AC279:'SmtRes'!AC285)*Source!I273, 2))), 2)</f>
        <v>-7950.57</v>
      </c>
      <c r="AE876">
        <f>ROUND((Source!AU273/100)*((ROUND(SUMIF(SmtRes!AQ279:'SmtRes'!AQ285,"=1",SmtRes!AD279:'SmtRes'!AD285)*Source!I273, 2)+ROUND(SUMIF(SmtRes!AQ279:'SmtRes'!AQ285,"=1",SmtRes!AC279:'SmtRes'!AC285)*Source!I273, 2))), 2)</f>
        <v>-4631.3999999999996</v>
      </c>
      <c r="AN876" s="52">
        <f>L862+L866+L874+L875+L867</f>
        <v>-14289.77</v>
      </c>
      <c r="AO876" s="52">
        <f>L866</f>
        <v>-922.69</v>
      </c>
      <c r="AQ876" t="s">
        <v>912</v>
      </c>
      <c r="AR876" s="52">
        <f>L862</f>
        <v>-4073.05</v>
      </c>
      <c r="AT876" s="52">
        <f>L867</f>
        <v>-1009.49</v>
      </c>
      <c r="AV876" t="s">
        <v>912</v>
      </c>
      <c r="AW876">
        <f>0</f>
        <v>0</v>
      </c>
      <c r="AZ876">
        <f>Source!X273</f>
        <v>-5235.0200000000004</v>
      </c>
      <c r="BA876">
        <f>Source!Y273</f>
        <v>-3049.52</v>
      </c>
      <c r="CD876">
        <v>1</v>
      </c>
    </row>
    <row r="877" spans="1:83" ht="92.25" x14ac:dyDescent="0.2">
      <c r="A877" s="36" t="s">
        <v>304</v>
      </c>
      <c r="B877" s="38" t="s">
        <v>989</v>
      </c>
      <c r="C877" s="38" t="s">
        <v>990</v>
      </c>
      <c r="D877" s="39" t="str">
        <f>Source!H276</f>
        <v>ШТ</v>
      </c>
      <c r="E877" s="40">
        <f>Source!K276</f>
        <v>16</v>
      </c>
      <c r="F877" s="40"/>
      <c r="G877" s="40">
        <f>Source!I276</f>
        <v>16</v>
      </c>
      <c r="H877" s="42"/>
      <c r="I877" s="41"/>
      <c r="J877" s="42"/>
      <c r="K877" s="41"/>
      <c r="L877" s="42"/>
    </row>
    <row r="878" spans="1:83" ht="280.5" x14ac:dyDescent="0.2">
      <c r="B878" s="43" t="str">
        <f>Source!EO276</f>
        <v>Поправка: 421/пр_2020_прил.10_т.5_п.4_гр.3  Поправка: 421/пр_2020_прил.10_т.5_п.9.1_гр.3</v>
      </c>
      <c r="C878" s="43" t="str">
        <f>Source!CN276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79" spans="1:83" ht="15" x14ac:dyDescent="0.2">
      <c r="A879" s="37"/>
      <c r="B879" s="40">
        <v>1</v>
      </c>
      <c r="C879" s="37" t="s">
        <v>902</v>
      </c>
      <c r="D879" s="39" t="s">
        <v>692</v>
      </c>
      <c r="E879" s="45"/>
      <c r="F879" s="40"/>
      <c r="G879" s="45">
        <f>Source!U276</f>
        <v>24.384</v>
      </c>
      <c r="H879" s="40"/>
      <c r="I879" s="40"/>
      <c r="J879" s="40"/>
      <c r="K879" s="40"/>
      <c r="L879" s="46">
        <f>SUM(L880:L880)-SUMIF(CE880:CE880, 1, L880:L880)</f>
        <v>10176.42</v>
      </c>
    </row>
    <row r="880" spans="1:83" ht="28.5" x14ac:dyDescent="0.2">
      <c r="A880" s="38"/>
      <c r="B880" s="38" t="s">
        <v>798</v>
      </c>
      <c r="C880" s="38" t="s">
        <v>799</v>
      </c>
      <c r="D880" s="39" t="s">
        <v>692</v>
      </c>
      <c r="E880" s="40">
        <v>1.27</v>
      </c>
      <c r="F880" s="40">
        <f>ROUND((1.2),7)</f>
        <v>1.2</v>
      </c>
      <c r="G880" s="40">
        <f>SmtRes!CX286</f>
        <v>24.384</v>
      </c>
      <c r="H880" s="42"/>
      <c r="I880" s="41"/>
      <c r="J880" s="42">
        <f>SmtRes!CZ286</f>
        <v>417.34</v>
      </c>
      <c r="K880" s="41"/>
      <c r="L880" s="42">
        <f>SmtRes!DI286</f>
        <v>10176.42</v>
      </c>
    </row>
    <row r="881" spans="1:83" ht="15" x14ac:dyDescent="0.2">
      <c r="A881" s="37"/>
      <c r="B881" s="40">
        <v>2</v>
      </c>
      <c r="C881" s="37" t="s">
        <v>903</v>
      </c>
      <c r="D881" s="39"/>
      <c r="E881" s="45"/>
      <c r="F881" s="40"/>
      <c r="G881" s="45"/>
      <c r="H881" s="40"/>
      <c r="I881" s="40"/>
      <c r="J881" s="40"/>
      <c r="K881" s="40"/>
      <c r="L881" s="46">
        <f>SUM(L882:L886)-SUMIF(CE882:CE886, 1, L882:L886)</f>
        <v>3563.3199999999988</v>
      </c>
    </row>
    <row r="882" spans="1:83" ht="15" x14ac:dyDescent="0.2">
      <c r="A882" s="37"/>
      <c r="B882" s="40"/>
      <c r="C882" s="37" t="s">
        <v>906</v>
      </c>
      <c r="D882" s="39" t="s">
        <v>692</v>
      </c>
      <c r="E882" s="45"/>
      <c r="F882" s="40"/>
      <c r="G882" s="45">
        <f>Source!V276</f>
        <v>7.8719999999999999</v>
      </c>
      <c r="H882" s="40"/>
      <c r="I882" s="40"/>
      <c r="J882" s="40"/>
      <c r="K882" s="40"/>
      <c r="L882" s="46">
        <f>SUMIF(CE883:CE886, 1, L883:L886)</f>
        <v>3762.6600000000003</v>
      </c>
      <c r="CE882">
        <v>1</v>
      </c>
    </row>
    <row r="883" spans="1:83" ht="28.5" x14ac:dyDescent="0.2">
      <c r="A883" s="38"/>
      <c r="B883" s="38" t="s">
        <v>700</v>
      </c>
      <c r="C883" s="38" t="s">
        <v>702</v>
      </c>
      <c r="D883" s="39" t="s">
        <v>457</v>
      </c>
      <c r="E883" s="40">
        <v>0.35</v>
      </c>
      <c r="F883" s="40">
        <f>ROUND((1.2),7)</f>
        <v>1.2</v>
      </c>
      <c r="G883" s="40">
        <f>SmtRes!CX288</f>
        <v>6.72</v>
      </c>
      <c r="H883" s="42">
        <f>SmtRes!CZ288</f>
        <v>346.73</v>
      </c>
      <c r="I883" s="41">
        <f>SmtRes!AJ288</f>
        <v>1.26</v>
      </c>
      <c r="J883" s="42">
        <f>ROUND(H883*I883, 2)</f>
        <v>436.88</v>
      </c>
      <c r="K883" s="41"/>
      <c r="L883" s="42">
        <f>SmtRes!DG288</f>
        <v>2935.83</v>
      </c>
    </row>
    <row r="884" spans="1:83" ht="28.5" x14ac:dyDescent="0.2">
      <c r="A884" s="38"/>
      <c r="B884" s="38" t="s">
        <v>703</v>
      </c>
      <c r="C884" s="38" t="s">
        <v>905</v>
      </c>
      <c r="D884" s="39" t="s">
        <v>692</v>
      </c>
      <c r="E884" s="40">
        <f>SmtRes!DO288*SmtRes!AT288</f>
        <v>0.35</v>
      </c>
      <c r="F884" s="40">
        <f>ROUND((1.2),7)</f>
        <v>1.2</v>
      </c>
      <c r="G884" s="40">
        <f>SmtRes!DO288*SmtRes!CX288</f>
        <v>6.72</v>
      </c>
      <c r="H884" s="42"/>
      <c r="I884" s="41"/>
      <c r="J884" s="42">
        <f>ROUND(SmtRes!AG288/SmtRes!DO288, 2)</f>
        <v>477.98</v>
      </c>
      <c r="K884" s="41"/>
      <c r="L884" s="42">
        <f>SmtRes!DH288</f>
        <v>3212.03</v>
      </c>
      <c r="CE884">
        <v>1</v>
      </c>
    </row>
    <row r="885" spans="1:83" ht="28.5" x14ac:dyDescent="0.2">
      <c r="A885" s="38"/>
      <c r="B885" s="38" t="s">
        <v>704</v>
      </c>
      <c r="C885" s="38" t="s">
        <v>706</v>
      </c>
      <c r="D885" s="39" t="s">
        <v>457</v>
      </c>
      <c r="E885" s="40">
        <v>0.06</v>
      </c>
      <c r="F885" s="40">
        <f>ROUND((1.2),7)</f>
        <v>1.2</v>
      </c>
      <c r="G885" s="40">
        <f>SmtRes!CX289</f>
        <v>1.1519999999999999</v>
      </c>
      <c r="H885" s="42"/>
      <c r="I885" s="41"/>
      <c r="J885" s="42">
        <f>SmtRes!CZ289</f>
        <v>544.70000000000005</v>
      </c>
      <c r="K885" s="41"/>
      <c r="L885" s="42">
        <f>SmtRes!DG289</f>
        <v>627.49</v>
      </c>
    </row>
    <row r="886" spans="1:83" ht="28.5" x14ac:dyDescent="0.2">
      <c r="A886" s="38"/>
      <c r="B886" s="38" t="s">
        <v>703</v>
      </c>
      <c r="C886" s="47" t="s">
        <v>905</v>
      </c>
      <c r="D886" s="48" t="s">
        <v>692</v>
      </c>
      <c r="E886" s="49">
        <f>SmtRes!DO289*SmtRes!AT289</f>
        <v>0.06</v>
      </c>
      <c r="F886" s="49">
        <f>ROUND((1.2),7)</f>
        <v>1.2</v>
      </c>
      <c r="G886" s="49">
        <f>SmtRes!DO289*SmtRes!CX289</f>
        <v>1.1519999999999999</v>
      </c>
      <c r="H886" s="50"/>
      <c r="I886" s="51"/>
      <c r="J886" s="50">
        <f>ROUND(SmtRes!AG289/SmtRes!DO289, 2)</f>
        <v>477.98</v>
      </c>
      <c r="K886" s="51"/>
      <c r="L886" s="50">
        <f>SmtRes!DH289</f>
        <v>550.63</v>
      </c>
      <c r="CE886">
        <v>1</v>
      </c>
    </row>
    <row r="887" spans="1:83" ht="15" x14ac:dyDescent="0.2">
      <c r="A887" s="38"/>
      <c r="B887" s="38"/>
      <c r="C887" s="54" t="s">
        <v>907</v>
      </c>
      <c r="D887" s="39"/>
      <c r="E887" s="40"/>
      <c r="F887" s="40"/>
      <c r="G887" s="40"/>
      <c r="H887" s="42"/>
      <c r="I887" s="41"/>
      <c r="J887" s="42"/>
      <c r="K887" s="41"/>
      <c r="L887" s="42">
        <f>L879+L881+L882</f>
        <v>17502.399999999998</v>
      </c>
    </row>
    <row r="888" spans="1:83" ht="14.25" x14ac:dyDescent="0.2">
      <c r="A888" s="38"/>
      <c r="B888" s="38"/>
      <c r="C888" s="38" t="s">
        <v>908</v>
      </c>
      <c r="D888" s="39"/>
      <c r="E888" s="40"/>
      <c r="F888" s="40"/>
      <c r="G888" s="40"/>
      <c r="H888" s="42"/>
      <c r="I888" s="41"/>
      <c r="J888" s="42"/>
      <c r="K888" s="41"/>
      <c r="L888" s="42">
        <f>SUM(AR877:AR891)+SUM(AS877:AS891)+SUM(AT877:AT891)+SUM(AU877:AU891)+SUM(AV877:AV891)</f>
        <v>13939.08</v>
      </c>
    </row>
    <row r="889" spans="1:83" ht="14.25" x14ac:dyDescent="0.2">
      <c r="A889" s="38"/>
      <c r="B889" s="38" t="s">
        <v>29</v>
      </c>
      <c r="C889" s="38" t="s">
        <v>909</v>
      </c>
      <c r="D889" s="39" t="s">
        <v>430</v>
      </c>
      <c r="E889" s="40">
        <f>Source!BZ276</f>
        <v>103</v>
      </c>
      <c r="F889" s="40"/>
      <c r="G889" s="40">
        <f>Source!AT276</f>
        <v>103</v>
      </c>
      <c r="H889" s="42"/>
      <c r="I889" s="41"/>
      <c r="J889" s="42"/>
      <c r="K889" s="41"/>
      <c r="L889" s="42">
        <f>SUM(AZ877:AZ891)</f>
        <v>14357.25</v>
      </c>
    </row>
    <row r="890" spans="1:83" ht="14.25" x14ac:dyDescent="0.2">
      <c r="A890" s="47"/>
      <c r="B890" s="47" t="s">
        <v>30</v>
      </c>
      <c r="C890" s="47" t="s">
        <v>910</v>
      </c>
      <c r="D890" s="48" t="s">
        <v>430</v>
      </c>
      <c r="E890" s="49">
        <f>Source!CA276</f>
        <v>60</v>
      </c>
      <c r="F890" s="49"/>
      <c r="G890" s="49">
        <f>Source!AU276</f>
        <v>60</v>
      </c>
      <c r="H890" s="50"/>
      <c r="I890" s="51"/>
      <c r="J890" s="50"/>
      <c r="K890" s="51"/>
      <c r="L890" s="50">
        <f>SUM(BA877:BA891)</f>
        <v>8363.4500000000007</v>
      </c>
    </row>
    <row r="891" spans="1:83" ht="15" x14ac:dyDescent="0.2">
      <c r="C891" s="82" t="s">
        <v>911</v>
      </c>
      <c r="D891" s="82"/>
      <c r="E891" s="82"/>
      <c r="F891" s="82"/>
      <c r="G891" s="82"/>
      <c r="H891" s="82"/>
      <c r="I891" s="83">
        <f>K891/E877</f>
        <v>2513.9437500000004</v>
      </c>
      <c r="J891" s="83"/>
      <c r="K891" s="83">
        <f>L879+L881+L889+L890+L882</f>
        <v>40223.100000000006</v>
      </c>
      <c r="L891" s="83"/>
      <c r="AD891">
        <f>ROUND((Source!AT276/100)*((ROUND(SUMIF(SmtRes!AQ286:'SmtRes'!AQ289,"=1",SmtRes!AD286:'SmtRes'!AD289)*Source!I276, 2)+ROUND(SUMIF(SmtRes!AQ286:'SmtRes'!AQ289,"=1",SmtRes!AC286:'SmtRes'!AC289)*Source!I276, 2))), 2)</f>
        <v>22631.98</v>
      </c>
      <c r="AE891">
        <f>ROUND((Source!AU276/100)*((ROUND(SUMIF(SmtRes!AQ286:'SmtRes'!AQ289,"=1",SmtRes!AD286:'SmtRes'!AD289)*Source!I276, 2)+ROUND(SUMIF(SmtRes!AQ286:'SmtRes'!AQ289,"=1",SmtRes!AC286:'SmtRes'!AC289)*Source!I276, 2))), 2)</f>
        <v>13183.68</v>
      </c>
      <c r="AN891" s="52">
        <f>L879+L881+L889+L890+L882</f>
        <v>40223.100000000006</v>
      </c>
      <c r="AO891" s="52">
        <f>L881</f>
        <v>3563.3199999999988</v>
      </c>
      <c r="AQ891" t="s">
        <v>912</v>
      </c>
      <c r="AR891" s="52">
        <f>L879</f>
        <v>10176.42</v>
      </c>
      <c r="AT891" s="52">
        <f>L882</f>
        <v>3762.6600000000003</v>
      </c>
      <c r="AV891" t="s">
        <v>912</v>
      </c>
      <c r="AW891">
        <f>0</f>
        <v>0</v>
      </c>
      <c r="AZ891">
        <f>Source!X276</f>
        <v>14357.25</v>
      </c>
      <c r="BA891">
        <f>Source!Y276</f>
        <v>8363.4500000000007</v>
      </c>
      <c r="CD891">
        <v>1</v>
      </c>
    </row>
    <row r="892" spans="1:83" ht="92.25" x14ac:dyDescent="0.2">
      <c r="A892" s="36" t="s">
        <v>305</v>
      </c>
      <c r="B892" s="38" t="s">
        <v>991</v>
      </c>
      <c r="C892" s="38" t="s">
        <v>992</v>
      </c>
      <c r="D892" s="39" t="str">
        <f>Source!H277</f>
        <v>ШТ</v>
      </c>
      <c r="E892" s="40">
        <f>Source!K277</f>
        <v>-16</v>
      </c>
      <c r="F892" s="40"/>
      <c r="G892" s="40">
        <f>Source!I277</f>
        <v>-16</v>
      </c>
      <c r="H892" s="42"/>
      <c r="I892" s="41"/>
      <c r="J892" s="42"/>
      <c r="K892" s="41"/>
      <c r="L892" s="42"/>
    </row>
    <row r="893" spans="1:83" ht="280.5" x14ac:dyDescent="0.2">
      <c r="B893" s="43" t="str">
        <f>Source!EO277</f>
        <v>Поправка: 421/пр_2020_прил.10_т.5_п.4_гр.3  Поправка: 421/пр_2020_прил.10_т.5_п.9.1_гр.3</v>
      </c>
      <c r="C893" s="43" t="str">
        <f>Source!CN277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94" spans="1:83" ht="15" x14ac:dyDescent="0.2">
      <c r="A894" s="37"/>
      <c r="B894" s="40">
        <v>1</v>
      </c>
      <c r="C894" s="37" t="s">
        <v>902</v>
      </c>
      <c r="D894" s="39" t="s">
        <v>692</v>
      </c>
      <c r="E894" s="45"/>
      <c r="F894" s="40"/>
      <c r="G894" s="45">
        <f>Source!U277</f>
        <v>-2.88</v>
      </c>
      <c r="H894" s="40"/>
      <c r="I894" s="40"/>
      <c r="J894" s="40"/>
      <c r="K894" s="40"/>
      <c r="L894" s="46">
        <f>SUM(L895:L895)-SUMIF(CE895:CE895, 1, L895:L895)</f>
        <v>-1181.4000000000001</v>
      </c>
    </row>
    <row r="895" spans="1:83" ht="28.5" x14ac:dyDescent="0.2">
      <c r="A895" s="38"/>
      <c r="B895" s="38" t="s">
        <v>800</v>
      </c>
      <c r="C895" s="38" t="s">
        <v>801</v>
      </c>
      <c r="D895" s="39" t="s">
        <v>692</v>
      </c>
      <c r="E895" s="40">
        <v>0.15</v>
      </c>
      <c r="F895" s="40">
        <f>ROUND((1.2),7)</f>
        <v>1.2</v>
      </c>
      <c r="G895" s="40">
        <f>SmtRes!CX290</f>
        <v>-2.88</v>
      </c>
      <c r="H895" s="42"/>
      <c r="I895" s="41"/>
      <c r="J895" s="42">
        <f>SmtRes!CZ290</f>
        <v>410.21</v>
      </c>
      <c r="K895" s="41"/>
      <c r="L895" s="42">
        <f>SmtRes!DI290</f>
        <v>-1181.4000000000001</v>
      </c>
    </row>
    <row r="896" spans="1:83" ht="15" x14ac:dyDescent="0.2">
      <c r="A896" s="37"/>
      <c r="B896" s="40">
        <v>2</v>
      </c>
      <c r="C896" s="37" t="s">
        <v>903</v>
      </c>
      <c r="D896" s="39"/>
      <c r="E896" s="45"/>
      <c r="F896" s="40"/>
      <c r="G896" s="45"/>
      <c r="H896" s="40"/>
      <c r="I896" s="40"/>
      <c r="J896" s="40"/>
      <c r="K896" s="40"/>
      <c r="L896" s="46">
        <f>SUM(L897:L901)-SUMIF(CE897:CE901, 1, L897:L901)</f>
        <v>-691.74999999999977</v>
      </c>
    </row>
    <row r="897" spans="1:83" ht="15" x14ac:dyDescent="0.2">
      <c r="A897" s="37"/>
      <c r="B897" s="40"/>
      <c r="C897" s="37" t="s">
        <v>906</v>
      </c>
      <c r="D897" s="39" t="s">
        <v>692</v>
      </c>
      <c r="E897" s="45"/>
      <c r="F897" s="40"/>
      <c r="G897" s="45">
        <f>Source!V277</f>
        <v>-1.536</v>
      </c>
      <c r="H897" s="40"/>
      <c r="I897" s="40"/>
      <c r="J897" s="40"/>
      <c r="K897" s="40"/>
      <c r="L897" s="46">
        <f>SUMIF(CE898:CE901, 1, L898:L901)</f>
        <v>-734.18</v>
      </c>
      <c r="CE897">
        <v>1</v>
      </c>
    </row>
    <row r="898" spans="1:83" ht="28.5" x14ac:dyDescent="0.2">
      <c r="A898" s="38"/>
      <c r="B898" s="38" t="s">
        <v>700</v>
      </c>
      <c r="C898" s="38" t="s">
        <v>702</v>
      </c>
      <c r="D898" s="39" t="s">
        <v>457</v>
      </c>
      <c r="E898" s="40">
        <v>7.0000000000000007E-2</v>
      </c>
      <c r="F898" s="40">
        <f>ROUND((1.2),7)</f>
        <v>1.2</v>
      </c>
      <c r="G898" s="40">
        <f>SmtRes!CX292</f>
        <v>-1.3440000000000001</v>
      </c>
      <c r="H898" s="42">
        <f>SmtRes!CZ292</f>
        <v>346.73</v>
      </c>
      <c r="I898" s="41">
        <f>SmtRes!AJ292</f>
        <v>1.26</v>
      </c>
      <c r="J898" s="42">
        <f>ROUND(H898*I898, 2)</f>
        <v>436.88</v>
      </c>
      <c r="K898" s="41"/>
      <c r="L898" s="42">
        <f>SmtRes!DG292</f>
        <v>-587.16999999999996</v>
      </c>
    </row>
    <row r="899" spans="1:83" ht="28.5" x14ac:dyDescent="0.2">
      <c r="A899" s="38"/>
      <c r="B899" s="38" t="s">
        <v>703</v>
      </c>
      <c r="C899" s="38" t="s">
        <v>905</v>
      </c>
      <c r="D899" s="39" t="s">
        <v>692</v>
      </c>
      <c r="E899" s="40">
        <f>SmtRes!DO292*SmtRes!AT292</f>
        <v>7.0000000000000007E-2</v>
      </c>
      <c r="F899" s="40">
        <f>ROUND((1.2),7)</f>
        <v>1.2</v>
      </c>
      <c r="G899" s="40">
        <f>SmtRes!DO292*SmtRes!CX292</f>
        <v>-1.3440000000000001</v>
      </c>
      <c r="H899" s="42"/>
      <c r="I899" s="41"/>
      <c r="J899" s="42">
        <f>ROUND(SmtRes!AG292/SmtRes!DO292, 2)</f>
        <v>477.98</v>
      </c>
      <c r="K899" s="41"/>
      <c r="L899" s="42">
        <f>SmtRes!DH292</f>
        <v>-642.41</v>
      </c>
      <c r="CE899">
        <v>1</v>
      </c>
    </row>
    <row r="900" spans="1:83" ht="28.5" x14ac:dyDescent="0.2">
      <c r="A900" s="38"/>
      <c r="B900" s="38" t="s">
        <v>704</v>
      </c>
      <c r="C900" s="38" t="s">
        <v>706</v>
      </c>
      <c r="D900" s="39" t="s">
        <v>457</v>
      </c>
      <c r="E900" s="40">
        <v>0.01</v>
      </c>
      <c r="F900" s="40">
        <f>ROUND((1.2),7)</f>
        <v>1.2</v>
      </c>
      <c r="G900" s="40">
        <f>SmtRes!CX293</f>
        <v>-0.192</v>
      </c>
      <c r="H900" s="42"/>
      <c r="I900" s="41"/>
      <c r="J900" s="42">
        <f>SmtRes!CZ293</f>
        <v>544.70000000000005</v>
      </c>
      <c r="K900" s="41"/>
      <c r="L900" s="42">
        <f>SmtRes!DG293</f>
        <v>-104.58</v>
      </c>
    </row>
    <row r="901" spans="1:83" ht="28.5" x14ac:dyDescent="0.2">
      <c r="A901" s="38"/>
      <c r="B901" s="38" t="s">
        <v>703</v>
      </c>
      <c r="C901" s="47" t="s">
        <v>905</v>
      </c>
      <c r="D901" s="48" t="s">
        <v>692</v>
      </c>
      <c r="E901" s="49">
        <f>SmtRes!DO293*SmtRes!AT293</f>
        <v>0.01</v>
      </c>
      <c r="F901" s="49">
        <f>ROUND((1.2),7)</f>
        <v>1.2</v>
      </c>
      <c r="G901" s="49">
        <f>SmtRes!DO293*SmtRes!CX293</f>
        <v>-0.192</v>
      </c>
      <c r="H901" s="50"/>
      <c r="I901" s="51"/>
      <c r="J901" s="50">
        <f>ROUND(SmtRes!AG293/SmtRes!DO293, 2)</f>
        <v>477.98</v>
      </c>
      <c r="K901" s="51"/>
      <c r="L901" s="50">
        <f>SmtRes!DH293</f>
        <v>-91.77</v>
      </c>
      <c r="CE901">
        <v>1</v>
      </c>
    </row>
    <row r="902" spans="1:83" ht="15" x14ac:dyDescent="0.2">
      <c r="A902" s="38"/>
      <c r="B902" s="38"/>
      <c r="C902" s="54" t="s">
        <v>907</v>
      </c>
      <c r="D902" s="39"/>
      <c r="E902" s="40"/>
      <c r="F902" s="40"/>
      <c r="G902" s="40"/>
      <c r="H902" s="42"/>
      <c r="I902" s="41"/>
      <c r="J902" s="42"/>
      <c r="K902" s="41"/>
      <c r="L902" s="42">
        <f>L894+L896+L897</f>
        <v>-2607.33</v>
      </c>
    </row>
    <row r="903" spans="1:83" ht="14.25" x14ac:dyDescent="0.2">
      <c r="A903" s="38"/>
      <c r="B903" s="38"/>
      <c r="C903" s="38" t="s">
        <v>908</v>
      </c>
      <c r="D903" s="39"/>
      <c r="E903" s="40"/>
      <c r="F903" s="40"/>
      <c r="G903" s="40"/>
      <c r="H903" s="42"/>
      <c r="I903" s="41"/>
      <c r="J903" s="42"/>
      <c r="K903" s="41"/>
      <c r="L903" s="42">
        <f>SUM(AR892:AR906)+SUM(AS892:AS906)+SUM(AT892:AT906)+SUM(AU892:AU906)+SUM(AV892:AV906)</f>
        <v>-1915.58</v>
      </c>
    </row>
    <row r="904" spans="1:83" ht="14.25" x14ac:dyDescent="0.2">
      <c r="A904" s="38"/>
      <c r="B904" s="38" t="s">
        <v>29</v>
      </c>
      <c r="C904" s="38" t="s">
        <v>909</v>
      </c>
      <c r="D904" s="39" t="s">
        <v>430</v>
      </c>
      <c r="E904" s="40">
        <f>Source!BZ277</f>
        <v>103</v>
      </c>
      <c r="F904" s="40"/>
      <c r="G904" s="40">
        <f>Source!AT277</f>
        <v>103</v>
      </c>
      <c r="H904" s="42"/>
      <c r="I904" s="41"/>
      <c r="J904" s="42"/>
      <c r="K904" s="41"/>
      <c r="L904" s="42">
        <f>SUM(AZ892:AZ906)</f>
        <v>-1973.05</v>
      </c>
    </row>
    <row r="905" spans="1:83" ht="14.25" x14ac:dyDescent="0.2">
      <c r="A905" s="47"/>
      <c r="B905" s="47" t="s">
        <v>30</v>
      </c>
      <c r="C905" s="47" t="s">
        <v>910</v>
      </c>
      <c r="D905" s="48" t="s">
        <v>430</v>
      </c>
      <c r="E905" s="49">
        <f>Source!CA277</f>
        <v>60</v>
      </c>
      <c r="F905" s="49"/>
      <c r="G905" s="49">
        <f>Source!AU277</f>
        <v>60</v>
      </c>
      <c r="H905" s="50"/>
      <c r="I905" s="51"/>
      <c r="J905" s="50"/>
      <c r="K905" s="51"/>
      <c r="L905" s="50">
        <f>SUM(BA892:BA906)</f>
        <v>-1149.3499999999999</v>
      </c>
    </row>
    <row r="906" spans="1:83" ht="15" x14ac:dyDescent="0.2">
      <c r="C906" s="82" t="s">
        <v>911</v>
      </c>
      <c r="D906" s="82"/>
      <c r="E906" s="82"/>
      <c r="F906" s="82"/>
      <c r="G906" s="82"/>
      <c r="H906" s="82"/>
      <c r="I906" s="83">
        <f>K906/E892</f>
        <v>358.10812499999997</v>
      </c>
      <c r="J906" s="83"/>
      <c r="K906" s="83">
        <f>L894+L896+L904+L905+L897</f>
        <v>-5729.73</v>
      </c>
      <c r="L906" s="83"/>
      <c r="AD906">
        <f>ROUND((Source!AT277/100)*((ROUND(SUMIF(SmtRes!AQ290:'SmtRes'!AQ293,"=1",SmtRes!AD290:'SmtRes'!AD293)*Source!I277, 2)+ROUND(SUMIF(SmtRes!AQ290:'SmtRes'!AQ293,"=1",SmtRes!AC290:'SmtRes'!AC293)*Source!I277, 2))), 2)</f>
        <v>-22514.48</v>
      </c>
      <c r="AE906">
        <f>ROUND((Source!AU277/100)*((ROUND(SUMIF(SmtRes!AQ290:'SmtRes'!AQ293,"=1",SmtRes!AD290:'SmtRes'!AD293)*Source!I277, 2)+ROUND(SUMIF(SmtRes!AQ290:'SmtRes'!AQ293,"=1",SmtRes!AC290:'SmtRes'!AC293)*Source!I277, 2))), 2)</f>
        <v>-13115.23</v>
      </c>
      <c r="AN906" s="52">
        <f>L894+L896+L904+L905+L897</f>
        <v>-5729.73</v>
      </c>
      <c r="AO906" s="52">
        <f>L896</f>
        <v>-691.74999999999977</v>
      </c>
      <c r="AQ906" t="s">
        <v>912</v>
      </c>
      <c r="AR906" s="52">
        <f>L894</f>
        <v>-1181.4000000000001</v>
      </c>
      <c r="AT906" s="52">
        <f>L897</f>
        <v>-734.18</v>
      </c>
      <c r="AV906" t="s">
        <v>912</v>
      </c>
      <c r="AW906">
        <f>0</f>
        <v>0</v>
      </c>
      <c r="AZ906">
        <f>Source!X277</f>
        <v>-1973.05</v>
      </c>
      <c r="BA906">
        <f>Source!Y277</f>
        <v>-1149.3499999999999</v>
      </c>
      <c r="CD906">
        <v>1</v>
      </c>
    </row>
    <row r="907" spans="1:83" ht="92.25" x14ac:dyDescent="0.2">
      <c r="A907" s="36" t="s">
        <v>306</v>
      </c>
      <c r="B907" s="38" t="s">
        <v>991</v>
      </c>
      <c r="C907" s="38" t="s">
        <v>992</v>
      </c>
      <c r="D907" s="39" t="str">
        <f>Source!H278</f>
        <v>ШТ</v>
      </c>
      <c r="E907" s="40">
        <f>Source!K278</f>
        <v>-16</v>
      </c>
      <c r="F907" s="40"/>
      <c r="G907" s="40">
        <f>Source!I278</f>
        <v>-16</v>
      </c>
      <c r="H907" s="42"/>
      <c r="I907" s="41"/>
      <c r="J907" s="42"/>
      <c r="K907" s="41"/>
      <c r="L907" s="42"/>
    </row>
    <row r="908" spans="1:83" ht="280.5" x14ac:dyDescent="0.2">
      <c r="B908" s="43" t="str">
        <f>Source!EO278</f>
        <v>Поправка: 421/пр_2020_прил.10_т.5_п.4_гр.3  Поправка: 421/пр_2020_прил.10_т.5_п.9.1_гр.3</v>
      </c>
      <c r="C908" s="43" t="str">
        <f>Source!CN278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09" spans="1:83" ht="15" x14ac:dyDescent="0.2">
      <c r="A909" s="37"/>
      <c r="B909" s="40">
        <v>1</v>
      </c>
      <c r="C909" s="37" t="s">
        <v>902</v>
      </c>
      <c r="D909" s="39" t="s">
        <v>692</v>
      </c>
      <c r="E909" s="45"/>
      <c r="F909" s="40"/>
      <c r="G909" s="45">
        <f>Source!U278</f>
        <v>-2.88</v>
      </c>
      <c r="H909" s="40"/>
      <c r="I909" s="40"/>
      <c r="J909" s="40"/>
      <c r="K909" s="40"/>
      <c r="L909" s="46">
        <f>SUM(L910:L910)-SUMIF(CE910:CE910, 1, L910:L910)</f>
        <v>-1181.4000000000001</v>
      </c>
    </row>
    <row r="910" spans="1:83" ht="28.5" x14ac:dyDescent="0.2">
      <c r="A910" s="38"/>
      <c r="B910" s="38" t="s">
        <v>800</v>
      </c>
      <c r="C910" s="38" t="s">
        <v>801</v>
      </c>
      <c r="D910" s="39" t="s">
        <v>692</v>
      </c>
      <c r="E910" s="40">
        <v>0.15</v>
      </c>
      <c r="F910" s="40">
        <f>ROUND((1.2),7)</f>
        <v>1.2</v>
      </c>
      <c r="G910" s="40">
        <f>SmtRes!CX294</f>
        <v>-2.88</v>
      </c>
      <c r="H910" s="42"/>
      <c r="I910" s="41"/>
      <c r="J910" s="42">
        <f>SmtRes!CZ294</f>
        <v>410.21</v>
      </c>
      <c r="K910" s="41"/>
      <c r="L910" s="42">
        <f>SmtRes!DI294</f>
        <v>-1181.4000000000001</v>
      </c>
    </row>
    <row r="911" spans="1:83" ht="15" x14ac:dyDescent="0.2">
      <c r="A911" s="37"/>
      <c r="B911" s="40">
        <v>2</v>
      </c>
      <c r="C911" s="37" t="s">
        <v>903</v>
      </c>
      <c r="D911" s="39"/>
      <c r="E911" s="45"/>
      <c r="F911" s="40"/>
      <c r="G911" s="45"/>
      <c r="H911" s="40"/>
      <c r="I911" s="40"/>
      <c r="J911" s="40"/>
      <c r="K911" s="40"/>
      <c r="L911" s="46">
        <f>SUM(L912:L916)-SUMIF(CE912:CE916, 1, L912:L916)</f>
        <v>-691.74999999999977</v>
      </c>
    </row>
    <row r="912" spans="1:83" ht="15" x14ac:dyDescent="0.2">
      <c r="A912" s="37"/>
      <c r="B912" s="40"/>
      <c r="C912" s="37" t="s">
        <v>906</v>
      </c>
      <c r="D912" s="39" t="s">
        <v>692</v>
      </c>
      <c r="E912" s="45"/>
      <c r="F912" s="40"/>
      <c r="G912" s="45">
        <f>Source!V278</f>
        <v>-1.536</v>
      </c>
      <c r="H912" s="40"/>
      <c r="I912" s="40"/>
      <c r="J912" s="40"/>
      <c r="K912" s="40"/>
      <c r="L912" s="46">
        <f>SUMIF(CE913:CE916, 1, L913:L916)</f>
        <v>-734.18</v>
      </c>
      <c r="CE912">
        <v>1</v>
      </c>
    </row>
    <row r="913" spans="1:83" ht="28.5" x14ac:dyDescent="0.2">
      <c r="A913" s="38"/>
      <c r="B913" s="38" t="s">
        <v>700</v>
      </c>
      <c r="C913" s="38" t="s">
        <v>702</v>
      </c>
      <c r="D913" s="39" t="s">
        <v>457</v>
      </c>
      <c r="E913" s="40">
        <v>7.0000000000000007E-2</v>
      </c>
      <c r="F913" s="40">
        <f>ROUND((1.2),7)</f>
        <v>1.2</v>
      </c>
      <c r="G913" s="40">
        <f>SmtRes!CX296</f>
        <v>-1.3440000000000001</v>
      </c>
      <c r="H913" s="42">
        <f>SmtRes!CZ296</f>
        <v>346.73</v>
      </c>
      <c r="I913" s="41">
        <f>SmtRes!AJ296</f>
        <v>1.26</v>
      </c>
      <c r="J913" s="42">
        <f>ROUND(H913*I913, 2)</f>
        <v>436.88</v>
      </c>
      <c r="K913" s="41"/>
      <c r="L913" s="42">
        <f>SmtRes!DG296</f>
        <v>-587.16999999999996</v>
      </c>
    </row>
    <row r="914" spans="1:83" ht="28.5" x14ac:dyDescent="0.2">
      <c r="A914" s="38"/>
      <c r="B914" s="38" t="s">
        <v>703</v>
      </c>
      <c r="C914" s="38" t="s">
        <v>905</v>
      </c>
      <c r="D914" s="39" t="s">
        <v>692</v>
      </c>
      <c r="E914" s="40">
        <f>SmtRes!DO296*SmtRes!AT296</f>
        <v>7.0000000000000007E-2</v>
      </c>
      <c r="F914" s="40">
        <f>ROUND((1.2),7)</f>
        <v>1.2</v>
      </c>
      <c r="G914" s="40">
        <f>SmtRes!DO296*SmtRes!CX296</f>
        <v>-1.3440000000000001</v>
      </c>
      <c r="H914" s="42"/>
      <c r="I914" s="41"/>
      <c r="J914" s="42">
        <f>ROUND(SmtRes!AG296/SmtRes!DO296, 2)</f>
        <v>477.98</v>
      </c>
      <c r="K914" s="41"/>
      <c r="L914" s="42">
        <f>SmtRes!DH296</f>
        <v>-642.41</v>
      </c>
      <c r="CE914">
        <v>1</v>
      </c>
    </row>
    <row r="915" spans="1:83" ht="28.5" x14ac:dyDescent="0.2">
      <c r="A915" s="38"/>
      <c r="B915" s="38" t="s">
        <v>704</v>
      </c>
      <c r="C915" s="38" t="s">
        <v>706</v>
      </c>
      <c r="D915" s="39" t="s">
        <v>457</v>
      </c>
      <c r="E915" s="40">
        <v>0.01</v>
      </c>
      <c r="F915" s="40">
        <f>ROUND((1.2),7)</f>
        <v>1.2</v>
      </c>
      <c r="G915" s="40">
        <f>SmtRes!CX297</f>
        <v>-0.192</v>
      </c>
      <c r="H915" s="42"/>
      <c r="I915" s="41"/>
      <c r="J915" s="42">
        <f>SmtRes!CZ297</f>
        <v>544.70000000000005</v>
      </c>
      <c r="K915" s="41"/>
      <c r="L915" s="42">
        <f>SmtRes!DG297</f>
        <v>-104.58</v>
      </c>
    </row>
    <row r="916" spans="1:83" ht="28.5" x14ac:dyDescent="0.2">
      <c r="A916" s="38"/>
      <c r="B916" s="38" t="s">
        <v>703</v>
      </c>
      <c r="C916" s="47" t="s">
        <v>905</v>
      </c>
      <c r="D916" s="48" t="s">
        <v>692</v>
      </c>
      <c r="E916" s="49">
        <f>SmtRes!DO297*SmtRes!AT297</f>
        <v>0.01</v>
      </c>
      <c r="F916" s="49">
        <f>ROUND((1.2),7)</f>
        <v>1.2</v>
      </c>
      <c r="G916" s="49">
        <f>SmtRes!DO297*SmtRes!CX297</f>
        <v>-0.192</v>
      </c>
      <c r="H916" s="50"/>
      <c r="I916" s="51"/>
      <c r="J916" s="50">
        <f>ROUND(SmtRes!AG297/SmtRes!DO297, 2)</f>
        <v>477.98</v>
      </c>
      <c r="K916" s="51"/>
      <c r="L916" s="50">
        <f>SmtRes!DH297</f>
        <v>-91.77</v>
      </c>
      <c r="CE916">
        <v>1</v>
      </c>
    </row>
    <row r="917" spans="1:83" ht="15" x14ac:dyDescent="0.2">
      <c r="A917" s="38"/>
      <c r="B917" s="38"/>
      <c r="C917" s="54" t="s">
        <v>907</v>
      </c>
      <c r="D917" s="39"/>
      <c r="E917" s="40"/>
      <c r="F917" s="40"/>
      <c r="G917" s="40"/>
      <c r="H917" s="42"/>
      <c r="I917" s="41"/>
      <c r="J917" s="42"/>
      <c r="K917" s="41"/>
      <c r="L917" s="42">
        <f>L909+L911+L912</f>
        <v>-2607.33</v>
      </c>
    </row>
    <row r="918" spans="1:83" ht="14.25" x14ac:dyDescent="0.2">
      <c r="A918" s="38"/>
      <c r="B918" s="38"/>
      <c r="C918" s="38" t="s">
        <v>908</v>
      </c>
      <c r="D918" s="39"/>
      <c r="E918" s="40"/>
      <c r="F918" s="40"/>
      <c r="G918" s="40"/>
      <c r="H918" s="42"/>
      <c r="I918" s="41"/>
      <c r="J918" s="42"/>
      <c r="K918" s="41"/>
      <c r="L918" s="42">
        <f>SUM(AR907:AR921)+SUM(AS907:AS921)+SUM(AT907:AT921)+SUM(AU907:AU921)+SUM(AV907:AV921)</f>
        <v>-1915.58</v>
      </c>
    </row>
    <row r="919" spans="1:83" ht="14.25" x14ac:dyDescent="0.2">
      <c r="A919" s="38"/>
      <c r="B919" s="38" t="s">
        <v>29</v>
      </c>
      <c r="C919" s="38" t="s">
        <v>909</v>
      </c>
      <c r="D919" s="39" t="s">
        <v>430</v>
      </c>
      <c r="E919" s="40">
        <f>Source!BZ278</f>
        <v>103</v>
      </c>
      <c r="F919" s="40"/>
      <c r="G919" s="40">
        <f>Source!AT278</f>
        <v>103</v>
      </c>
      <c r="H919" s="42"/>
      <c r="I919" s="41"/>
      <c r="J919" s="42"/>
      <c r="K919" s="41"/>
      <c r="L919" s="42">
        <f>SUM(AZ907:AZ921)</f>
        <v>-1973.05</v>
      </c>
    </row>
    <row r="920" spans="1:83" ht="14.25" x14ac:dyDescent="0.2">
      <c r="A920" s="47"/>
      <c r="B920" s="47" t="s">
        <v>30</v>
      </c>
      <c r="C920" s="47" t="s">
        <v>910</v>
      </c>
      <c r="D920" s="48" t="s">
        <v>430</v>
      </c>
      <c r="E920" s="49">
        <f>Source!CA278</f>
        <v>60</v>
      </c>
      <c r="F920" s="49"/>
      <c r="G920" s="49">
        <f>Source!AU278</f>
        <v>60</v>
      </c>
      <c r="H920" s="50"/>
      <c r="I920" s="51"/>
      <c r="J920" s="50"/>
      <c r="K920" s="51"/>
      <c r="L920" s="50">
        <f>SUM(BA907:BA921)</f>
        <v>-1149.3499999999999</v>
      </c>
    </row>
    <row r="921" spans="1:83" ht="15" x14ac:dyDescent="0.2">
      <c r="C921" s="82" t="s">
        <v>911</v>
      </c>
      <c r="D921" s="82"/>
      <c r="E921" s="82"/>
      <c r="F921" s="82"/>
      <c r="G921" s="82"/>
      <c r="H921" s="82"/>
      <c r="I921" s="83">
        <f>K921/E907</f>
        <v>358.10812499999997</v>
      </c>
      <c r="J921" s="83"/>
      <c r="K921" s="83">
        <f>L909+L911+L919+L920+L912</f>
        <v>-5729.73</v>
      </c>
      <c r="L921" s="83"/>
      <c r="AD921">
        <f>ROUND((Source!AT278/100)*((ROUND(SUMIF(SmtRes!AQ294:'SmtRes'!AQ297,"=1",SmtRes!AD294:'SmtRes'!AD297)*Source!I278, 2)+ROUND(SUMIF(SmtRes!AQ294:'SmtRes'!AQ297,"=1",SmtRes!AC294:'SmtRes'!AC297)*Source!I278, 2))), 2)</f>
        <v>-22514.48</v>
      </c>
      <c r="AE921">
        <f>ROUND((Source!AU278/100)*((ROUND(SUMIF(SmtRes!AQ294:'SmtRes'!AQ297,"=1",SmtRes!AD294:'SmtRes'!AD297)*Source!I278, 2)+ROUND(SUMIF(SmtRes!AQ294:'SmtRes'!AQ297,"=1",SmtRes!AC294:'SmtRes'!AC297)*Source!I278, 2))), 2)</f>
        <v>-13115.23</v>
      </c>
      <c r="AN921" s="52">
        <f>L909+L911+L919+L920+L912</f>
        <v>-5729.73</v>
      </c>
      <c r="AO921" s="52">
        <f>L911</f>
        <v>-691.74999999999977</v>
      </c>
      <c r="AQ921" t="s">
        <v>912</v>
      </c>
      <c r="AR921" s="52">
        <f>L909</f>
        <v>-1181.4000000000001</v>
      </c>
      <c r="AT921" s="52">
        <f>L912</f>
        <v>-734.18</v>
      </c>
      <c r="AV921" t="s">
        <v>912</v>
      </c>
      <c r="AW921">
        <f>0</f>
        <v>0</v>
      </c>
      <c r="AZ921">
        <f>Source!X278</f>
        <v>-1973.05</v>
      </c>
      <c r="BA921">
        <f>Source!Y278</f>
        <v>-1149.3499999999999</v>
      </c>
      <c r="CD921">
        <v>1</v>
      </c>
    </row>
    <row r="922" spans="1:83" ht="133.5" x14ac:dyDescent="0.2">
      <c r="A922" s="36" t="s">
        <v>307</v>
      </c>
      <c r="B922" s="38" t="s">
        <v>900</v>
      </c>
      <c r="C922" s="38" t="s">
        <v>994</v>
      </c>
      <c r="D922" s="39" t="str">
        <f>Source!H279</f>
        <v>1000 м</v>
      </c>
      <c r="E922" s="40">
        <f>Source!K279</f>
        <v>0.40200000000000002</v>
      </c>
      <c r="F922" s="40"/>
      <c r="G922" s="40">
        <f>Source!I279</f>
        <v>0.40200000000000002</v>
      </c>
      <c r="H922" s="42"/>
      <c r="I922" s="41"/>
      <c r="J922" s="42"/>
      <c r="K922" s="41"/>
      <c r="L922" s="42"/>
    </row>
    <row r="923" spans="1:83" ht="331.5" x14ac:dyDescent="0.2">
      <c r="B923" s="43" t="str">
        <f>Source!EO279</f>
        <v>Поправка: 421/пр_2020_прил.10_т.5_п.4_гр.3  Поправка: 421/пр_2020_п.58_пп.б</v>
      </c>
      <c r="C923" s="43" t="str">
        <f>Source!CN279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24" spans="1:83" x14ac:dyDescent="0.2">
      <c r="C924" s="44" t="str">
        <f>"Объем: "&amp;Source!I279&amp;"=402/"&amp;"1000"</f>
        <v>Объем: 0,402=402/1000</v>
      </c>
    </row>
    <row r="925" spans="1:83" ht="15" x14ac:dyDescent="0.2">
      <c r="A925" s="37"/>
      <c r="B925" s="40">
        <v>1</v>
      </c>
      <c r="C925" s="37" t="s">
        <v>902</v>
      </c>
      <c r="D925" s="39" t="s">
        <v>692</v>
      </c>
      <c r="E925" s="45"/>
      <c r="F925" s="40"/>
      <c r="G925" s="45">
        <f>Source!U279</f>
        <v>52.768771199999996</v>
      </c>
      <c r="H925" s="40"/>
      <c r="I925" s="40"/>
      <c r="J925" s="40"/>
      <c r="K925" s="40"/>
      <c r="L925" s="46">
        <f>SUM(L926:L929)-SUMIF(CE926:CE929, 1, L926:L929)</f>
        <v>24696.51</v>
      </c>
    </row>
    <row r="926" spans="1:83" ht="14.25" x14ac:dyDescent="0.2">
      <c r="A926" s="38"/>
      <c r="B926" s="38" t="s">
        <v>680</v>
      </c>
      <c r="C926" s="38" t="s">
        <v>681</v>
      </c>
      <c r="D926" s="39" t="s">
        <v>682</v>
      </c>
      <c r="E926" s="40">
        <v>0.99</v>
      </c>
      <c r="F926" s="40">
        <f>ROUND((1.2)*1.15,7)</f>
        <v>1.38</v>
      </c>
      <c r="G926" s="40">
        <f>SmtRes!CX298</f>
        <v>0.54921240000000004</v>
      </c>
      <c r="H926" s="42"/>
      <c r="I926" s="41"/>
      <c r="J926" s="42">
        <f>SmtRes!CZ298</f>
        <v>388.8</v>
      </c>
      <c r="K926" s="41"/>
      <c r="L926" s="42">
        <f>SmtRes!DI298</f>
        <v>213.53</v>
      </c>
    </row>
    <row r="927" spans="1:83" ht="14.25" x14ac:dyDescent="0.2">
      <c r="A927" s="38"/>
      <c r="B927" s="38" t="s">
        <v>684</v>
      </c>
      <c r="C927" s="38" t="s">
        <v>685</v>
      </c>
      <c r="D927" s="39" t="s">
        <v>682</v>
      </c>
      <c r="E927" s="40">
        <v>47.29</v>
      </c>
      <c r="F927" s="40">
        <f>ROUND((1.2)*1.15,7)</f>
        <v>1.38</v>
      </c>
      <c r="G927" s="40">
        <f>SmtRes!CX299</f>
        <v>26.234600400000001</v>
      </c>
      <c r="H927" s="42"/>
      <c r="I927" s="41"/>
      <c r="J927" s="42">
        <f>SmtRes!CZ299</f>
        <v>424.47</v>
      </c>
      <c r="K927" s="41"/>
      <c r="L927" s="42">
        <f>SmtRes!DI299</f>
        <v>11135.8</v>
      </c>
    </row>
    <row r="928" spans="1:83" ht="14.25" x14ac:dyDescent="0.2">
      <c r="A928" s="38"/>
      <c r="B928" s="38" t="s">
        <v>686</v>
      </c>
      <c r="C928" s="38" t="s">
        <v>687</v>
      </c>
      <c r="D928" s="39" t="s">
        <v>682</v>
      </c>
      <c r="E928" s="40">
        <v>23.42</v>
      </c>
      <c r="F928" s="40">
        <f>ROUND((1.2)*1.15,7)</f>
        <v>1.38</v>
      </c>
      <c r="G928" s="40">
        <f>SmtRes!CX300</f>
        <v>12.9924792</v>
      </c>
      <c r="H928" s="42"/>
      <c r="I928" s="41"/>
      <c r="J928" s="42">
        <f>SmtRes!CZ300</f>
        <v>477.98</v>
      </c>
      <c r="K928" s="41"/>
      <c r="L928" s="42">
        <f>SmtRes!DI300</f>
        <v>6210.15</v>
      </c>
    </row>
    <row r="929" spans="1:83" ht="14.25" x14ac:dyDescent="0.2">
      <c r="A929" s="38"/>
      <c r="B929" s="38" t="s">
        <v>688</v>
      </c>
      <c r="C929" s="38" t="s">
        <v>689</v>
      </c>
      <c r="D929" s="39" t="s">
        <v>682</v>
      </c>
      <c r="E929" s="40">
        <v>23.42</v>
      </c>
      <c r="F929" s="40">
        <f>ROUND((1.2)*1.15,7)</f>
        <v>1.38</v>
      </c>
      <c r="G929" s="40">
        <f>SmtRes!CX301</f>
        <v>12.9924792</v>
      </c>
      <c r="H929" s="42"/>
      <c r="I929" s="41"/>
      <c r="J929" s="42">
        <f>SmtRes!CZ301</f>
        <v>549.32000000000005</v>
      </c>
      <c r="K929" s="41"/>
      <c r="L929" s="42">
        <f>SmtRes!DI301</f>
        <v>7137.03</v>
      </c>
    </row>
    <row r="930" spans="1:83" ht="15" x14ac:dyDescent="0.2">
      <c r="A930" s="37"/>
      <c r="B930" s="40">
        <v>2</v>
      </c>
      <c r="C930" s="37" t="s">
        <v>903</v>
      </c>
      <c r="D930" s="39"/>
      <c r="E930" s="45"/>
      <c r="F930" s="40"/>
      <c r="G930" s="45"/>
      <c r="H930" s="40"/>
      <c r="I930" s="40"/>
      <c r="J930" s="40"/>
      <c r="K930" s="40"/>
      <c r="L930" s="46">
        <f>SUM(L931:L940)-SUMIF(CE931:CE940, 1, L931:L940)</f>
        <v>6935.9600000000028</v>
      </c>
    </row>
    <row r="931" spans="1:83" ht="15" x14ac:dyDescent="0.2">
      <c r="A931" s="37"/>
      <c r="B931" s="40"/>
      <c r="C931" s="37" t="s">
        <v>906</v>
      </c>
      <c r="D931" s="39" t="s">
        <v>692</v>
      </c>
      <c r="E931" s="45"/>
      <c r="F931" s="40"/>
      <c r="G931" s="45">
        <f>Source!V279</f>
        <v>15.008669999999999</v>
      </c>
      <c r="H931" s="40"/>
      <c r="I931" s="40"/>
      <c r="J931" s="40"/>
      <c r="K931" s="40"/>
      <c r="L931" s="46">
        <f>SUMIF(CE932:CE940, 1, L932:L940)</f>
        <v>7248.05</v>
      </c>
      <c r="CE931">
        <v>1</v>
      </c>
    </row>
    <row r="932" spans="1:83" ht="28.5" x14ac:dyDescent="0.2">
      <c r="A932" s="38"/>
      <c r="B932" s="38" t="s">
        <v>693</v>
      </c>
      <c r="C932" s="38" t="s">
        <v>695</v>
      </c>
      <c r="D932" s="39" t="s">
        <v>457</v>
      </c>
      <c r="E932" s="40">
        <v>0.75</v>
      </c>
      <c r="F932" s="40">
        <f t="shared" ref="F932:F940" si="18">ROUND((1.2)*1.25,7)</f>
        <v>1.5</v>
      </c>
      <c r="G932" s="40">
        <f>SmtRes!CX303</f>
        <v>0.45224999999999999</v>
      </c>
      <c r="H932" s="42"/>
      <c r="I932" s="41"/>
      <c r="J932" s="42">
        <f>SmtRes!CZ303</f>
        <v>1472.33</v>
      </c>
      <c r="K932" s="41"/>
      <c r="L932" s="42">
        <f>SmtRes!DG303</f>
        <v>665.86</v>
      </c>
    </row>
    <row r="933" spans="1:83" ht="28.5" x14ac:dyDescent="0.2">
      <c r="A933" s="38"/>
      <c r="B933" s="38" t="s">
        <v>696</v>
      </c>
      <c r="C933" s="38" t="s">
        <v>904</v>
      </c>
      <c r="D933" s="39" t="s">
        <v>692</v>
      </c>
      <c r="E933" s="40">
        <f>SmtRes!DO303*SmtRes!AT303</f>
        <v>0.75</v>
      </c>
      <c r="F933" s="40">
        <f t="shared" si="18"/>
        <v>1.5</v>
      </c>
      <c r="G933" s="40">
        <f>SmtRes!DO303*SmtRes!CX303</f>
        <v>0.45224999999999999</v>
      </c>
      <c r="H933" s="42"/>
      <c r="I933" s="41"/>
      <c r="J933" s="42">
        <f>ROUND(SmtRes!AG303/SmtRes!DO303, 2)</f>
        <v>642.05999999999995</v>
      </c>
      <c r="K933" s="41"/>
      <c r="L933" s="42">
        <f>SmtRes!DH303</f>
        <v>290.37</v>
      </c>
      <c r="CE933">
        <v>1</v>
      </c>
    </row>
    <row r="934" spans="1:83" ht="28.5" x14ac:dyDescent="0.2">
      <c r="A934" s="38"/>
      <c r="B934" s="38" t="s">
        <v>697</v>
      </c>
      <c r="C934" s="38" t="s">
        <v>699</v>
      </c>
      <c r="D934" s="39" t="s">
        <v>457</v>
      </c>
      <c r="E934" s="40">
        <v>0.81</v>
      </c>
      <c r="F934" s="40">
        <f t="shared" si="18"/>
        <v>1.5</v>
      </c>
      <c r="G934" s="40">
        <f>SmtRes!CX304</f>
        <v>0.48842999999999998</v>
      </c>
      <c r="H934" s="42"/>
      <c r="I934" s="41"/>
      <c r="J934" s="42">
        <f>SmtRes!CZ304</f>
        <v>15.14</v>
      </c>
      <c r="K934" s="41"/>
      <c r="L934" s="42">
        <f>SmtRes!DG304</f>
        <v>7.39</v>
      </c>
    </row>
    <row r="935" spans="1:83" ht="28.5" x14ac:dyDescent="0.2">
      <c r="A935" s="38"/>
      <c r="B935" s="38" t="s">
        <v>700</v>
      </c>
      <c r="C935" s="38" t="s">
        <v>702</v>
      </c>
      <c r="D935" s="39" t="s">
        <v>457</v>
      </c>
      <c r="E935" s="40">
        <v>22.74</v>
      </c>
      <c r="F935" s="40">
        <f t="shared" si="18"/>
        <v>1.5</v>
      </c>
      <c r="G935" s="40">
        <f>SmtRes!CX305</f>
        <v>13.71222</v>
      </c>
      <c r="H935" s="42">
        <f>SmtRes!CZ305</f>
        <v>346.73</v>
      </c>
      <c r="I935" s="41">
        <f>SmtRes!AJ305</f>
        <v>1.26</v>
      </c>
      <c r="J935" s="42">
        <f>ROUND(H935*I935, 2)</f>
        <v>436.88</v>
      </c>
      <c r="K935" s="41"/>
      <c r="L935" s="42">
        <f>SmtRes!DG305</f>
        <v>5990.59</v>
      </c>
    </row>
    <row r="936" spans="1:83" ht="28.5" x14ac:dyDescent="0.2">
      <c r="A936" s="38"/>
      <c r="B936" s="38" t="s">
        <v>703</v>
      </c>
      <c r="C936" s="38" t="s">
        <v>905</v>
      </c>
      <c r="D936" s="39" t="s">
        <v>692</v>
      </c>
      <c r="E936" s="40">
        <f>SmtRes!DO305*SmtRes!AT305</f>
        <v>22.74</v>
      </c>
      <c r="F936" s="40">
        <f t="shared" si="18"/>
        <v>1.5</v>
      </c>
      <c r="G936" s="40">
        <f>SmtRes!DO305*SmtRes!CX305</f>
        <v>13.71222</v>
      </c>
      <c r="H936" s="42"/>
      <c r="I936" s="41"/>
      <c r="J936" s="42">
        <f>ROUND(SmtRes!AG305/SmtRes!DO305, 2)</f>
        <v>477.98</v>
      </c>
      <c r="K936" s="41"/>
      <c r="L936" s="42">
        <f>SmtRes!DH305</f>
        <v>6554.17</v>
      </c>
      <c r="CE936">
        <v>1</v>
      </c>
    </row>
    <row r="937" spans="1:83" ht="28.5" x14ac:dyDescent="0.2">
      <c r="A937" s="38"/>
      <c r="B937" s="38" t="s">
        <v>704</v>
      </c>
      <c r="C937" s="38" t="s">
        <v>706</v>
      </c>
      <c r="D937" s="39" t="s">
        <v>457</v>
      </c>
      <c r="E937" s="40">
        <v>0.59</v>
      </c>
      <c r="F937" s="40">
        <f t="shared" si="18"/>
        <v>1.5</v>
      </c>
      <c r="G937" s="40">
        <f>SmtRes!CX306</f>
        <v>0.35576999999999998</v>
      </c>
      <c r="H937" s="42"/>
      <c r="I937" s="41"/>
      <c r="J937" s="42">
        <f>SmtRes!CZ306</f>
        <v>544.70000000000005</v>
      </c>
      <c r="K937" s="41"/>
      <c r="L937" s="42">
        <f>SmtRes!DG306</f>
        <v>193.79</v>
      </c>
    </row>
    <row r="938" spans="1:83" ht="28.5" x14ac:dyDescent="0.2">
      <c r="A938" s="38"/>
      <c r="B938" s="38" t="s">
        <v>703</v>
      </c>
      <c r="C938" s="38" t="s">
        <v>905</v>
      </c>
      <c r="D938" s="39" t="s">
        <v>692</v>
      </c>
      <c r="E938" s="40">
        <f>SmtRes!DO306*SmtRes!AT306</f>
        <v>0.59</v>
      </c>
      <c r="F938" s="40">
        <f t="shared" si="18"/>
        <v>1.5</v>
      </c>
      <c r="G938" s="40">
        <f>SmtRes!DO306*SmtRes!CX306</f>
        <v>0.35576999999999998</v>
      </c>
      <c r="H938" s="42"/>
      <c r="I938" s="41"/>
      <c r="J938" s="42">
        <f>ROUND(SmtRes!AG306/SmtRes!DO306, 2)</f>
        <v>477.98</v>
      </c>
      <c r="K938" s="41"/>
      <c r="L938" s="42">
        <f>SmtRes!DH306</f>
        <v>170.05</v>
      </c>
      <c r="CE938">
        <v>1</v>
      </c>
    </row>
    <row r="939" spans="1:83" ht="28.5" x14ac:dyDescent="0.2">
      <c r="A939" s="38"/>
      <c r="B939" s="38" t="s">
        <v>707</v>
      </c>
      <c r="C939" s="38" t="s">
        <v>709</v>
      </c>
      <c r="D939" s="39" t="s">
        <v>457</v>
      </c>
      <c r="E939" s="40">
        <v>0.81</v>
      </c>
      <c r="F939" s="40">
        <f t="shared" si="18"/>
        <v>1.5</v>
      </c>
      <c r="G939" s="40">
        <f>SmtRes!CX307</f>
        <v>0.48842999999999998</v>
      </c>
      <c r="H939" s="42"/>
      <c r="I939" s="41"/>
      <c r="J939" s="42">
        <f>SmtRes!CZ307</f>
        <v>160.38</v>
      </c>
      <c r="K939" s="41"/>
      <c r="L939" s="42">
        <f>SmtRes!DG307</f>
        <v>78.33</v>
      </c>
    </row>
    <row r="940" spans="1:83" ht="28.5" x14ac:dyDescent="0.2">
      <c r="A940" s="38"/>
      <c r="B940" s="38" t="s">
        <v>703</v>
      </c>
      <c r="C940" s="38" t="s">
        <v>905</v>
      </c>
      <c r="D940" s="39" t="s">
        <v>692</v>
      </c>
      <c r="E940" s="40">
        <f>SmtRes!DO307*SmtRes!AT307</f>
        <v>0.81</v>
      </c>
      <c r="F940" s="40">
        <f t="shared" si="18"/>
        <v>1.5</v>
      </c>
      <c r="G940" s="40">
        <f>SmtRes!DO307*SmtRes!CX307</f>
        <v>0.48842999999999998</v>
      </c>
      <c r="H940" s="42"/>
      <c r="I940" s="41"/>
      <c r="J940" s="42">
        <f>ROUND(SmtRes!AG307/SmtRes!DO307, 2)</f>
        <v>477.98</v>
      </c>
      <c r="K940" s="41"/>
      <c r="L940" s="42">
        <f>SmtRes!DH307</f>
        <v>233.46</v>
      </c>
      <c r="CE940">
        <v>1</v>
      </c>
    </row>
    <row r="941" spans="1:83" ht="28.5" x14ac:dyDescent="0.2">
      <c r="A941" s="38"/>
      <c r="B941" s="38" t="str">
        <f>EtalonRes!I323</f>
        <v>20.1.01.01</v>
      </c>
      <c r="C941" s="38" t="str">
        <f>EtalonRes!K323</f>
        <v>Комплект линейной арматуры для крепления СИП-2 на опоре ВЛИ</v>
      </c>
      <c r="D941" s="39" t="str">
        <f>EtalonRes!O323</f>
        <v>ШТ</v>
      </c>
      <c r="E941" s="40">
        <f>EtalonRes!X323</f>
        <v>0</v>
      </c>
      <c r="F941" s="40">
        <f>ROUND(0,7)</f>
        <v>0</v>
      </c>
      <c r="G941" s="40">
        <f>ROUND(EtalonRes!AG323*Source!I279, 7)</f>
        <v>0</v>
      </c>
      <c r="H941" s="42"/>
      <c r="I941" s="41"/>
      <c r="J941" s="42"/>
      <c r="K941" s="41"/>
      <c r="L941" s="42"/>
    </row>
    <row r="942" spans="1:83" ht="28.5" x14ac:dyDescent="0.2">
      <c r="A942" s="38"/>
      <c r="B942" s="38" t="str">
        <f>EtalonRes!I324</f>
        <v>20.1.01.11</v>
      </c>
      <c r="C942" s="38" t="str">
        <f>EtalonRes!K324</f>
        <v>Комплект линейной арматуры для устройства заземлений на опорах ВЛИ</v>
      </c>
      <c r="D942" s="39" t="str">
        <f>EtalonRes!O324</f>
        <v>ШТ</v>
      </c>
      <c r="E942" s="40">
        <f>EtalonRes!X324</f>
        <v>0</v>
      </c>
      <c r="F942" s="40">
        <f>ROUND(0,7)</f>
        <v>0</v>
      </c>
      <c r="G942" s="40">
        <f>ROUND(EtalonRes!AG324*Source!I279, 7)</f>
        <v>0</v>
      </c>
      <c r="H942" s="42"/>
      <c r="I942" s="41"/>
      <c r="J942" s="42"/>
      <c r="K942" s="41"/>
      <c r="L942" s="42"/>
    </row>
    <row r="943" spans="1:83" ht="28.5" x14ac:dyDescent="0.2">
      <c r="A943" s="38"/>
      <c r="B943" s="38" t="str">
        <f>EtalonRes!I325</f>
        <v>21.2.01.01</v>
      </c>
      <c r="C943" s="47" t="str">
        <f>EtalonRes!K325</f>
        <v>Провода самонесущие изолированные для ВЛИ</v>
      </c>
      <c r="D943" s="48" t="str">
        <f>EtalonRes!O325</f>
        <v>1000 м</v>
      </c>
      <c r="E943" s="49">
        <f>EtalonRes!X325</f>
        <v>0</v>
      </c>
      <c r="F943" s="49">
        <f>ROUND(0,7)</f>
        <v>0</v>
      </c>
      <c r="G943" s="49">
        <f>ROUND(EtalonRes!AG325*Source!I279, 7)</f>
        <v>0</v>
      </c>
      <c r="H943" s="50"/>
      <c r="I943" s="51"/>
      <c r="J943" s="50"/>
      <c r="K943" s="51"/>
      <c r="L943" s="50"/>
    </row>
    <row r="944" spans="1:83" ht="15" x14ac:dyDescent="0.2">
      <c r="A944" s="38"/>
      <c r="B944" s="38"/>
      <c r="C944" s="54" t="s">
        <v>907</v>
      </c>
      <c r="D944" s="39"/>
      <c r="E944" s="40"/>
      <c r="F944" s="40"/>
      <c r="G944" s="40"/>
      <c r="H944" s="42"/>
      <c r="I944" s="41"/>
      <c r="J944" s="42"/>
      <c r="K944" s="41"/>
      <c r="L944" s="42">
        <f>L925+L930+L931</f>
        <v>38880.520000000004</v>
      </c>
    </row>
    <row r="945" spans="1:83" ht="14.25" x14ac:dyDescent="0.2">
      <c r="A945" s="38"/>
      <c r="B945" s="38"/>
      <c r="C945" s="38" t="s">
        <v>908</v>
      </c>
      <c r="D945" s="39"/>
      <c r="E945" s="40"/>
      <c r="F945" s="40"/>
      <c r="G945" s="40"/>
      <c r="H945" s="42"/>
      <c r="I945" s="41"/>
      <c r="J945" s="42"/>
      <c r="K945" s="41"/>
      <c r="L945" s="42">
        <f>SUM(AR922:AR948)+SUM(AS922:AS948)+SUM(AT922:AT948)+SUM(AU922:AU948)+SUM(AV922:AV948)</f>
        <v>31944.559999999998</v>
      </c>
    </row>
    <row r="946" spans="1:83" ht="14.25" x14ac:dyDescent="0.2">
      <c r="A946" s="38"/>
      <c r="B946" s="38" t="s">
        <v>29</v>
      </c>
      <c r="C946" s="38" t="s">
        <v>909</v>
      </c>
      <c r="D946" s="39" t="s">
        <v>430</v>
      </c>
      <c r="E946" s="40">
        <f>Source!BZ279</f>
        <v>103</v>
      </c>
      <c r="F946" s="40"/>
      <c r="G946" s="40">
        <f>Source!AT279</f>
        <v>103</v>
      </c>
      <c r="H946" s="42"/>
      <c r="I946" s="41"/>
      <c r="J946" s="42"/>
      <c r="K946" s="41"/>
      <c r="L946" s="42">
        <f>SUM(AZ922:AZ948)</f>
        <v>32902.9</v>
      </c>
    </row>
    <row r="947" spans="1:83" ht="28.5" x14ac:dyDescent="0.2">
      <c r="A947" s="47"/>
      <c r="B947" s="47" t="s">
        <v>916</v>
      </c>
      <c r="C947" s="47" t="s">
        <v>910</v>
      </c>
      <c r="D947" s="48" t="s">
        <v>430</v>
      </c>
      <c r="E947" s="49">
        <f>Source!CA279</f>
        <v>60</v>
      </c>
      <c r="F947" s="49">
        <f>ROUND(0.85,7)</f>
        <v>0.85</v>
      </c>
      <c r="G947" s="49">
        <f>Source!AU279</f>
        <v>51</v>
      </c>
      <c r="H947" s="50"/>
      <c r="I947" s="51"/>
      <c r="J947" s="50"/>
      <c r="K947" s="51"/>
      <c r="L947" s="50">
        <f>SUM(BA922:BA948)</f>
        <v>16291.73</v>
      </c>
    </row>
    <row r="948" spans="1:83" ht="15" x14ac:dyDescent="0.2">
      <c r="C948" s="82" t="s">
        <v>911</v>
      </c>
      <c r="D948" s="82"/>
      <c r="E948" s="82"/>
      <c r="F948" s="82"/>
      <c r="G948" s="82"/>
      <c r="H948" s="82"/>
      <c r="I948" s="83">
        <f>K948/E922</f>
        <v>219092.4129353234</v>
      </c>
      <c r="J948" s="83"/>
      <c r="K948" s="83">
        <f>L925+L930+L946+L947+L931</f>
        <v>88075.150000000009</v>
      </c>
      <c r="L948" s="83"/>
      <c r="AD948">
        <f>ROUND((Source!AT279/100)*((ROUND(SUMIF(SmtRes!AQ298:'SmtRes'!AQ310,"=1",SmtRes!AD298:'SmtRes'!AD310)*Source!I279, 2)+ROUND(SUMIF(SmtRes!AQ298:'SmtRes'!AQ310,"=1",SmtRes!AC298:'SmtRes'!AC310)*Source!I279, 2))), 2)</f>
        <v>1621.69</v>
      </c>
      <c r="AE948">
        <f>ROUND((Source!AU279/100)*((ROUND(SUMIF(SmtRes!AQ298:'SmtRes'!AQ310,"=1",SmtRes!AD298:'SmtRes'!AD310)*Source!I279, 2)+ROUND(SUMIF(SmtRes!AQ298:'SmtRes'!AQ310,"=1",SmtRes!AC298:'SmtRes'!AC310)*Source!I279, 2))), 2)</f>
        <v>802.97</v>
      </c>
      <c r="AN948" s="52">
        <f>L925+L930+L946+L947+L931</f>
        <v>88075.150000000009</v>
      </c>
      <c r="AO948" s="52">
        <f>L930</f>
        <v>6935.9600000000028</v>
      </c>
      <c r="AQ948" t="s">
        <v>912</v>
      </c>
      <c r="AR948" s="52">
        <f>L925</f>
        <v>24696.51</v>
      </c>
      <c r="AT948" s="52">
        <f>L931</f>
        <v>7248.05</v>
      </c>
      <c r="AV948" t="s">
        <v>912</v>
      </c>
      <c r="AW948">
        <f>0</f>
        <v>0</v>
      </c>
      <c r="AZ948">
        <f>Source!X279</f>
        <v>32902.9</v>
      </c>
      <c r="BA948">
        <f>Source!Y279</f>
        <v>16291.73</v>
      </c>
      <c r="CD948">
        <v>1</v>
      </c>
    </row>
    <row r="949" spans="1:83" ht="106.5" x14ac:dyDescent="0.2">
      <c r="A949" s="36" t="s">
        <v>312</v>
      </c>
      <c r="B949" s="38" t="s">
        <v>913</v>
      </c>
      <c r="C949" s="38" t="s">
        <v>993</v>
      </c>
      <c r="D949" s="39" t="str">
        <f>Source!H283</f>
        <v>ШТ</v>
      </c>
      <c r="E949" s="40">
        <f>Source!K283</f>
        <v>3</v>
      </c>
      <c r="F949" s="40"/>
      <c r="G949" s="40">
        <f>Source!I283</f>
        <v>3</v>
      </c>
      <c r="H949" s="42"/>
      <c r="I949" s="41"/>
      <c r="J949" s="42"/>
      <c r="K949" s="41"/>
      <c r="L949" s="42"/>
    </row>
    <row r="950" spans="1:83" ht="280.5" x14ac:dyDescent="0.2">
      <c r="B950" s="43" t="str">
        <f>Source!EO283</f>
        <v>Поправка: 421/пр_2020_прил.10_т.5_п.4_гр.3  Поправка: 421/пр_2020_прил.10_т.5_п.9.1_гр.3</v>
      </c>
      <c r="C950" s="43" t="str">
        <f>Source!CN283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51" spans="1:83" ht="15" x14ac:dyDescent="0.2">
      <c r="A951" s="37"/>
      <c r="B951" s="40">
        <v>1</v>
      </c>
      <c r="C951" s="37" t="s">
        <v>902</v>
      </c>
      <c r="D951" s="39" t="s">
        <v>692</v>
      </c>
      <c r="E951" s="45"/>
      <c r="F951" s="40"/>
      <c r="G951" s="45">
        <f>Source!U283</f>
        <v>6.516</v>
      </c>
      <c r="H951" s="40"/>
      <c r="I951" s="40"/>
      <c r="J951" s="40"/>
      <c r="K951" s="40"/>
      <c r="L951" s="46">
        <f>SUM(L952:L954)-SUMIF(CE952:CE954, 1, L952:L954)</f>
        <v>3054.79</v>
      </c>
    </row>
    <row r="952" spans="1:83" ht="14.25" x14ac:dyDescent="0.2">
      <c r="A952" s="38"/>
      <c r="B952" s="38" t="s">
        <v>684</v>
      </c>
      <c r="C952" s="38" t="s">
        <v>685</v>
      </c>
      <c r="D952" s="39" t="s">
        <v>682</v>
      </c>
      <c r="E952" s="40">
        <v>0.91</v>
      </c>
      <c r="F952" s="40">
        <f>ROUND((1.2),7)</f>
        <v>1.2</v>
      </c>
      <c r="G952" s="40">
        <f>SmtRes!CX311</f>
        <v>3.2759999999999998</v>
      </c>
      <c r="H952" s="42"/>
      <c r="I952" s="41"/>
      <c r="J952" s="42">
        <f>SmtRes!CZ311</f>
        <v>424.47</v>
      </c>
      <c r="K952" s="41"/>
      <c r="L952" s="42">
        <f>SmtRes!DI311</f>
        <v>1390.56</v>
      </c>
    </row>
    <row r="953" spans="1:83" ht="14.25" x14ac:dyDescent="0.2">
      <c r="A953" s="38"/>
      <c r="B953" s="38" t="s">
        <v>686</v>
      </c>
      <c r="C953" s="38" t="s">
        <v>687</v>
      </c>
      <c r="D953" s="39" t="s">
        <v>682</v>
      </c>
      <c r="E953" s="40">
        <v>0.45</v>
      </c>
      <c r="F953" s="40">
        <f>ROUND((1.2),7)</f>
        <v>1.2</v>
      </c>
      <c r="G953" s="40">
        <f>SmtRes!CX312</f>
        <v>1.62</v>
      </c>
      <c r="H953" s="42"/>
      <c r="I953" s="41"/>
      <c r="J953" s="42">
        <f>SmtRes!CZ312</f>
        <v>477.98</v>
      </c>
      <c r="K953" s="41"/>
      <c r="L953" s="42">
        <f>SmtRes!DI312</f>
        <v>774.33</v>
      </c>
    </row>
    <row r="954" spans="1:83" ht="14.25" x14ac:dyDescent="0.2">
      <c r="A954" s="38"/>
      <c r="B954" s="38" t="s">
        <v>688</v>
      </c>
      <c r="C954" s="38" t="s">
        <v>689</v>
      </c>
      <c r="D954" s="39" t="s">
        <v>682</v>
      </c>
      <c r="E954" s="40">
        <v>0.45</v>
      </c>
      <c r="F954" s="40">
        <f>ROUND((1.2),7)</f>
        <v>1.2</v>
      </c>
      <c r="G954" s="40">
        <f>SmtRes!CX313</f>
        <v>1.62</v>
      </c>
      <c r="H954" s="42"/>
      <c r="I954" s="41"/>
      <c r="J954" s="42">
        <f>SmtRes!CZ313</f>
        <v>549.32000000000005</v>
      </c>
      <c r="K954" s="41"/>
      <c r="L954" s="42">
        <f>SmtRes!DI313</f>
        <v>889.9</v>
      </c>
    </row>
    <row r="955" spans="1:83" ht="15" x14ac:dyDescent="0.2">
      <c r="A955" s="37"/>
      <c r="B955" s="40">
        <v>2</v>
      </c>
      <c r="C955" s="37" t="s">
        <v>903</v>
      </c>
      <c r="D955" s="39"/>
      <c r="E955" s="45"/>
      <c r="F955" s="40"/>
      <c r="G955" s="45"/>
      <c r="H955" s="40"/>
      <c r="I955" s="40"/>
      <c r="J955" s="40"/>
      <c r="K955" s="40"/>
      <c r="L955" s="46">
        <f>SUM(L956:L958)-SUMIF(CE956:CE958, 1, L956:L958)</f>
        <v>692.01999999999975</v>
      </c>
    </row>
    <row r="956" spans="1:83" ht="15" x14ac:dyDescent="0.2">
      <c r="A956" s="37"/>
      <c r="B956" s="40"/>
      <c r="C956" s="37" t="s">
        <v>906</v>
      </c>
      <c r="D956" s="39" t="s">
        <v>692</v>
      </c>
      <c r="E956" s="45"/>
      <c r="F956" s="40"/>
      <c r="G956" s="45">
        <f>Source!V283</f>
        <v>1.5840000000000001</v>
      </c>
      <c r="H956" s="40"/>
      <c r="I956" s="40"/>
      <c r="J956" s="40"/>
      <c r="K956" s="40"/>
      <c r="L956" s="46">
        <f>SUMIF(CE957:CE958, 1, L957:L958)</f>
        <v>757.12</v>
      </c>
      <c r="CE956">
        <v>1</v>
      </c>
    </row>
    <row r="957" spans="1:83" ht="28.5" x14ac:dyDescent="0.2">
      <c r="A957" s="38"/>
      <c r="B957" s="38" t="s">
        <v>700</v>
      </c>
      <c r="C957" s="38" t="s">
        <v>702</v>
      </c>
      <c r="D957" s="39" t="s">
        <v>457</v>
      </c>
      <c r="E957" s="40">
        <v>0.44</v>
      </c>
      <c r="F957" s="40">
        <f>ROUND((1.2),7)</f>
        <v>1.2</v>
      </c>
      <c r="G957" s="40">
        <f>SmtRes!CX315</f>
        <v>1.5840000000000001</v>
      </c>
      <c r="H957" s="42">
        <f>SmtRes!CZ315</f>
        <v>346.73</v>
      </c>
      <c r="I957" s="41">
        <f>SmtRes!AJ315</f>
        <v>1.26</v>
      </c>
      <c r="J957" s="42">
        <f>ROUND(H957*I957, 2)</f>
        <v>436.88</v>
      </c>
      <c r="K957" s="41"/>
      <c r="L957" s="42">
        <f>SmtRes!DG315</f>
        <v>692.02</v>
      </c>
    </row>
    <row r="958" spans="1:83" ht="28.5" x14ac:dyDescent="0.2">
      <c r="A958" s="38"/>
      <c r="B958" s="38" t="s">
        <v>703</v>
      </c>
      <c r="C958" s="38" t="s">
        <v>905</v>
      </c>
      <c r="D958" s="39" t="s">
        <v>692</v>
      </c>
      <c r="E958" s="40">
        <f>SmtRes!DO315*SmtRes!AT315</f>
        <v>0.44</v>
      </c>
      <c r="F958" s="40">
        <f>ROUND((1.2),7)</f>
        <v>1.2</v>
      </c>
      <c r="G958" s="40">
        <f>SmtRes!DO315*SmtRes!CX315</f>
        <v>1.5840000000000001</v>
      </c>
      <c r="H958" s="42"/>
      <c r="I958" s="41"/>
      <c r="J958" s="42">
        <f>ROUND(SmtRes!AG315/SmtRes!DO315, 2)</f>
        <v>477.98</v>
      </c>
      <c r="K958" s="41"/>
      <c r="L958" s="42">
        <f>SmtRes!DH315</f>
        <v>757.12</v>
      </c>
      <c r="CE958">
        <v>1</v>
      </c>
    </row>
    <row r="959" spans="1:83" ht="28.5" x14ac:dyDescent="0.2">
      <c r="A959" s="38"/>
      <c r="B959" s="38" t="str">
        <f>EtalonRes!I331</f>
        <v>20.1.01.01</v>
      </c>
      <c r="C959" s="38" t="str">
        <f>EtalonRes!K331</f>
        <v>Комплект линейной арматуры для крепления СИП-2 на опоре ВЛИ</v>
      </c>
      <c r="D959" s="39" t="str">
        <f>EtalonRes!O331</f>
        <v>ШТ</v>
      </c>
      <c r="E959" s="40">
        <f>EtalonRes!X331</f>
        <v>0</v>
      </c>
      <c r="F959" s="40">
        <f>ROUND(0,7)</f>
        <v>0</v>
      </c>
      <c r="G959" s="40">
        <f>ROUND(EtalonRes!AG331*Source!I283, 7)</f>
        <v>0</v>
      </c>
      <c r="H959" s="42"/>
      <c r="I959" s="41"/>
      <c r="J959" s="42"/>
      <c r="K959" s="41"/>
      <c r="L959" s="42"/>
    </row>
    <row r="960" spans="1:83" ht="28.5" x14ac:dyDescent="0.2">
      <c r="A960" s="38"/>
      <c r="B960" s="38" t="str">
        <f>EtalonRes!I332</f>
        <v>20.1.01.11</v>
      </c>
      <c r="C960" s="47" t="str">
        <f>EtalonRes!K332</f>
        <v>Комплект линейной арматуры для устройства заземлений на опорах ВЛИ</v>
      </c>
      <c r="D960" s="48" t="str">
        <f>EtalonRes!O332</f>
        <v>ШТ</v>
      </c>
      <c r="E960" s="49">
        <f>EtalonRes!X332</f>
        <v>0</v>
      </c>
      <c r="F960" s="49">
        <f>ROUND(0,7)</f>
        <v>0</v>
      </c>
      <c r="G960" s="49">
        <f>ROUND(EtalonRes!AG332*Source!I283, 7)</f>
        <v>0</v>
      </c>
      <c r="H960" s="50"/>
      <c r="I960" s="51"/>
      <c r="J960" s="50"/>
      <c r="K960" s="51"/>
      <c r="L960" s="50"/>
    </row>
    <row r="961" spans="1:82" ht="15" x14ac:dyDescent="0.2">
      <c r="A961" s="38"/>
      <c r="B961" s="38"/>
      <c r="C961" s="54" t="s">
        <v>907</v>
      </c>
      <c r="D961" s="39"/>
      <c r="E961" s="40"/>
      <c r="F961" s="40"/>
      <c r="G961" s="40"/>
      <c r="H961" s="42"/>
      <c r="I961" s="41"/>
      <c r="J961" s="42"/>
      <c r="K961" s="41"/>
      <c r="L961" s="42">
        <f>L951+L955+L956</f>
        <v>4503.9299999999994</v>
      </c>
    </row>
    <row r="962" spans="1:82" ht="14.25" x14ac:dyDescent="0.2">
      <c r="A962" s="38"/>
      <c r="B962" s="38"/>
      <c r="C962" s="38" t="s">
        <v>908</v>
      </c>
      <c r="D962" s="39"/>
      <c r="E962" s="40"/>
      <c r="F962" s="40"/>
      <c r="G962" s="40"/>
      <c r="H962" s="42"/>
      <c r="I962" s="41"/>
      <c r="J962" s="42"/>
      <c r="K962" s="41"/>
      <c r="L962" s="42">
        <f>SUM(AR949:AR965)+SUM(AS949:AS965)+SUM(AT949:AT965)+SUM(AU949:AU965)+SUM(AV949:AV965)</f>
        <v>3811.91</v>
      </c>
    </row>
    <row r="963" spans="1:82" ht="14.25" x14ac:dyDescent="0.2">
      <c r="A963" s="38"/>
      <c r="B963" s="38" t="s">
        <v>29</v>
      </c>
      <c r="C963" s="38" t="s">
        <v>909</v>
      </c>
      <c r="D963" s="39" t="s">
        <v>430</v>
      </c>
      <c r="E963" s="40">
        <f>Source!BZ283</f>
        <v>103</v>
      </c>
      <c r="F963" s="40"/>
      <c r="G963" s="40">
        <f>Source!AT283</f>
        <v>103</v>
      </c>
      <c r="H963" s="42"/>
      <c r="I963" s="41"/>
      <c r="J963" s="42"/>
      <c r="K963" s="41"/>
      <c r="L963" s="42">
        <f>SUM(AZ949:AZ965)</f>
        <v>3926.27</v>
      </c>
    </row>
    <row r="964" spans="1:82" ht="14.25" x14ac:dyDescent="0.2">
      <c r="A964" s="47"/>
      <c r="B964" s="47" t="s">
        <v>30</v>
      </c>
      <c r="C964" s="47" t="s">
        <v>910</v>
      </c>
      <c r="D964" s="48" t="s">
        <v>430</v>
      </c>
      <c r="E964" s="49">
        <f>Source!CA283</f>
        <v>60</v>
      </c>
      <c r="F964" s="49"/>
      <c r="G964" s="49">
        <f>Source!AU283</f>
        <v>60</v>
      </c>
      <c r="H964" s="50"/>
      <c r="I964" s="51"/>
      <c r="J964" s="50"/>
      <c r="K964" s="51"/>
      <c r="L964" s="50">
        <f>SUM(BA949:BA965)</f>
        <v>2287.15</v>
      </c>
    </row>
    <row r="965" spans="1:82" ht="15" x14ac:dyDescent="0.2">
      <c r="C965" s="82" t="s">
        <v>911</v>
      </c>
      <c r="D965" s="82"/>
      <c r="E965" s="82"/>
      <c r="F965" s="82"/>
      <c r="G965" s="82"/>
      <c r="H965" s="82"/>
      <c r="I965" s="83">
        <f>K965/E949</f>
        <v>3572.4500000000003</v>
      </c>
      <c r="J965" s="83"/>
      <c r="K965" s="83">
        <f>L951+L955+L963+L964+L956</f>
        <v>10717.35</v>
      </c>
      <c r="L965" s="83"/>
      <c r="AD965">
        <f>ROUND((Source!AT283/100)*((ROUND(SUMIF(SmtRes!AQ311:'SmtRes'!AQ317,"=1",SmtRes!AD311:'SmtRes'!AD317)*Source!I283, 2)+ROUND(SUMIF(SmtRes!AQ311:'SmtRes'!AQ317,"=1",SmtRes!AC311:'SmtRes'!AC317)*Source!I283, 2))), 2)</f>
        <v>5962.93</v>
      </c>
      <c r="AE965">
        <f>ROUND((Source!AU283/100)*((ROUND(SUMIF(SmtRes!AQ311:'SmtRes'!AQ317,"=1",SmtRes!AD311:'SmtRes'!AD317)*Source!I283, 2)+ROUND(SUMIF(SmtRes!AQ311:'SmtRes'!AQ317,"=1",SmtRes!AC311:'SmtRes'!AC317)*Source!I283, 2))), 2)</f>
        <v>3473.55</v>
      </c>
      <c r="AN965" s="52">
        <f>L951+L955+L963+L964+L956</f>
        <v>10717.35</v>
      </c>
      <c r="AO965" s="52">
        <f>L955</f>
        <v>692.01999999999975</v>
      </c>
      <c r="AQ965" t="s">
        <v>912</v>
      </c>
      <c r="AR965" s="52">
        <f>L951</f>
        <v>3054.79</v>
      </c>
      <c r="AT965" s="52">
        <f>L956</f>
        <v>757.12</v>
      </c>
      <c r="AV965" t="s">
        <v>912</v>
      </c>
      <c r="AW965">
        <f>0</f>
        <v>0</v>
      </c>
      <c r="AZ965">
        <f>Source!X283</f>
        <v>3926.27</v>
      </c>
      <c r="BA965">
        <f>Source!Y283</f>
        <v>2287.15</v>
      </c>
      <c r="CD965">
        <v>1</v>
      </c>
    </row>
    <row r="967" spans="1:82" ht="15" x14ac:dyDescent="0.2">
      <c r="A967" s="58"/>
      <c r="B967" s="59"/>
      <c r="C967" s="98" t="s">
        <v>918</v>
      </c>
      <c r="D967" s="98"/>
      <c r="E967" s="98"/>
      <c r="F967" s="98"/>
      <c r="G967" s="98"/>
      <c r="H967" s="98"/>
      <c r="I967" s="46"/>
      <c r="J967" s="58"/>
      <c r="K967" s="60"/>
      <c r="L967" s="46">
        <f>L969+L970+L976+L980</f>
        <v>257865.50000000009</v>
      </c>
    </row>
    <row r="968" spans="1:82" ht="14.25" x14ac:dyDescent="0.2">
      <c r="A968" s="55"/>
      <c r="B968" s="56"/>
      <c r="C968" s="77" t="s">
        <v>919</v>
      </c>
      <c r="D968" s="99"/>
      <c r="E968" s="99"/>
      <c r="F968" s="99"/>
      <c r="G968" s="99"/>
      <c r="H968" s="99"/>
      <c r="I968" s="42"/>
      <c r="J968" s="55"/>
      <c r="K968" s="40"/>
      <c r="L968" s="42"/>
    </row>
    <row r="969" spans="1:82" ht="14.25" x14ac:dyDescent="0.2">
      <c r="A969" s="55"/>
      <c r="B969" s="56"/>
      <c r="C969" s="99" t="s">
        <v>920</v>
      </c>
      <c r="D969" s="99"/>
      <c r="E969" s="99"/>
      <c r="F969" s="99"/>
      <c r="G969" s="99"/>
      <c r="H969" s="99"/>
      <c r="I969" s="42"/>
      <c r="J969" s="55"/>
      <c r="K969" s="40"/>
      <c r="L969" s="42">
        <f>SUM(AR787:AR965)</f>
        <v>166879.36000000007</v>
      </c>
    </row>
    <row r="970" spans="1:82" ht="14.25" hidden="1" x14ac:dyDescent="0.2">
      <c r="A970" s="55"/>
      <c r="B970" s="56"/>
      <c r="C970" s="99" t="s">
        <v>921</v>
      </c>
      <c r="D970" s="99"/>
      <c r="E970" s="99"/>
      <c r="F970" s="99"/>
      <c r="G970" s="99"/>
      <c r="H970" s="99"/>
      <c r="I970" s="42"/>
      <c r="J970" s="55"/>
      <c r="K970" s="40"/>
      <c r="L970" s="42">
        <f>L972+L975+L974</f>
        <v>90986.140000000014</v>
      </c>
    </row>
    <row r="971" spans="1:82" ht="14.25" hidden="1" x14ac:dyDescent="0.2">
      <c r="A971" s="55"/>
      <c r="B971" s="56"/>
      <c r="C971" s="77" t="s">
        <v>922</v>
      </c>
      <c r="D971" s="99"/>
      <c r="E971" s="99"/>
      <c r="F971" s="99"/>
      <c r="G971" s="99"/>
      <c r="H971" s="99"/>
      <c r="I971" s="42"/>
      <c r="J971" s="55"/>
      <c r="K971" s="40"/>
      <c r="L971" s="42"/>
    </row>
    <row r="972" spans="1:82" ht="14.25" x14ac:dyDescent="0.2">
      <c r="A972" s="55"/>
      <c r="B972" s="56"/>
      <c r="C972" s="99" t="s">
        <v>921</v>
      </c>
      <c r="D972" s="99"/>
      <c r="E972" s="99"/>
      <c r="F972" s="99"/>
      <c r="G972" s="99"/>
      <c r="H972" s="99"/>
      <c r="I972" s="42"/>
      <c r="J972" s="55"/>
      <c r="K972" s="40"/>
      <c r="L972" s="42">
        <f>SUM(AO787:AO965)</f>
        <v>44460.079999999994</v>
      </c>
    </row>
    <row r="973" spans="1:82" ht="14.25" hidden="1" x14ac:dyDescent="0.2">
      <c r="A973" s="55"/>
      <c r="B973" s="56"/>
      <c r="C973" s="77" t="s">
        <v>923</v>
      </c>
      <c r="D973" s="99"/>
      <c r="E973" s="99"/>
      <c r="F973" s="99"/>
      <c r="G973" s="99"/>
      <c r="H973" s="99"/>
      <c r="I973" s="42"/>
      <c r="J973" s="55"/>
      <c r="K973" s="40"/>
      <c r="L973" s="42"/>
    </row>
    <row r="974" spans="1:82" ht="14.25" x14ac:dyDescent="0.2">
      <c r="A974" s="55"/>
      <c r="B974" s="56"/>
      <c r="C974" s="99" t="s">
        <v>943</v>
      </c>
      <c r="D974" s="99"/>
      <c r="E974" s="99"/>
      <c r="F974" s="99"/>
      <c r="G974" s="99"/>
      <c r="H974" s="99"/>
      <c r="I974" s="42"/>
      <c r="J974" s="55"/>
      <c r="K974" s="40"/>
      <c r="L974" s="42">
        <f>SUM(AT787:AT965)</f>
        <v>46526.060000000012</v>
      </c>
    </row>
    <row r="975" spans="1:82" ht="14.25" hidden="1" x14ac:dyDescent="0.2">
      <c r="A975" s="55"/>
      <c r="B975" s="56"/>
      <c r="C975" s="99" t="s">
        <v>924</v>
      </c>
      <c r="D975" s="99"/>
      <c r="E975" s="99"/>
      <c r="F975" s="99"/>
      <c r="G975" s="99"/>
      <c r="H975" s="99"/>
      <c r="I975" s="42"/>
      <c r="J975" s="55"/>
      <c r="K975" s="40"/>
      <c r="L975" s="42">
        <f>SUM(AV787:AV965)</f>
        <v>0</v>
      </c>
    </row>
    <row r="976" spans="1:82" ht="14.25" hidden="1" x14ac:dyDescent="0.2">
      <c r="A976" s="55"/>
      <c r="B976" s="56"/>
      <c r="C976" s="99" t="s">
        <v>925</v>
      </c>
      <c r="D976" s="99"/>
      <c r="E976" s="99"/>
      <c r="F976" s="99"/>
      <c r="G976" s="99"/>
      <c r="H976" s="99"/>
      <c r="I976" s="42"/>
      <c r="J976" s="55"/>
      <c r="K976" s="40"/>
      <c r="L976" s="42">
        <f>L978+L979</f>
        <v>0</v>
      </c>
    </row>
    <row r="977" spans="1:12" ht="14.25" hidden="1" x14ac:dyDescent="0.2">
      <c r="A977" s="55"/>
      <c r="B977" s="56"/>
      <c r="C977" s="77" t="s">
        <v>922</v>
      </c>
      <c r="D977" s="99"/>
      <c r="E977" s="99"/>
      <c r="F977" s="99"/>
      <c r="G977" s="99"/>
      <c r="H977" s="99"/>
      <c r="I977" s="42"/>
      <c r="J977" s="55"/>
      <c r="K977" s="40"/>
      <c r="L977" s="42"/>
    </row>
    <row r="978" spans="1:12" ht="14.25" hidden="1" x14ac:dyDescent="0.2">
      <c r="A978" s="55"/>
      <c r="B978" s="56"/>
      <c r="C978" s="99" t="s">
        <v>926</v>
      </c>
      <c r="D978" s="99"/>
      <c r="E978" s="99"/>
      <c r="F978" s="99"/>
      <c r="G978" s="99"/>
      <c r="H978" s="99"/>
      <c r="I978" s="42"/>
      <c r="J978" s="55"/>
      <c r="K978" s="40"/>
      <c r="L978" s="42">
        <f>SUM(AW787:AW965)-SUM(BK787:BK965)</f>
        <v>0</v>
      </c>
    </row>
    <row r="979" spans="1:12" ht="14.25" hidden="1" x14ac:dyDescent="0.2">
      <c r="A979" s="55"/>
      <c r="B979" s="56"/>
      <c r="C979" s="99" t="s">
        <v>927</v>
      </c>
      <c r="D979" s="99"/>
      <c r="E979" s="99"/>
      <c r="F979" s="99"/>
      <c r="G979" s="99"/>
      <c r="H979" s="99"/>
      <c r="I979" s="42"/>
      <c r="J979" s="55"/>
      <c r="K979" s="40"/>
      <c r="L979" s="42">
        <f>SUM(BC787:BC965)</f>
        <v>0</v>
      </c>
    </row>
    <row r="980" spans="1:12" ht="14.25" hidden="1" x14ac:dyDescent="0.2">
      <c r="A980" s="55"/>
      <c r="B980" s="56"/>
      <c r="C980" s="99" t="s">
        <v>928</v>
      </c>
      <c r="D980" s="99"/>
      <c r="E980" s="99"/>
      <c r="F980" s="99"/>
      <c r="G980" s="99"/>
      <c r="H980" s="99"/>
      <c r="I980" s="42"/>
      <c r="J980" s="55"/>
      <c r="K980" s="40"/>
      <c r="L980" s="42">
        <f>SUM(BB787:BB965)</f>
        <v>0</v>
      </c>
    </row>
    <row r="981" spans="1:12" ht="14.25" x14ac:dyDescent="0.2">
      <c r="A981" s="55"/>
      <c r="B981" s="56"/>
      <c r="C981" s="99" t="s">
        <v>929</v>
      </c>
      <c r="D981" s="99"/>
      <c r="E981" s="99"/>
      <c r="F981" s="99"/>
      <c r="G981" s="99"/>
      <c r="H981" s="99"/>
      <c r="I981" s="42"/>
      <c r="J981" s="55"/>
      <c r="K981" s="40"/>
      <c r="L981" s="42">
        <f>SUM(AR787:AR965)+SUM(AT787:AT965)+SUM(AV787:AV965)</f>
        <v>213405.4200000001</v>
      </c>
    </row>
    <row r="982" spans="1:12" ht="14.25" x14ac:dyDescent="0.2">
      <c r="A982" s="55"/>
      <c r="B982" s="56"/>
      <c r="C982" s="99" t="s">
        <v>930</v>
      </c>
      <c r="D982" s="99"/>
      <c r="E982" s="99"/>
      <c r="F982" s="99"/>
      <c r="G982" s="99"/>
      <c r="H982" s="99"/>
      <c r="I982" s="42"/>
      <c r="J982" s="55"/>
      <c r="K982" s="40"/>
      <c r="L982" s="42">
        <f>SUM(AZ787:AZ965)</f>
        <v>219807.58000000002</v>
      </c>
    </row>
    <row r="983" spans="1:12" ht="14.25" x14ac:dyDescent="0.2">
      <c r="A983" s="55"/>
      <c r="B983" s="56"/>
      <c r="C983" s="99" t="s">
        <v>931</v>
      </c>
      <c r="D983" s="99"/>
      <c r="E983" s="99"/>
      <c r="F983" s="99"/>
      <c r="G983" s="99"/>
      <c r="H983" s="99"/>
      <c r="I983" s="42"/>
      <c r="J983" s="55"/>
      <c r="K983" s="40"/>
      <c r="L983" s="42">
        <f>SUM(BA787:BA965)</f>
        <v>125168.23999999998</v>
      </c>
    </row>
    <row r="984" spans="1:12" ht="14.25" hidden="1" x14ac:dyDescent="0.2">
      <c r="A984" s="55"/>
      <c r="B984" s="56"/>
      <c r="C984" s="99" t="s">
        <v>932</v>
      </c>
      <c r="D984" s="99"/>
      <c r="E984" s="99"/>
      <c r="F984" s="99"/>
      <c r="G984" s="99"/>
      <c r="H984" s="99"/>
      <c r="I984" s="42"/>
      <c r="J984" s="55"/>
      <c r="K984" s="40"/>
      <c r="L984" s="42">
        <f>L986+L987</f>
        <v>0</v>
      </c>
    </row>
    <row r="985" spans="1:12" ht="14.25" hidden="1" x14ac:dyDescent="0.2">
      <c r="A985" s="55"/>
      <c r="B985" s="56"/>
      <c r="C985" s="77" t="s">
        <v>919</v>
      </c>
      <c r="D985" s="99"/>
      <c r="E985" s="99"/>
      <c r="F985" s="99"/>
      <c r="G985" s="99"/>
      <c r="H985" s="99"/>
      <c r="I985" s="42"/>
      <c r="J985" s="55"/>
      <c r="K985" s="40"/>
      <c r="L985" s="42"/>
    </row>
    <row r="986" spans="1:12" ht="14.25" hidden="1" x14ac:dyDescent="0.2">
      <c r="A986" s="55"/>
      <c r="B986" s="56"/>
      <c r="C986" s="99" t="s">
        <v>933</v>
      </c>
      <c r="D986" s="99"/>
      <c r="E986" s="99"/>
      <c r="F986" s="99"/>
      <c r="G986" s="99"/>
      <c r="H986" s="99"/>
      <c r="I986" s="42"/>
      <c r="J986" s="55"/>
      <c r="K986" s="40"/>
      <c r="L986" s="42">
        <f>SUM(BK787:BK965)</f>
        <v>0</v>
      </c>
    </row>
    <row r="987" spans="1:12" ht="14.25" hidden="1" x14ac:dyDescent="0.2">
      <c r="A987" s="55"/>
      <c r="B987" s="56"/>
      <c r="C987" s="99" t="s">
        <v>934</v>
      </c>
      <c r="D987" s="99"/>
      <c r="E987" s="99"/>
      <c r="F987" s="99"/>
      <c r="G987" s="99"/>
      <c r="H987" s="99"/>
      <c r="I987" s="42"/>
      <c r="J987" s="55"/>
      <c r="K987" s="40"/>
      <c r="L987" s="42">
        <f>SUM(BD787:BD965)</f>
        <v>0</v>
      </c>
    </row>
    <row r="988" spans="1:12" ht="14.25" hidden="1" x14ac:dyDescent="0.2">
      <c r="A988" s="55"/>
      <c r="B988" s="56"/>
      <c r="C988" s="99" t="s">
        <v>935</v>
      </c>
      <c r="D988" s="99"/>
      <c r="E988" s="99"/>
      <c r="F988" s="99"/>
      <c r="G988" s="99"/>
      <c r="H988" s="99"/>
      <c r="I988" s="42"/>
      <c r="J988" s="55"/>
      <c r="K988" s="40"/>
      <c r="L988" s="42"/>
    </row>
    <row r="989" spans="1:12" ht="14.25" hidden="1" x14ac:dyDescent="0.2">
      <c r="A989" s="55"/>
      <c r="B989" s="56"/>
      <c r="C989" s="99" t="s">
        <v>936</v>
      </c>
      <c r="D989" s="99"/>
      <c r="E989" s="99"/>
      <c r="F989" s="99"/>
      <c r="G989" s="99"/>
      <c r="H989" s="99"/>
      <c r="I989" s="42"/>
      <c r="J989" s="55"/>
      <c r="K989" s="40"/>
      <c r="L989" s="42">
        <f>SUM(BO787:BO965)</f>
        <v>0</v>
      </c>
    </row>
    <row r="990" spans="1:12" ht="15" x14ac:dyDescent="0.2">
      <c r="A990" s="58"/>
      <c r="B990" s="59"/>
      <c r="C990" s="98" t="s">
        <v>937</v>
      </c>
      <c r="D990" s="98"/>
      <c r="E990" s="98"/>
      <c r="F990" s="98"/>
      <c r="G990" s="98"/>
      <c r="H990" s="98"/>
      <c r="I990" s="46"/>
      <c r="J990" s="58"/>
      <c r="K990" s="60"/>
      <c r="L990" s="46">
        <f>L967+L982+L983+L984+L988+L989</f>
        <v>602841.32000000007</v>
      </c>
    </row>
    <row r="991" spans="1:12" ht="14.25" x14ac:dyDescent="0.2">
      <c r="A991" s="55"/>
      <c r="B991" s="56"/>
      <c r="C991" s="77" t="s">
        <v>938</v>
      </c>
      <c r="D991" s="99"/>
      <c r="E991" s="99"/>
      <c r="F991" s="99"/>
      <c r="G991" s="99"/>
      <c r="H991" s="99"/>
      <c r="I991" s="42"/>
      <c r="J991" s="55"/>
      <c r="K991" s="40"/>
      <c r="L991" s="42"/>
    </row>
    <row r="992" spans="1:12" ht="14.25" hidden="1" x14ac:dyDescent="0.2">
      <c r="A992" s="55"/>
      <c r="B992" s="56"/>
      <c r="C992" s="99" t="s">
        <v>939</v>
      </c>
      <c r="D992" s="99"/>
      <c r="E992" s="99"/>
      <c r="F992" s="99"/>
      <c r="G992" s="99"/>
      <c r="H992" s="99"/>
      <c r="I992" s="42"/>
      <c r="J992" s="55"/>
      <c r="K992" s="40"/>
      <c r="L992" s="42">
        <f>SUM(AX787:AX965)</f>
        <v>0</v>
      </c>
    </row>
    <row r="993" spans="1:83" ht="14.25" hidden="1" x14ac:dyDescent="0.2">
      <c r="A993" s="55"/>
      <c r="B993" s="56"/>
      <c r="C993" s="99" t="s">
        <v>940</v>
      </c>
      <c r="D993" s="99"/>
      <c r="E993" s="99"/>
      <c r="F993" s="99"/>
      <c r="G993" s="99"/>
      <c r="H993" s="99"/>
      <c r="I993" s="42"/>
      <c r="J993" s="55"/>
      <c r="K993" s="40"/>
      <c r="L993" s="42">
        <f>SUM(AY787:AY965)</f>
        <v>0</v>
      </c>
    </row>
    <row r="994" spans="1:83" ht="14.25" x14ac:dyDescent="0.2">
      <c r="A994" s="55"/>
      <c r="B994" s="56"/>
      <c r="C994" s="99" t="s">
        <v>941</v>
      </c>
      <c r="D994" s="99"/>
      <c r="E994" s="99"/>
      <c r="F994" s="100"/>
      <c r="G994" s="45">
        <f>Source!F309</f>
        <v>365.61405120000001</v>
      </c>
      <c r="H994" s="55"/>
      <c r="I994" s="55"/>
      <c r="J994" s="55"/>
      <c r="K994" s="55"/>
      <c r="L994" s="55"/>
    </row>
    <row r="995" spans="1:83" ht="14.25" x14ac:dyDescent="0.2">
      <c r="A995" s="55"/>
      <c r="B995" s="56"/>
      <c r="C995" s="99" t="s">
        <v>942</v>
      </c>
      <c r="D995" s="99"/>
      <c r="E995" s="99"/>
      <c r="F995" s="100"/>
      <c r="G995" s="45">
        <f>Source!F310</f>
        <v>96.567329999999998</v>
      </c>
      <c r="H995" s="55"/>
      <c r="I995" s="55"/>
      <c r="J995" s="55"/>
      <c r="K995" s="55"/>
      <c r="L995" s="55"/>
    </row>
    <row r="998" spans="1:83" ht="16.5" x14ac:dyDescent="0.2">
      <c r="A998" s="76" t="s">
        <v>995</v>
      </c>
      <c r="B998" s="76"/>
      <c r="C998" s="76"/>
      <c r="D998" s="76"/>
      <c r="E998" s="76"/>
      <c r="F998" s="76"/>
      <c r="G998" s="76"/>
      <c r="H998" s="76"/>
      <c r="I998" s="76"/>
      <c r="J998" s="76"/>
      <c r="K998" s="76"/>
      <c r="L998" s="76"/>
    </row>
    <row r="999" spans="1:83" ht="92.25" x14ac:dyDescent="0.2">
      <c r="A999" s="36" t="s">
        <v>316</v>
      </c>
      <c r="B999" s="38" t="s">
        <v>989</v>
      </c>
      <c r="C999" s="38" t="s">
        <v>990</v>
      </c>
      <c r="D999" s="39" t="str">
        <f>Source!H321</f>
        <v>ШТ</v>
      </c>
      <c r="E999" s="40">
        <f>Source!K321</f>
        <v>49</v>
      </c>
      <c r="F999" s="40"/>
      <c r="G999" s="40">
        <f>Source!I321</f>
        <v>49</v>
      </c>
      <c r="H999" s="42"/>
      <c r="I999" s="41"/>
      <c r="J999" s="42"/>
      <c r="K999" s="41"/>
      <c r="L999" s="42"/>
    </row>
    <row r="1000" spans="1:83" ht="280.5" x14ac:dyDescent="0.2">
      <c r="B1000" s="43" t="str">
        <f>Source!EO321</f>
        <v>Поправка: 421/пр_2020_прил.10_т.5_п.4_гр.3  Поправка: 421/пр_2020_прил.10_т.5_п.9.1_гр.3</v>
      </c>
      <c r="C1000" s="43" t="str">
        <f>Source!CN321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01" spans="1:83" ht="15" x14ac:dyDescent="0.2">
      <c r="A1001" s="37"/>
      <c r="B1001" s="40">
        <v>1</v>
      </c>
      <c r="C1001" s="37" t="s">
        <v>902</v>
      </c>
      <c r="D1001" s="39" t="s">
        <v>692</v>
      </c>
      <c r="E1001" s="45"/>
      <c r="F1001" s="40"/>
      <c r="G1001" s="45">
        <f>Source!U321</f>
        <v>74.676000000000002</v>
      </c>
      <c r="H1001" s="40"/>
      <c r="I1001" s="40"/>
      <c r="J1001" s="40"/>
      <c r="K1001" s="40"/>
      <c r="L1001" s="46">
        <f>SUM(L1002:L1002)-SUMIF(CE1002:CE1002, 1, L1002:L1002)</f>
        <v>31165.279999999999</v>
      </c>
    </row>
    <row r="1002" spans="1:83" ht="28.5" x14ac:dyDescent="0.2">
      <c r="A1002" s="38"/>
      <c r="B1002" s="38" t="s">
        <v>798</v>
      </c>
      <c r="C1002" s="38" t="s">
        <v>799</v>
      </c>
      <c r="D1002" s="39" t="s">
        <v>692</v>
      </c>
      <c r="E1002" s="40">
        <v>1.27</v>
      </c>
      <c r="F1002" s="40">
        <f>ROUND((1.2),7)</f>
        <v>1.2</v>
      </c>
      <c r="G1002" s="40">
        <f>SmtRes!CX318</f>
        <v>74.676000000000002</v>
      </c>
      <c r="H1002" s="42"/>
      <c r="I1002" s="41"/>
      <c r="J1002" s="42">
        <f>SmtRes!CZ318</f>
        <v>417.34</v>
      </c>
      <c r="K1002" s="41"/>
      <c r="L1002" s="42">
        <f>SmtRes!DI318</f>
        <v>31165.279999999999</v>
      </c>
    </row>
    <row r="1003" spans="1:83" ht="15" x14ac:dyDescent="0.2">
      <c r="A1003" s="37"/>
      <c r="B1003" s="40">
        <v>2</v>
      </c>
      <c r="C1003" s="37" t="s">
        <v>903</v>
      </c>
      <c r="D1003" s="39"/>
      <c r="E1003" s="45"/>
      <c r="F1003" s="40"/>
      <c r="G1003" s="45"/>
      <c r="H1003" s="40"/>
      <c r="I1003" s="40"/>
      <c r="J1003" s="40"/>
      <c r="K1003" s="40"/>
      <c r="L1003" s="46">
        <f>SUM(L1004:L1008)-SUMIF(CE1004:CE1008, 1, L1004:L1008)</f>
        <v>10912.689999999999</v>
      </c>
    </row>
    <row r="1004" spans="1:83" ht="15" x14ac:dyDescent="0.2">
      <c r="A1004" s="37"/>
      <c r="B1004" s="40"/>
      <c r="C1004" s="37" t="s">
        <v>906</v>
      </c>
      <c r="D1004" s="39" t="s">
        <v>692</v>
      </c>
      <c r="E1004" s="45"/>
      <c r="F1004" s="40"/>
      <c r="G1004" s="45">
        <f>Source!V321</f>
        <v>24.107999999999997</v>
      </c>
      <c r="H1004" s="40"/>
      <c r="I1004" s="40"/>
      <c r="J1004" s="40"/>
      <c r="K1004" s="40"/>
      <c r="L1004" s="46">
        <f>SUMIF(CE1005:CE1008, 1, L1005:L1008)</f>
        <v>11523.14</v>
      </c>
      <c r="CE1004">
        <v>1</v>
      </c>
    </row>
    <row r="1005" spans="1:83" ht="28.5" x14ac:dyDescent="0.2">
      <c r="A1005" s="38"/>
      <c r="B1005" s="38" t="s">
        <v>700</v>
      </c>
      <c r="C1005" s="38" t="s">
        <v>702</v>
      </c>
      <c r="D1005" s="39" t="s">
        <v>457</v>
      </c>
      <c r="E1005" s="40">
        <v>0.35</v>
      </c>
      <c r="F1005" s="40">
        <f>ROUND((1.2),7)</f>
        <v>1.2</v>
      </c>
      <c r="G1005" s="40">
        <f>SmtRes!CX320</f>
        <v>20.58</v>
      </c>
      <c r="H1005" s="42">
        <f>SmtRes!CZ320</f>
        <v>346.73</v>
      </c>
      <c r="I1005" s="41">
        <f>SmtRes!AJ320</f>
        <v>1.26</v>
      </c>
      <c r="J1005" s="42">
        <f>ROUND(H1005*I1005, 2)</f>
        <v>436.88</v>
      </c>
      <c r="K1005" s="41"/>
      <c r="L1005" s="42">
        <f>SmtRes!DG320</f>
        <v>8990.99</v>
      </c>
    </row>
    <row r="1006" spans="1:83" ht="28.5" x14ac:dyDescent="0.2">
      <c r="A1006" s="38"/>
      <c r="B1006" s="38" t="s">
        <v>703</v>
      </c>
      <c r="C1006" s="38" t="s">
        <v>905</v>
      </c>
      <c r="D1006" s="39" t="s">
        <v>692</v>
      </c>
      <c r="E1006" s="40">
        <f>SmtRes!DO320*SmtRes!AT320</f>
        <v>0.35</v>
      </c>
      <c r="F1006" s="40">
        <f>ROUND((1.2),7)</f>
        <v>1.2</v>
      </c>
      <c r="G1006" s="40">
        <f>SmtRes!DO320*SmtRes!CX320</f>
        <v>20.58</v>
      </c>
      <c r="H1006" s="42"/>
      <c r="I1006" s="41"/>
      <c r="J1006" s="42">
        <f>ROUND(SmtRes!AG320/SmtRes!DO320, 2)</f>
        <v>477.98</v>
      </c>
      <c r="K1006" s="41"/>
      <c r="L1006" s="42">
        <f>SmtRes!DH320</f>
        <v>9836.83</v>
      </c>
      <c r="CE1006">
        <v>1</v>
      </c>
    </row>
    <row r="1007" spans="1:83" ht="28.5" x14ac:dyDescent="0.2">
      <c r="A1007" s="38"/>
      <c r="B1007" s="38" t="s">
        <v>704</v>
      </c>
      <c r="C1007" s="38" t="s">
        <v>706</v>
      </c>
      <c r="D1007" s="39" t="s">
        <v>457</v>
      </c>
      <c r="E1007" s="40">
        <v>0.06</v>
      </c>
      <c r="F1007" s="40">
        <f>ROUND((1.2),7)</f>
        <v>1.2</v>
      </c>
      <c r="G1007" s="40">
        <f>SmtRes!CX321</f>
        <v>3.528</v>
      </c>
      <c r="H1007" s="42"/>
      <c r="I1007" s="41"/>
      <c r="J1007" s="42">
        <f>SmtRes!CZ321</f>
        <v>544.70000000000005</v>
      </c>
      <c r="K1007" s="41"/>
      <c r="L1007" s="42">
        <f>SmtRes!DG321</f>
        <v>1921.7</v>
      </c>
    </row>
    <row r="1008" spans="1:83" ht="28.5" x14ac:dyDescent="0.2">
      <c r="A1008" s="38"/>
      <c r="B1008" s="38" t="s">
        <v>703</v>
      </c>
      <c r="C1008" s="47" t="s">
        <v>905</v>
      </c>
      <c r="D1008" s="48" t="s">
        <v>692</v>
      </c>
      <c r="E1008" s="49">
        <f>SmtRes!DO321*SmtRes!AT321</f>
        <v>0.06</v>
      </c>
      <c r="F1008" s="49">
        <f>ROUND((1.2),7)</f>
        <v>1.2</v>
      </c>
      <c r="G1008" s="49">
        <f>SmtRes!DO321*SmtRes!CX321</f>
        <v>3.528</v>
      </c>
      <c r="H1008" s="50"/>
      <c r="I1008" s="51"/>
      <c r="J1008" s="50">
        <f>ROUND(SmtRes!AG321/SmtRes!DO321, 2)</f>
        <v>477.98</v>
      </c>
      <c r="K1008" s="51"/>
      <c r="L1008" s="50">
        <f>SmtRes!DH321</f>
        <v>1686.31</v>
      </c>
      <c r="CE1008">
        <v>1</v>
      </c>
    </row>
    <row r="1009" spans="1:83" ht="15" x14ac:dyDescent="0.2">
      <c r="A1009" s="38"/>
      <c r="B1009" s="38"/>
      <c r="C1009" s="54" t="s">
        <v>907</v>
      </c>
      <c r="D1009" s="39"/>
      <c r="E1009" s="40"/>
      <c r="F1009" s="40"/>
      <c r="G1009" s="40"/>
      <c r="H1009" s="42"/>
      <c r="I1009" s="41"/>
      <c r="J1009" s="42"/>
      <c r="K1009" s="41"/>
      <c r="L1009" s="42">
        <f>L1001+L1003+L1004</f>
        <v>53601.11</v>
      </c>
    </row>
    <row r="1010" spans="1:83" ht="14.25" x14ac:dyDescent="0.2">
      <c r="A1010" s="38"/>
      <c r="B1010" s="38"/>
      <c r="C1010" s="38" t="s">
        <v>908</v>
      </c>
      <c r="D1010" s="39"/>
      <c r="E1010" s="40"/>
      <c r="F1010" s="40"/>
      <c r="G1010" s="40"/>
      <c r="H1010" s="42"/>
      <c r="I1010" s="41"/>
      <c r="J1010" s="42"/>
      <c r="K1010" s="41"/>
      <c r="L1010" s="42">
        <f>SUM(AR999:AR1013)+SUM(AS999:AS1013)+SUM(AT999:AT1013)+SUM(AU999:AU1013)+SUM(AV999:AV1013)</f>
        <v>42688.42</v>
      </c>
    </row>
    <row r="1011" spans="1:83" ht="14.25" x14ac:dyDescent="0.2">
      <c r="A1011" s="38"/>
      <c r="B1011" s="38" t="s">
        <v>29</v>
      </c>
      <c r="C1011" s="38" t="s">
        <v>909</v>
      </c>
      <c r="D1011" s="39" t="s">
        <v>430</v>
      </c>
      <c r="E1011" s="40">
        <f>Source!BZ321</f>
        <v>103</v>
      </c>
      <c r="F1011" s="40"/>
      <c r="G1011" s="40">
        <f>Source!AT321</f>
        <v>103</v>
      </c>
      <c r="H1011" s="42"/>
      <c r="I1011" s="41"/>
      <c r="J1011" s="42"/>
      <c r="K1011" s="41"/>
      <c r="L1011" s="42">
        <f>SUM(AZ999:AZ1013)</f>
        <v>43969.07</v>
      </c>
    </row>
    <row r="1012" spans="1:83" ht="14.25" x14ac:dyDescent="0.2">
      <c r="A1012" s="47"/>
      <c r="B1012" s="47" t="s">
        <v>30</v>
      </c>
      <c r="C1012" s="47" t="s">
        <v>910</v>
      </c>
      <c r="D1012" s="48" t="s">
        <v>430</v>
      </c>
      <c r="E1012" s="49">
        <f>Source!CA321</f>
        <v>60</v>
      </c>
      <c r="F1012" s="49"/>
      <c r="G1012" s="49">
        <f>Source!AU321</f>
        <v>60</v>
      </c>
      <c r="H1012" s="50"/>
      <c r="I1012" s="51"/>
      <c r="J1012" s="50"/>
      <c r="K1012" s="51"/>
      <c r="L1012" s="50">
        <f>SUM(BA999:BA1013)</f>
        <v>25613.05</v>
      </c>
    </row>
    <row r="1013" spans="1:83" ht="15" x14ac:dyDescent="0.2">
      <c r="C1013" s="82" t="s">
        <v>911</v>
      </c>
      <c r="D1013" s="82"/>
      <c r="E1013" s="82"/>
      <c r="F1013" s="82"/>
      <c r="G1013" s="82"/>
      <c r="H1013" s="82"/>
      <c r="I1013" s="83">
        <f>K1013/E999</f>
        <v>2513.9434693877552</v>
      </c>
      <c r="J1013" s="83"/>
      <c r="K1013" s="83">
        <f>L1001+L1003+L1011+L1012+L1004</f>
        <v>123183.23000000001</v>
      </c>
      <c r="L1013" s="83"/>
      <c r="AD1013">
        <f>ROUND((Source!AT321/100)*((ROUND(SUMIF(SmtRes!AQ318:'SmtRes'!AQ321,"=1",SmtRes!AD318:'SmtRes'!AD321)*Source!I321, 2)+ROUND(SUMIF(SmtRes!AQ318:'SmtRes'!AQ321,"=1",SmtRes!AC318:'SmtRes'!AC321)*Source!I321, 2))), 2)</f>
        <v>69310.45</v>
      </c>
      <c r="AE1013">
        <f>ROUND((Source!AU321/100)*((ROUND(SUMIF(SmtRes!AQ318:'SmtRes'!AQ321,"=1",SmtRes!AD318:'SmtRes'!AD321)*Source!I321, 2)+ROUND(SUMIF(SmtRes!AQ318:'SmtRes'!AQ321,"=1",SmtRes!AC318:'SmtRes'!AC321)*Source!I321, 2))), 2)</f>
        <v>40375.019999999997</v>
      </c>
      <c r="AN1013" s="52">
        <f>L1001+L1003+L1011+L1012+L1004</f>
        <v>123183.23000000001</v>
      </c>
      <c r="AO1013" s="52">
        <f>L1003</f>
        <v>10912.689999999999</v>
      </c>
      <c r="AQ1013" t="s">
        <v>912</v>
      </c>
      <c r="AR1013" s="52">
        <f>L1001</f>
        <v>31165.279999999999</v>
      </c>
      <c r="AT1013" s="52">
        <f>L1004</f>
        <v>11523.14</v>
      </c>
      <c r="AV1013" t="s">
        <v>912</v>
      </c>
      <c r="AW1013">
        <f>0</f>
        <v>0</v>
      </c>
      <c r="AZ1013">
        <f>Source!X321</f>
        <v>43969.07</v>
      </c>
      <c r="BA1013">
        <f>Source!Y321</f>
        <v>25613.05</v>
      </c>
      <c r="CD1013">
        <v>1</v>
      </c>
    </row>
    <row r="1014" spans="1:83" ht="92.25" x14ac:dyDescent="0.2">
      <c r="A1014" s="36" t="s">
        <v>317</v>
      </c>
      <c r="B1014" s="38" t="s">
        <v>991</v>
      </c>
      <c r="C1014" s="38" t="s">
        <v>992</v>
      </c>
      <c r="D1014" s="39" t="str">
        <f>Source!H322</f>
        <v>ШТ</v>
      </c>
      <c r="E1014" s="40">
        <f>Source!K322</f>
        <v>-49</v>
      </c>
      <c r="F1014" s="40"/>
      <c r="G1014" s="40">
        <f>Source!I322</f>
        <v>-49</v>
      </c>
      <c r="H1014" s="42"/>
      <c r="I1014" s="41"/>
      <c r="J1014" s="42"/>
      <c r="K1014" s="41"/>
      <c r="L1014" s="42"/>
    </row>
    <row r="1015" spans="1:83" ht="280.5" x14ac:dyDescent="0.2">
      <c r="B1015" s="43" t="str">
        <f>Source!EO322</f>
        <v>Поправка: 421/пр_2020_прил.10_т.5_п.4_гр.3  Поправка: 421/пр_2020_прил.10_т.5_п.9.1_гр.3</v>
      </c>
      <c r="C1015" s="43" t="str">
        <f>Source!CN322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16" spans="1:83" ht="15" x14ac:dyDescent="0.2">
      <c r="A1016" s="37"/>
      <c r="B1016" s="40">
        <v>1</v>
      </c>
      <c r="C1016" s="37" t="s">
        <v>902</v>
      </c>
      <c r="D1016" s="39" t="s">
        <v>692</v>
      </c>
      <c r="E1016" s="45"/>
      <c r="F1016" s="40"/>
      <c r="G1016" s="45">
        <f>Source!U322</f>
        <v>-8.82</v>
      </c>
      <c r="H1016" s="40"/>
      <c r="I1016" s="40"/>
      <c r="J1016" s="40"/>
      <c r="K1016" s="40"/>
      <c r="L1016" s="46">
        <f>SUM(L1017:L1017)-SUMIF(CE1017:CE1017, 1, L1017:L1017)</f>
        <v>-3618.05</v>
      </c>
    </row>
    <row r="1017" spans="1:83" ht="28.5" x14ac:dyDescent="0.2">
      <c r="A1017" s="38"/>
      <c r="B1017" s="38" t="s">
        <v>800</v>
      </c>
      <c r="C1017" s="38" t="s">
        <v>801</v>
      </c>
      <c r="D1017" s="39" t="s">
        <v>692</v>
      </c>
      <c r="E1017" s="40">
        <v>0.15</v>
      </c>
      <c r="F1017" s="40">
        <f>ROUND((1.2),7)</f>
        <v>1.2</v>
      </c>
      <c r="G1017" s="40">
        <f>SmtRes!CX322</f>
        <v>-8.82</v>
      </c>
      <c r="H1017" s="42"/>
      <c r="I1017" s="41"/>
      <c r="J1017" s="42">
        <f>SmtRes!CZ322</f>
        <v>410.21</v>
      </c>
      <c r="K1017" s="41"/>
      <c r="L1017" s="42">
        <f>SmtRes!DI322</f>
        <v>-3618.05</v>
      </c>
    </row>
    <row r="1018" spans="1:83" ht="15" x14ac:dyDescent="0.2">
      <c r="A1018" s="37"/>
      <c r="B1018" s="40">
        <v>2</v>
      </c>
      <c r="C1018" s="37" t="s">
        <v>903</v>
      </c>
      <c r="D1018" s="39"/>
      <c r="E1018" s="45"/>
      <c r="F1018" s="40"/>
      <c r="G1018" s="45"/>
      <c r="H1018" s="40"/>
      <c r="I1018" s="40"/>
      <c r="J1018" s="40"/>
      <c r="K1018" s="40"/>
      <c r="L1018" s="46">
        <f>SUM(L1019:L1023)-SUMIF(CE1019:CE1023, 1, L1019:L1023)</f>
        <v>-2118.4799999999996</v>
      </c>
    </row>
    <row r="1019" spans="1:83" ht="15" x14ac:dyDescent="0.2">
      <c r="A1019" s="37"/>
      <c r="B1019" s="40"/>
      <c r="C1019" s="37" t="s">
        <v>906</v>
      </c>
      <c r="D1019" s="39" t="s">
        <v>692</v>
      </c>
      <c r="E1019" s="45"/>
      <c r="F1019" s="40"/>
      <c r="G1019" s="45">
        <f>Source!V322</f>
        <v>-4.7039999999999997</v>
      </c>
      <c r="H1019" s="40"/>
      <c r="I1019" s="40"/>
      <c r="J1019" s="40"/>
      <c r="K1019" s="40"/>
      <c r="L1019" s="46">
        <f>SUMIF(CE1020:CE1023, 1, L1020:L1023)</f>
        <v>-2248.42</v>
      </c>
      <c r="CE1019">
        <v>1</v>
      </c>
    </row>
    <row r="1020" spans="1:83" ht="28.5" x14ac:dyDescent="0.2">
      <c r="A1020" s="38"/>
      <c r="B1020" s="38" t="s">
        <v>700</v>
      </c>
      <c r="C1020" s="38" t="s">
        <v>702</v>
      </c>
      <c r="D1020" s="39" t="s">
        <v>457</v>
      </c>
      <c r="E1020" s="40">
        <v>7.0000000000000007E-2</v>
      </c>
      <c r="F1020" s="40">
        <f>ROUND((1.2),7)</f>
        <v>1.2</v>
      </c>
      <c r="G1020" s="40">
        <f>SmtRes!CX324</f>
        <v>-4.1159999999999997</v>
      </c>
      <c r="H1020" s="42">
        <f>SmtRes!CZ324</f>
        <v>346.73</v>
      </c>
      <c r="I1020" s="41">
        <f>SmtRes!AJ324</f>
        <v>1.26</v>
      </c>
      <c r="J1020" s="42">
        <f>ROUND(H1020*I1020, 2)</f>
        <v>436.88</v>
      </c>
      <c r="K1020" s="41"/>
      <c r="L1020" s="42">
        <f>SmtRes!DG324</f>
        <v>-1798.2</v>
      </c>
    </row>
    <row r="1021" spans="1:83" ht="28.5" x14ac:dyDescent="0.2">
      <c r="A1021" s="38"/>
      <c r="B1021" s="38" t="s">
        <v>703</v>
      </c>
      <c r="C1021" s="38" t="s">
        <v>905</v>
      </c>
      <c r="D1021" s="39" t="s">
        <v>692</v>
      </c>
      <c r="E1021" s="40">
        <f>SmtRes!DO324*SmtRes!AT324</f>
        <v>7.0000000000000007E-2</v>
      </c>
      <c r="F1021" s="40">
        <f>ROUND((1.2),7)</f>
        <v>1.2</v>
      </c>
      <c r="G1021" s="40">
        <f>SmtRes!DO324*SmtRes!CX324</f>
        <v>-4.1159999999999997</v>
      </c>
      <c r="H1021" s="42"/>
      <c r="I1021" s="41"/>
      <c r="J1021" s="42">
        <f>ROUND(SmtRes!AG324/SmtRes!DO324, 2)</f>
        <v>477.98</v>
      </c>
      <c r="K1021" s="41"/>
      <c r="L1021" s="42">
        <f>SmtRes!DH324</f>
        <v>-1967.37</v>
      </c>
      <c r="CE1021">
        <v>1</v>
      </c>
    </row>
    <row r="1022" spans="1:83" ht="28.5" x14ac:dyDescent="0.2">
      <c r="A1022" s="38"/>
      <c r="B1022" s="38" t="s">
        <v>704</v>
      </c>
      <c r="C1022" s="38" t="s">
        <v>706</v>
      </c>
      <c r="D1022" s="39" t="s">
        <v>457</v>
      </c>
      <c r="E1022" s="40">
        <v>0.01</v>
      </c>
      <c r="F1022" s="40">
        <f>ROUND((1.2),7)</f>
        <v>1.2</v>
      </c>
      <c r="G1022" s="40">
        <f>SmtRes!CX325</f>
        <v>-0.58799999999999997</v>
      </c>
      <c r="H1022" s="42"/>
      <c r="I1022" s="41"/>
      <c r="J1022" s="42">
        <f>SmtRes!CZ325</f>
        <v>544.70000000000005</v>
      </c>
      <c r="K1022" s="41"/>
      <c r="L1022" s="42">
        <f>SmtRes!DG325</f>
        <v>-320.27999999999997</v>
      </c>
    </row>
    <row r="1023" spans="1:83" ht="28.5" x14ac:dyDescent="0.2">
      <c r="A1023" s="38"/>
      <c r="B1023" s="38" t="s">
        <v>703</v>
      </c>
      <c r="C1023" s="47" t="s">
        <v>905</v>
      </c>
      <c r="D1023" s="48" t="s">
        <v>692</v>
      </c>
      <c r="E1023" s="49">
        <f>SmtRes!DO325*SmtRes!AT325</f>
        <v>0.01</v>
      </c>
      <c r="F1023" s="49">
        <f>ROUND((1.2),7)</f>
        <v>1.2</v>
      </c>
      <c r="G1023" s="49">
        <f>SmtRes!DO325*SmtRes!CX325</f>
        <v>-0.58799999999999997</v>
      </c>
      <c r="H1023" s="50"/>
      <c r="I1023" s="51"/>
      <c r="J1023" s="50">
        <f>ROUND(SmtRes!AG325/SmtRes!DO325, 2)</f>
        <v>477.98</v>
      </c>
      <c r="K1023" s="51"/>
      <c r="L1023" s="50">
        <f>SmtRes!DH325</f>
        <v>-281.05</v>
      </c>
      <c r="CE1023">
        <v>1</v>
      </c>
    </row>
    <row r="1024" spans="1:83" ht="15" x14ac:dyDescent="0.2">
      <c r="A1024" s="38"/>
      <c r="B1024" s="38"/>
      <c r="C1024" s="54" t="s">
        <v>907</v>
      </c>
      <c r="D1024" s="39"/>
      <c r="E1024" s="40"/>
      <c r="F1024" s="40"/>
      <c r="G1024" s="40"/>
      <c r="H1024" s="42"/>
      <c r="I1024" s="41"/>
      <c r="J1024" s="42"/>
      <c r="K1024" s="41"/>
      <c r="L1024" s="42">
        <f>L1016+L1018+L1019</f>
        <v>-7984.95</v>
      </c>
    </row>
    <row r="1025" spans="1:83" ht="14.25" x14ac:dyDescent="0.2">
      <c r="A1025" s="38"/>
      <c r="B1025" s="38"/>
      <c r="C1025" s="38" t="s">
        <v>908</v>
      </c>
      <c r="D1025" s="39"/>
      <c r="E1025" s="40"/>
      <c r="F1025" s="40"/>
      <c r="G1025" s="40"/>
      <c r="H1025" s="42"/>
      <c r="I1025" s="41"/>
      <c r="J1025" s="42"/>
      <c r="K1025" s="41"/>
      <c r="L1025" s="42">
        <f>SUM(AR1014:AR1028)+SUM(AS1014:AS1028)+SUM(AT1014:AT1028)+SUM(AU1014:AU1028)+SUM(AV1014:AV1028)</f>
        <v>-5866.47</v>
      </c>
    </row>
    <row r="1026" spans="1:83" ht="14.25" x14ac:dyDescent="0.2">
      <c r="A1026" s="38"/>
      <c r="B1026" s="38" t="s">
        <v>29</v>
      </c>
      <c r="C1026" s="38" t="s">
        <v>909</v>
      </c>
      <c r="D1026" s="39" t="s">
        <v>430</v>
      </c>
      <c r="E1026" s="40">
        <f>Source!BZ322</f>
        <v>103</v>
      </c>
      <c r="F1026" s="40"/>
      <c r="G1026" s="40">
        <f>Source!AT322</f>
        <v>103</v>
      </c>
      <c r="H1026" s="42"/>
      <c r="I1026" s="41"/>
      <c r="J1026" s="42"/>
      <c r="K1026" s="41"/>
      <c r="L1026" s="42">
        <f>SUM(AZ1014:AZ1028)</f>
        <v>-6042.46</v>
      </c>
    </row>
    <row r="1027" spans="1:83" ht="14.25" x14ac:dyDescent="0.2">
      <c r="A1027" s="47"/>
      <c r="B1027" s="47" t="s">
        <v>30</v>
      </c>
      <c r="C1027" s="47" t="s">
        <v>910</v>
      </c>
      <c r="D1027" s="48" t="s">
        <v>430</v>
      </c>
      <c r="E1027" s="49">
        <f>Source!CA322</f>
        <v>60</v>
      </c>
      <c r="F1027" s="49"/>
      <c r="G1027" s="49">
        <f>Source!AU322</f>
        <v>60</v>
      </c>
      <c r="H1027" s="50"/>
      <c r="I1027" s="51"/>
      <c r="J1027" s="50"/>
      <c r="K1027" s="51"/>
      <c r="L1027" s="50">
        <f>SUM(BA1014:BA1028)</f>
        <v>-3519.88</v>
      </c>
    </row>
    <row r="1028" spans="1:83" ht="15" x14ac:dyDescent="0.2">
      <c r="C1028" s="82" t="s">
        <v>911</v>
      </c>
      <c r="D1028" s="82"/>
      <c r="E1028" s="82"/>
      <c r="F1028" s="82"/>
      <c r="G1028" s="82"/>
      <c r="H1028" s="82"/>
      <c r="I1028" s="83">
        <f>K1028/E1014</f>
        <v>358.10795918367347</v>
      </c>
      <c r="J1028" s="83"/>
      <c r="K1028" s="83">
        <f>L1016+L1018+L1026+L1027+L1019</f>
        <v>-17547.29</v>
      </c>
      <c r="L1028" s="83"/>
      <c r="AD1028">
        <f>ROUND((Source!AT322/100)*((ROUND(SUMIF(SmtRes!AQ322:'SmtRes'!AQ325,"=1",SmtRes!AD322:'SmtRes'!AD325)*Source!I322, 2)+ROUND(SUMIF(SmtRes!AQ322:'SmtRes'!AQ325,"=1",SmtRes!AC322:'SmtRes'!AC325)*Source!I322, 2))), 2)</f>
        <v>-68950.600000000006</v>
      </c>
      <c r="AE1028">
        <f>ROUND((Source!AU322/100)*((ROUND(SUMIF(SmtRes!AQ322:'SmtRes'!AQ325,"=1",SmtRes!AD322:'SmtRes'!AD325)*Source!I322, 2)+ROUND(SUMIF(SmtRes!AQ322:'SmtRes'!AQ325,"=1",SmtRes!AC322:'SmtRes'!AC325)*Source!I322, 2))), 2)</f>
        <v>-40165.4</v>
      </c>
      <c r="AN1028" s="52">
        <f>L1016+L1018+L1026+L1027+L1019</f>
        <v>-17547.29</v>
      </c>
      <c r="AO1028" s="52">
        <f>L1018</f>
        <v>-2118.4799999999996</v>
      </c>
      <c r="AQ1028" t="s">
        <v>912</v>
      </c>
      <c r="AR1028" s="52">
        <f>L1016</f>
        <v>-3618.05</v>
      </c>
      <c r="AT1028" s="52">
        <f>L1019</f>
        <v>-2248.42</v>
      </c>
      <c r="AV1028" t="s">
        <v>912</v>
      </c>
      <c r="AW1028">
        <f>0</f>
        <v>0</v>
      </c>
      <c r="AZ1028">
        <f>Source!X322</f>
        <v>-6042.46</v>
      </c>
      <c r="BA1028">
        <f>Source!Y322</f>
        <v>-3519.88</v>
      </c>
      <c r="CD1028">
        <v>1</v>
      </c>
    </row>
    <row r="1029" spans="1:83" ht="106.5" x14ac:dyDescent="0.2">
      <c r="A1029" s="36" t="s">
        <v>318</v>
      </c>
      <c r="B1029" s="38" t="s">
        <v>996</v>
      </c>
      <c r="C1029" s="38" t="s">
        <v>997</v>
      </c>
      <c r="D1029" s="39" t="str">
        <f>Source!H323</f>
        <v>км</v>
      </c>
      <c r="E1029" s="40">
        <f>Source!K323</f>
        <v>3.492</v>
      </c>
      <c r="F1029" s="40"/>
      <c r="G1029" s="40">
        <f>Source!I323</f>
        <v>3.492</v>
      </c>
      <c r="H1029" s="42"/>
      <c r="I1029" s="41"/>
      <c r="J1029" s="42"/>
      <c r="K1029" s="41"/>
      <c r="L1029" s="42"/>
    </row>
    <row r="1030" spans="1:83" ht="280.5" x14ac:dyDescent="0.2">
      <c r="B1030" s="43" t="str">
        <f>Source!EO323</f>
        <v>Поправка: 421/пр_2020_прил.10_т.5_п.4_гр.3  Поправка: 421/пр_2020_прил.10_т.5_п.9.1_гр.3</v>
      </c>
      <c r="C1030" s="43" t="str">
        <f>Source!CN323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31" spans="1:83" ht="15" x14ac:dyDescent="0.2">
      <c r="A1031" s="37"/>
      <c r="B1031" s="40">
        <v>1</v>
      </c>
      <c r="C1031" s="37" t="s">
        <v>902</v>
      </c>
      <c r="D1031" s="39" t="s">
        <v>692</v>
      </c>
      <c r="E1031" s="45"/>
      <c r="F1031" s="40"/>
      <c r="G1031" s="45">
        <f>Source!U323</f>
        <v>67.465440000000001</v>
      </c>
      <c r="H1031" s="40"/>
      <c r="I1031" s="40"/>
      <c r="J1031" s="40"/>
      <c r="K1031" s="40"/>
      <c r="L1031" s="46">
        <f>SUM(L1032:L1032)-SUMIF(CE1032:CE1032, 1, L1032:L1032)</f>
        <v>30803.37</v>
      </c>
    </row>
    <row r="1032" spans="1:83" ht="28.5" x14ac:dyDescent="0.2">
      <c r="A1032" s="38"/>
      <c r="B1032" s="38" t="s">
        <v>802</v>
      </c>
      <c r="C1032" s="38" t="s">
        <v>803</v>
      </c>
      <c r="D1032" s="39" t="s">
        <v>692</v>
      </c>
      <c r="E1032" s="40">
        <v>16.100000000000001</v>
      </c>
      <c r="F1032" s="40">
        <f>ROUND((1.2),7)</f>
        <v>1.2</v>
      </c>
      <c r="G1032" s="40">
        <f>SmtRes!CX326</f>
        <v>67.465440000000001</v>
      </c>
      <c r="H1032" s="42"/>
      <c r="I1032" s="41"/>
      <c r="J1032" s="42">
        <f>SmtRes!CZ326</f>
        <v>456.58</v>
      </c>
      <c r="K1032" s="41"/>
      <c r="L1032" s="42">
        <f>SmtRes!DI326</f>
        <v>30803.37</v>
      </c>
    </row>
    <row r="1033" spans="1:83" ht="15" x14ac:dyDescent="0.2">
      <c r="A1033" s="37"/>
      <c r="B1033" s="40">
        <v>2</v>
      </c>
      <c r="C1033" s="37" t="s">
        <v>903</v>
      </c>
      <c r="D1033" s="39"/>
      <c r="E1033" s="45"/>
      <c r="F1033" s="40"/>
      <c r="G1033" s="45"/>
      <c r="H1033" s="40"/>
      <c r="I1033" s="40"/>
      <c r="J1033" s="40"/>
      <c r="K1033" s="40"/>
      <c r="L1033" s="46">
        <f>SUM(L1034:L1040)-SUMIF(CE1034:CE1040, 1, L1034:L1040)</f>
        <v>9760.41</v>
      </c>
    </row>
    <row r="1034" spans="1:83" ht="15" x14ac:dyDescent="0.2">
      <c r="A1034" s="37"/>
      <c r="B1034" s="40"/>
      <c r="C1034" s="37" t="s">
        <v>906</v>
      </c>
      <c r="D1034" s="39" t="s">
        <v>692</v>
      </c>
      <c r="E1034" s="45"/>
      <c r="F1034" s="40"/>
      <c r="G1034" s="45">
        <f>Source!V323</f>
        <v>18.605376</v>
      </c>
      <c r="H1034" s="40"/>
      <c r="I1034" s="40"/>
      <c r="J1034" s="40"/>
      <c r="K1034" s="40"/>
      <c r="L1034" s="46">
        <f>SUMIF(CE1035:CE1040, 1, L1035:L1040)</f>
        <v>8893</v>
      </c>
      <c r="CE1034">
        <v>1</v>
      </c>
    </row>
    <row r="1035" spans="1:83" ht="28.5" x14ac:dyDescent="0.2">
      <c r="A1035" s="38"/>
      <c r="B1035" s="38" t="s">
        <v>700</v>
      </c>
      <c r="C1035" s="38" t="s">
        <v>702</v>
      </c>
      <c r="D1035" s="39" t="s">
        <v>457</v>
      </c>
      <c r="E1035" s="40">
        <v>1.18</v>
      </c>
      <c r="F1035" s="40">
        <f t="shared" ref="F1035:F1040" si="19">ROUND((1.2),7)</f>
        <v>1.2</v>
      </c>
      <c r="G1035" s="40">
        <f>SmtRes!CX328</f>
        <v>4.9446719999999997</v>
      </c>
      <c r="H1035" s="42">
        <f>SmtRes!CZ328</f>
        <v>346.73</v>
      </c>
      <c r="I1035" s="41">
        <f>SmtRes!AJ328</f>
        <v>1.26</v>
      </c>
      <c r="J1035" s="42">
        <f>ROUND(H1035*I1035, 2)</f>
        <v>436.88</v>
      </c>
      <c r="K1035" s="41"/>
      <c r="L1035" s="42">
        <f>SmtRes!DG328</f>
        <v>2160.23</v>
      </c>
    </row>
    <row r="1036" spans="1:83" ht="28.5" x14ac:dyDescent="0.2">
      <c r="A1036" s="38"/>
      <c r="B1036" s="38" t="s">
        <v>703</v>
      </c>
      <c r="C1036" s="38" t="s">
        <v>905</v>
      </c>
      <c r="D1036" s="39" t="s">
        <v>692</v>
      </c>
      <c r="E1036" s="40">
        <f>SmtRes!DO328*SmtRes!AT328</f>
        <v>1.18</v>
      </c>
      <c r="F1036" s="40">
        <f t="shared" si="19"/>
        <v>1.2</v>
      </c>
      <c r="G1036" s="40">
        <f>SmtRes!DO328*SmtRes!CX328</f>
        <v>4.9446719999999997</v>
      </c>
      <c r="H1036" s="42"/>
      <c r="I1036" s="41"/>
      <c r="J1036" s="42">
        <f>ROUND(SmtRes!AG328/SmtRes!DO328, 2)</f>
        <v>477.98</v>
      </c>
      <c r="K1036" s="41"/>
      <c r="L1036" s="42">
        <f>SmtRes!DH328</f>
        <v>2363.4499999999998</v>
      </c>
      <c r="CE1036">
        <v>1</v>
      </c>
    </row>
    <row r="1037" spans="1:83" ht="28.5" x14ac:dyDescent="0.2">
      <c r="A1037" s="38"/>
      <c r="B1037" s="38" t="s">
        <v>704</v>
      </c>
      <c r="C1037" s="38" t="s">
        <v>706</v>
      </c>
      <c r="D1037" s="39" t="s">
        <v>457</v>
      </c>
      <c r="E1037" s="40">
        <v>0.89</v>
      </c>
      <c r="F1037" s="40">
        <f t="shared" si="19"/>
        <v>1.2</v>
      </c>
      <c r="G1037" s="40">
        <f>SmtRes!CX329</f>
        <v>3.7294559999999999</v>
      </c>
      <c r="H1037" s="42"/>
      <c r="I1037" s="41"/>
      <c r="J1037" s="42">
        <f>SmtRes!CZ329</f>
        <v>544.70000000000005</v>
      </c>
      <c r="K1037" s="41"/>
      <c r="L1037" s="42">
        <f>SmtRes!DG329</f>
        <v>2031.43</v>
      </c>
    </row>
    <row r="1038" spans="1:83" ht="28.5" x14ac:dyDescent="0.2">
      <c r="A1038" s="38"/>
      <c r="B1038" s="38" t="s">
        <v>703</v>
      </c>
      <c r="C1038" s="38" t="s">
        <v>905</v>
      </c>
      <c r="D1038" s="39" t="s">
        <v>692</v>
      </c>
      <c r="E1038" s="40">
        <f>SmtRes!DO329*SmtRes!AT329</f>
        <v>0.89</v>
      </c>
      <c r="F1038" s="40">
        <f t="shared" si="19"/>
        <v>1.2</v>
      </c>
      <c r="G1038" s="40">
        <f>SmtRes!DO329*SmtRes!CX329</f>
        <v>3.7294559999999999</v>
      </c>
      <c r="H1038" s="42"/>
      <c r="I1038" s="41"/>
      <c r="J1038" s="42">
        <f>ROUND(SmtRes!AG329/SmtRes!DO329, 2)</f>
        <v>477.98</v>
      </c>
      <c r="K1038" s="41"/>
      <c r="L1038" s="42">
        <f>SmtRes!DH329</f>
        <v>1782.61</v>
      </c>
      <c r="CE1038">
        <v>1</v>
      </c>
    </row>
    <row r="1039" spans="1:83" ht="28.5" x14ac:dyDescent="0.2">
      <c r="A1039" s="38"/>
      <c r="B1039" s="38" t="s">
        <v>795</v>
      </c>
      <c r="C1039" s="38" t="s">
        <v>797</v>
      </c>
      <c r="D1039" s="39" t="s">
        <v>457</v>
      </c>
      <c r="E1039" s="40">
        <v>2.37</v>
      </c>
      <c r="F1039" s="40">
        <f t="shared" si="19"/>
        <v>1.2</v>
      </c>
      <c r="G1039" s="40">
        <f>SmtRes!CX330</f>
        <v>9.9312480000000001</v>
      </c>
      <c r="H1039" s="42"/>
      <c r="I1039" s="41"/>
      <c r="J1039" s="42">
        <f>SmtRes!CZ330</f>
        <v>560.73</v>
      </c>
      <c r="K1039" s="41"/>
      <c r="L1039" s="42">
        <f>SmtRes!DG330</f>
        <v>5568.75</v>
      </c>
    </row>
    <row r="1040" spans="1:83" ht="28.5" x14ac:dyDescent="0.2">
      <c r="A1040" s="38"/>
      <c r="B1040" s="38" t="s">
        <v>703</v>
      </c>
      <c r="C1040" s="38" t="s">
        <v>905</v>
      </c>
      <c r="D1040" s="39" t="s">
        <v>692</v>
      </c>
      <c r="E1040" s="40">
        <f>SmtRes!DO330*SmtRes!AT330</f>
        <v>2.37</v>
      </c>
      <c r="F1040" s="40">
        <f t="shared" si="19"/>
        <v>1.2</v>
      </c>
      <c r="G1040" s="40">
        <f>SmtRes!DO330*SmtRes!CX330</f>
        <v>9.9312480000000001</v>
      </c>
      <c r="H1040" s="42"/>
      <c r="I1040" s="41"/>
      <c r="J1040" s="42">
        <f>ROUND(SmtRes!AG330/SmtRes!DO330, 2)</f>
        <v>477.98</v>
      </c>
      <c r="K1040" s="41"/>
      <c r="L1040" s="42">
        <f>SmtRes!DH330</f>
        <v>4746.9399999999996</v>
      </c>
      <c r="CE1040">
        <v>1</v>
      </c>
    </row>
    <row r="1041" spans="1:82" ht="15" x14ac:dyDescent="0.2">
      <c r="A1041" s="37"/>
      <c r="B1041" s="40">
        <v>4</v>
      </c>
      <c r="C1041" s="37" t="s">
        <v>952</v>
      </c>
      <c r="D1041" s="39"/>
      <c r="E1041" s="45"/>
      <c r="F1041" s="40"/>
      <c r="G1041" s="45"/>
      <c r="H1041" s="40"/>
      <c r="I1041" s="40"/>
      <c r="J1041" s="40"/>
      <c r="K1041" s="40"/>
      <c r="L1041" s="46">
        <f>SUM(L1042:L1046)-SUMIF(CE1042:CE1046, 1, L1042:L1046)</f>
        <v>0</v>
      </c>
    </row>
    <row r="1042" spans="1:82" ht="14.25" x14ac:dyDescent="0.2">
      <c r="A1042" s="38"/>
      <c r="B1042" s="38" t="s">
        <v>789</v>
      </c>
      <c r="C1042" s="38" t="s">
        <v>791</v>
      </c>
      <c r="D1042" s="39" t="s">
        <v>154</v>
      </c>
      <c r="E1042" s="40">
        <v>0.02</v>
      </c>
      <c r="F1042" s="40">
        <f t="shared" ref="F1042:F1047" si="20">ROUND(0,7)</f>
        <v>0</v>
      </c>
      <c r="G1042" s="40">
        <f>SmtRes!CX331</f>
        <v>0</v>
      </c>
      <c r="H1042" s="42">
        <f>SmtRes!CZ331</f>
        <v>160.27000000000001</v>
      </c>
      <c r="I1042" s="41">
        <f>SmtRes!AI331</f>
        <v>1.07</v>
      </c>
      <c r="J1042" s="42">
        <f>ROUND(H1042*I1042, 2)</f>
        <v>171.49</v>
      </c>
      <c r="K1042" s="41"/>
      <c r="L1042" s="42">
        <f>SmtRes!DF331</f>
        <v>0</v>
      </c>
    </row>
    <row r="1043" spans="1:82" ht="14.25" x14ac:dyDescent="0.2">
      <c r="A1043" s="38"/>
      <c r="B1043" s="38" t="s">
        <v>752</v>
      </c>
      <c r="C1043" s="38" t="s">
        <v>754</v>
      </c>
      <c r="D1043" s="39" t="s">
        <v>154</v>
      </c>
      <c r="E1043" s="40">
        <v>0.1</v>
      </c>
      <c r="F1043" s="40">
        <f t="shared" si="20"/>
        <v>0</v>
      </c>
      <c r="G1043" s="40">
        <f>SmtRes!CX332</f>
        <v>0</v>
      </c>
      <c r="H1043" s="42">
        <f>SmtRes!CZ332</f>
        <v>238.29</v>
      </c>
      <c r="I1043" s="41">
        <f>SmtRes!AI332</f>
        <v>2.0699999999999998</v>
      </c>
      <c r="J1043" s="42">
        <f>ROUND(H1043*I1043, 2)</f>
        <v>493.26</v>
      </c>
      <c r="K1043" s="41"/>
      <c r="L1043" s="42">
        <f>SmtRes!DF332</f>
        <v>0</v>
      </c>
    </row>
    <row r="1044" spans="1:82" ht="14.25" x14ac:dyDescent="0.2">
      <c r="A1044" s="38"/>
      <c r="B1044" s="38" t="s">
        <v>758</v>
      </c>
      <c r="C1044" s="38" t="s">
        <v>760</v>
      </c>
      <c r="D1044" s="39" t="s">
        <v>154</v>
      </c>
      <c r="E1044" s="40">
        <v>0.02</v>
      </c>
      <c r="F1044" s="40">
        <f t="shared" si="20"/>
        <v>0</v>
      </c>
      <c r="G1044" s="40">
        <f>SmtRes!CX333</f>
        <v>0</v>
      </c>
      <c r="H1044" s="42">
        <f>SmtRes!CZ333</f>
        <v>56.11</v>
      </c>
      <c r="I1044" s="41">
        <f>SmtRes!AI333</f>
        <v>1.58</v>
      </c>
      <c r="J1044" s="42">
        <f>ROUND(H1044*I1044, 2)</f>
        <v>88.65</v>
      </c>
      <c r="K1044" s="41"/>
      <c r="L1044" s="42">
        <f>SmtRes!DF333</f>
        <v>0</v>
      </c>
    </row>
    <row r="1045" spans="1:82" ht="28.5" x14ac:dyDescent="0.2">
      <c r="A1045" s="38"/>
      <c r="B1045" s="38" t="s">
        <v>804</v>
      </c>
      <c r="C1045" s="38" t="s">
        <v>806</v>
      </c>
      <c r="D1045" s="39" t="s">
        <v>144</v>
      </c>
      <c r="E1045" s="40">
        <v>4.0000000000000002E-4</v>
      </c>
      <c r="F1045" s="40">
        <f t="shared" si="20"/>
        <v>0</v>
      </c>
      <c r="G1045" s="40">
        <f>SmtRes!CX334</f>
        <v>0</v>
      </c>
      <c r="H1045" s="42">
        <f>SmtRes!CZ334</f>
        <v>625256.9</v>
      </c>
      <c r="I1045" s="41">
        <f>SmtRes!AI334</f>
        <v>0.92</v>
      </c>
      <c r="J1045" s="42">
        <f>ROUND(H1045*I1045, 2)</f>
        <v>575236.35</v>
      </c>
      <c r="K1045" s="41"/>
      <c r="L1045" s="42">
        <f>SmtRes!DF334</f>
        <v>0</v>
      </c>
    </row>
    <row r="1046" spans="1:82" ht="42.75" x14ac:dyDescent="0.2">
      <c r="A1046" s="38"/>
      <c r="B1046" s="38" t="s">
        <v>807</v>
      </c>
      <c r="C1046" s="38" t="s">
        <v>809</v>
      </c>
      <c r="D1046" s="39" t="s">
        <v>34</v>
      </c>
      <c r="E1046" s="40">
        <v>2.1</v>
      </c>
      <c r="F1046" s="40">
        <f t="shared" si="20"/>
        <v>0</v>
      </c>
      <c r="G1046" s="40">
        <f>SmtRes!CX335</f>
        <v>0</v>
      </c>
      <c r="H1046" s="42">
        <f>SmtRes!CZ335</f>
        <v>635.88</v>
      </c>
      <c r="I1046" s="41">
        <f>SmtRes!AI335</f>
        <v>1.24</v>
      </c>
      <c r="J1046" s="42">
        <f>ROUND(H1046*I1046, 2)</f>
        <v>788.49</v>
      </c>
      <c r="K1046" s="41"/>
      <c r="L1046" s="42">
        <f>SmtRes!DF335</f>
        <v>0</v>
      </c>
    </row>
    <row r="1047" spans="1:82" ht="28.5" x14ac:dyDescent="0.2">
      <c r="A1047" s="38"/>
      <c r="B1047" s="38" t="str">
        <f>EtalonRes!I351</f>
        <v>21.2.01.02</v>
      </c>
      <c r="C1047" s="47" t="str">
        <f>EtalonRes!K351</f>
        <v>Провода неизолированные для воздушных линий электропередач</v>
      </c>
      <c r="D1047" s="48" t="str">
        <f>EtalonRes!O351</f>
        <v>т</v>
      </c>
      <c r="E1047" s="49">
        <f>EtalonRes!X351</f>
        <v>0</v>
      </c>
      <c r="F1047" s="49">
        <f t="shared" si="20"/>
        <v>0</v>
      </c>
      <c r="G1047" s="49">
        <f>ROUND(EtalonRes!AG351*Source!I323, 7)</f>
        <v>0</v>
      </c>
      <c r="H1047" s="50"/>
      <c r="I1047" s="51"/>
      <c r="J1047" s="50"/>
      <c r="K1047" s="51"/>
      <c r="L1047" s="50"/>
    </row>
    <row r="1048" spans="1:82" ht="15" x14ac:dyDescent="0.2">
      <c r="A1048" s="38"/>
      <c r="B1048" s="38"/>
      <c r="C1048" s="54" t="s">
        <v>907</v>
      </c>
      <c r="D1048" s="39"/>
      <c r="E1048" s="40"/>
      <c r="F1048" s="40"/>
      <c r="G1048" s="40"/>
      <c r="H1048" s="42"/>
      <c r="I1048" s="41"/>
      <c r="J1048" s="42"/>
      <c r="K1048" s="41"/>
      <c r="L1048" s="42">
        <f>L1031+L1033+L1034+L1041</f>
        <v>49456.78</v>
      </c>
    </row>
    <row r="1049" spans="1:82" ht="14.25" x14ac:dyDescent="0.2">
      <c r="A1049" s="38"/>
      <c r="B1049" s="38"/>
      <c r="C1049" s="38" t="s">
        <v>908</v>
      </c>
      <c r="D1049" s="39"/>
      <c r="E1049" s="40"/>
      <c r="F1049" s="40"/>
      <c r="G1049" s="40"/>
      <c r="H1049" s="42"/>
      <c r="I1049" s="41"/>
      <c r="J1049" s="42"/>
      <c r="K1049" s="41"/>
      <c r="L1049" s="42">
        <f>SUM(AR1029:AR1052)+SUM(AS1029:AS1052)+SUM(AT1029:AT1052)+SUM(AU1029:AU1052)+SUM(AV1029:AV1052)</f>
        <v>39696.369999999995</v>
      </c>
    </row>
    <row r="1050" spans="1:82" ht="14.25" x14ac:dyDescent="0.2">
      <c r="A1050" s="38"/>
      <c r="B1050" s="38" t="s">
        <v>29</v>
      </c>
      <c r="C1050" s="38" t="s">
        <v>909</v>
      </c>
      <c r="D1050" s="39" t="s">
        <v>430</v>
      </c>
      <c r="E1050" s="40">
        <f>Source!BZ323</f>
        <v>103</v>
      </c>
      <c r="F1050" s="40"/>
      <c r="G1050" s="40">
        <f>Source!AT323</f>
        <v>103</v>
      </c>
      <c r="H1050" s="42"/>
      <c r="I1050" s="41"/>
      <c r="J1050" s="42"/>
      <c r="K1050" s="41"/>
      <c r="L1050" s="42">
        <f>SUM(AZ1029:AZ1052)</f>
        <v>40887.26</v>
      </c>
    </row>
    <row r="1051" spans="1:82" ht="14.25" x14ac:dyDescent="0.2">
      <c r="A1051" s="47"/>
      <c r="B1051" s="47" t="s">
        <v>30</v>
      </c>
      <c r="C1051" s="47" t="s">
        <v>910</v>
      </c>
      <c r="D1051" s="48" t="s">
        <v>430</v>
      </c>
      <c r="E1051" s="49">
        <f>Source!CA323</f>
        <v>60</v>
      </c>
      <c r="F1051" s="49"/>
      <c r="G1051" s="49">
        <f>Source!AU323</f>
        <v>60</v>
      </c>
      <c r="H1051" s="50"/>
      <c r="I1051" s="51"/>
      <c r="J1051" s="50"/>
      <c r="K1051" s="51"/>
      <c r="L1051" s="50">
        <f>SUM(BA1029:BA1052)</f>
        <v>23817.82</v>
      </c>
    </row>
    <row r="1052" spans="1:82" ht="15" x14ac:dyDescent="0.2">
      <c r="C1052" s="82" t="s">
        <v>911</v>
      </c>
      <c r="D1052" s="82"/>
      <c r="E1052" s="82"/>
      <c r="F1052" s="82"/>
      <c r="G1052" s="82"/>
      <c r="H1052" s="82"/>
      <c r="I1052" s="83">
        <f>K1052/E1029</f>
        <v>32692.399770904929</v>
      </c>
      <c r="J1052" s="83"/>
      <c r="K1052" s="83">
        <f>L1031+L1033+L1041+L1050+L1051+L1034</f>
        <v>114161.86000000002</v>
      </c>
      <c r="L1052" s="83"/>
      <c r="AD1052">
        <f>ROUND((Source!AT323/100)*((ROUND(SUMIF(SmtRes!AQ326:'SmtRes'!AQ335,"=1",SmtRes!AD326:'SmtRes'!AD335)*Source!I323, 2)+ROUND(SUMIF(SmtRes!AQ326:'SmtRes'!AQ335,"=1",SmtRes!AC326:'SmtRes'!AC335)*Source!I323, 2))), 2)</f>
        <v>6799.75</v>
      </c>
      <c r="AE1052">
        <f>ROUND((Source!AU323/100)*((ROUND(SUMIF(SmtRes!AQ326:'SmtRes'!AQ335,"=1",SmtRes!AD326:'SmtRes'!AD335)*Source!I323, 2)+ROUND(SUMIF(SmtRes!AQ326:'SmtRes'!AQ335,"=1",SmtRes!AC326:'SmtRes'!AC335)*Source!I323, 2))), 2)</f>
        <v>3961.02</v>
      </c>
      <c r="AN1052" s="52">
        <f>L1031+L1033+L1041+L1050+L1051+L1034</f>
        <v>114161.86000000002</v>
      </c>
      <c r="AO1052" s="52">
        <f>L1033</f>
        <v>9760.41</v>
      </c>
      <c r="AQ1052" t="s">
        <v>912</v>
      </c>
      <c r="AR1052" s="52">
        <f>L1031</f>
        <v>30803.37</v>
      </c>
      <c r="AT1052" s="52">
        <f>L1034</f>
        <v>8893</v>
      </c>
      <c r="AV1052" t="s">
        <v>912</v>
      </c>
      <c r="AW1052" s="52">
        <f>L1041</f>
        <v>0</v>
      </c>
      <c r="AZ1052">
        <f>Source!X323</f>
        <v>40887.26</v>
      </c>
      <c r="BA1052">
        <f>Source!Y323</f>
        <v>23817.82</v>
      </c>
      <c r="CD1052">
        <v>1</v>
      </c>
    </row>
    <row r="1053" spans="1:82" ht="163.5" x14ac:dyDescent="0.2">
      <c r="A1053" s="36" t="s">
        <v>323</v>
      </c>
      <c r="B1053" s="38" t="s">
        <v>998</v>
      </c>
      <c r="C1053" s="38" t="s">
        <v>999</v>
      </c>
      <c r="D1053" s="39" t="str">
        <f>Source!H324</f>
        <v>ШТ</v>
      </c>
      <c r="E1053" s="40">
        <f>Source!K324</f>
        <v>25</v>
      </c>
      <c r="F1053" s="40"/>
      <c r="G1053" s="40">
        <f>Source!I324</f>
        <v>25</v>
      </c>
      <c r="H1053" s="42"/>
      <c r="I1053" s="41"/>
      <c r="J1053" s="42"/>
      <c r="K1053" s="41"/>
      <c r="L1053" s="42"/>
    </row>
    <row r="1054" spans="1:82" ht="280.5" x14ac:dyDescent="0.2">
      <c r="B1054" s="43" t="str">
        <f>Source!EO324</f>
        <v>Поправка: 421/пр_2020_прил.10_т.5_п.4_гр.3  Поправка: 421/пр_2020_прил.10_т.5_п.9.1_гр.3</v>
      </c>
      <c r="C1054" s="43" t="str">
        <f>Source!CN324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55" spans="1:82" ht="15" x14ac:dyDescent="0.2">
      <c r="A1055" s="37"/>
      <c r="B1055" s="40">
        <v>1</v>
      </c>
      <c r="C1055" s="37" t="s">
        <v>902</v>
      </c>
      <c r="D1055" s="39" t="s">
        <v>692</v>
      </c>
      <c r="E1055" s="45"/>
      <c r="F1055" s="40"/>
      <c r="G1055" s="45">
        <f>Source!U324</f>
        <v>10.199999999999999</v>
      </c>
      <c r="H1055" s="40"/>
      <c r="I1055" s="40"/>
      <c r="J1055" s="40"/>
      <c r="K1055" s="40"/>
      <c r="L1055" s="46">
        <f>SUM(L1056:L1056)-SUMIF(CE1056:CE1056, 1, L1056:L1056)</f>
        <v>4547.9799999999996</v>
      </c>
    </row>
    <row r="1056" spans="1:82" ht="28.5" x14ac:dyDescent="0.2">
      <c r="A1056" s="38"/>
      <c r="B1056" s="38" t="s">
        <v>810</v>
      </c>
      <c r="C1056" s="38" t="s">
        <v>811</v>
      </c>
      <c r="D1056" s="39" t="s">
        <v>692</v>
      </c>
      <c r="E1056" s="40">
        <v>0.34</v>
      </c>
      <c r="F1056" s="40">
        <f>ROUND((1.2),7)</f>
        <v>1.2</v>
      </c>
      <c r="G1056" s="40">
        <f>SmtRes!CX336</f>
        <v>10.199999999999999</v>
      </c>
      <c r="H1056" s="42"/>
      <c r="I1056" s="41"/>
      <c r="J1056" s="42">
        <f>SmtRes!CZ336</f>
        <v>445.88</v>
      </c>
      <c r="K1056" s="41"/>
      <c r="L1056" s="42">
        <f>SmtRes!DI336</f>
        <v>4547.9799999999996</v>
      </c>
    </row>
    <row r="1057" spans="1:83" ht="15" x14ac:dyDescent="0.2">
      <c r="A1057" s="37"/>
      <c r="B1057" s="40">
        <v>2</v>
      </c>
      <c r="C1057" s="37" t="s">
        <v>903</v>
      </c>
      <c r="D1057" s="39"/>
      <c r="E1057" s="45"/>
      <c r="F1057" s="40"/>
      <c r="G1057" s="45"/>
      <c r="H1057" s="40"/>
      <c r="I1057" s="40"/>
      <c r="J1057" s="40"/>
      <c r="K1057" s="40"/>
      <c r="L1057" s="46">
        <f>SUM(L1058:L1062)-SUMIF(CE1058:CE1062, 1, L1058:L1062)</f>
        <v>1113.2000000000003</v>
      </c>
    </row>
    <row r="1058" spans="1:83" ht="15" x14ac:dyDescent="0.2">
      <c r="A1058" s="37"/>
      <c r="B1058" s="40"/>
      <c r="C1058" s="37" t="s">
        <v>906</v>
      </c>
      <c r="D1058" s="39" t="s">
        <v>692</v>
      </c>
      <c r="E1058" s="45"/>
      <c r="F1058" s="40"/>
      <c r="G1058" s="45">
        <f>Source!V324</f>
        <v>2.4</v>
      </c>
      <c r="H1058" s="40"/>
      <c r="I1058" s="40"/>
      <c r="J1058" s="40"/>
      <c r="K1058" s="40"/>
      <c r="L1058" s="46">
        <f>SUMIF(CE1059:CE1062, 1, L1059:L1062)</f>
        <v>1147.1500000000001</v>
      </c>
      <c r="CE1058">
        <v>1</v>
      </c>
    </row>
    <row r="1059" spans="1:83" ht="28.5" x14ac:dyDescent="0.2">
      <c r="A1059" s="38"/>
      <c r="B1059" s="38" t="s">
        <v>700</v>
      </c>
      <c r="C1059" s="38" t="s">
        <v>702</v>
      </c>
      <c r="D1059" s="39" t="s">
        <v>457</v>
      </c>
      <c r="E1059" s="40">
        <v>0.06</v>
      </c>
      <c r="F1059" s="40">
        <f>ROUND((1.2),7)</f>
        <v>1.2</v>
      </c>
      <c r="G1059" s="40">
        <f>SmtRes!CX338</f>
        <v>1.8</v>
      </c>
      <c r="H1059" s="42">
        <f>SmtRes!CZ338</f>
        <v>346.73</v>
      </c>
      <c r="I1059" s="41">
        <f>SmtRes!AJ338</f>
        <v>1.26</v>
      </c>
      <c r="J1059" s="42">
        <f>ROUND(H1059*I1059, 2)</f>
        <v>436.88</v>
      </c>
      <c r="K1059" s="41"/>
      <c r="L1059" s="42">
        <f>SmtRes!DG338</f>
        <v>786.38</v>
      </c>
    </row>
    <row r="1060" spans="1:83" ht="28.5" x14ac:dyDescent="0.2">
      <c r="A1060" s="38"/>
      <c r="B1060" s="38" t="s">
        <v>703</v>
      </c>
      <c r="C1060" s="38" t="s">
        <v>905</v>
      </c>
      <c r="D1060" s="39" t="s">
        <v>692</v>
      </c>
      <c r="E1060" s="40">
        <f>SmtRes!DO338*SmtRes!AT338</f>
        <v>0.06</v>
      </c>
      <c r="F1060" s="40">
        <f>ROUND((1.2),7)</f>
        <v>1.2</v>
      </c>
      <c r="G1060" s="40">
        <f>SmtRes!DO338*SmtRes!CX338</f>
        <v>1.8</v>
      </c>
      <c r="H1060" s="42"/>
      <c r="I1060" s="41"/>
      <c r="J1060" s="42">
        <f>ROUND(SmtRes!AG338/SmtRes!DO338, 2)</f>
        <v>477.98</v>
      </c>
      <c r="K1060" s="41"/>
      <c r="L1060" s="42">
        <f>SmtRes!DH338</f>
        <v>860.36</v>
      </c>
      <c r="CE1060">
        <v>1</v>
      </c>
    </row>
    <row r="1061" spans="1:83" ht="28.5" x14ac:dyDescent="0.2">
      <c r="A1061" s="38"/>
      <c r="B1061" s="38" t="s">
        <v>704</v>
      </c>
      <c r="C1061" s="38" t="s">
        <v>706</v>
      </c>
      <c r="D1061" s="39" t="s">
        <v>457</v>
      </c>
      <c r="E1061" s="40">
        <v>0.02</v>
      </c>
      <c r="F1061" s="40">
        <f>ROUND((1.2),7)</f>
        <v>1.2</v>
      </c>
      <c r="G1061" s="40">
        <f>SmtRes!CX339</f>
        <v>0.6</v>
      </c>
      <c r="H1061" s="42"/>
      <c r="I1061" s="41"/>
      <c r="J1061" s="42">
        <f>SmtRes!CZ339</f>
        <v>544.70000000000005</v>
      </c>
      <c r="K1061" s="41"/>
      <c r="L1061" s="42">
        <f>SmtRes!DG339</f>
        <v>326.82</v>
      </c>
    </row>
    <row r="1062" spans="1:83" ht="28.5" x14ac:dyDescent="0.2">
      <c r="A1062" s="38"/>
      <c r="B1062" s="38" t="s">
        <v>703</v>
      </c>
      <c r="C1062" s="38" t="s">
        <v>905</v>
      </c>
      <c r="D1062" s="39" t="s">
        <v>692</v>
      </c>
      <c r="E1062" s="40">
        <f>SmtRes!DO339*SmtRes!AT339</f>
        <v>0.02</v>
      </c>
      <c r="F1062" s="40">
        <f>ROUND((1.2),7)</f>
        <v>1.2</v>
      </c>
      <c r="G1062" s="40">
        <f>SmtRes!DO339*SmtRes!CX339</f>
        <v>0.6</v>
      </c>
      <c r="H1062" s="42"/>
      <c r="I1062" s="41"/>
      <c r="J1062" s="42">
        <f>ROUND(SmtRes!AG339/SmtRes!DO339, 2)</f>
        <v>477.98</v>
      </c>
      <c r="K1062" s="41"/>
      <c r="L1062" s="42">
        <f>SmtRes!DH339</f>
        <v>286.79000000000002</v>
      </c>
      <c r="CE1062">
        <v>1</v>
      </c>
    </row>
    <row r="1063" spans="1:83" ht="15" x14ac:dyDescent="0.2">
      <c r="A1063" s="37"/>
      <c r="B1063" s="40">
        <v>4</v>
      </c>
      <c r="C1063" s="37" t="s">
        <v>952</v>
      </c>
      <c r="D1063" s="39"/>
      <c r="E1063" s="45"/>
      <c r="F1063" s="40"/>
      <c r="G1063" s="45"/>
      <c r="H1063" s="40"/>
      <c r="I1063" s="40"/>
      <c r="J1063" s="40"/>
      <c r="K1063" s="40"/>
      <c r="L1063" s="46">
        <f>SUM(L1064:L1068)-SUMIF(CE1064:CE1068, 1, L1064:L1068)</f>
        <v>0</v>
      </c>
    </row>
    <row r="1064" spans="1:83" ht="14.25" x14ac:dyDescent="0.2">
      <c r="A1064" s="38"/>
      <c r="B1064" s="38" t="s">
        <v>789</v>
      </c>
      <c r="C1064" s="38" t="s">
        <v>791</v>
      </c>
      <c r="D1064" s="39" t="s">
        <v>154</v>
      </c>
      <c r="E1064" s="40">
        <v>0.02</v>
      </c>
      <c r="F1064" s="40">
        <f>ROUND(0,7)</f>
        <v>0</v>
      </c>
      <c r="G1064" s="40">
        <f>SmtRes!CX340</f>
        <v>0</v>
      </c>
      <c r="H1064" s="42">
        <f>SmtRes!CZ340</f>
        <v>160.27000000000001</v>
      </c>
      <c r="I1064" s="41">
        <f>SmtRes!AI340</f>
        <v>1.07</v>
      </c>
      <c r="J1064" s="42">
        <f>ROUND(H1064*I1064, 2)</f>
        <v>171.49</v>
      </c>
      <c r="K1064" s="41"/>
      <c r="L1064" s="42">
        <f>SmtRes!DF340</f>
        <v>0</v>
      </c>
    </row>
    <row r="1065" spans="1:83" ht="14.25" x14ac:dyDescent="0.2">
      <c r="A1065" s="38"/>
      <c r="B1065" s="38" t="s">
        <v>752</v>
      </c>
      <c r="C1065" s="38" t="s">
        <v>754</v>
      </c>
      <c r="D1065" s="39" t="s">
        <v>154</v>
      </c>
      <c r="E1065" s="40">
        <v>0.1</v>
      </c>
      <c r="F1065" s="40">
        <f>ROUND(0,7)</f>
        <v>0</v>
      </c>
      <c r="G1065" s="40">
        <f>SmtRes!CX341</f>
        <v>0</v>
      </c>
      <c r="H1065" s="42">
        <f>SmtRes!CZ341</f>
        <v>238.29</v>
      </c>
      <c r="I1065" s="41">
        <f>SmtRes!AI341</f>
        <v>2.0699999999999998</v>
      </c>
      <c r="J1065" s="42">
        <f>ROUND(H1065*I1065, 2)</f>
        <v>493.26</v>
      </c>
      <c r="K1065" s="41"/>
      <c r="L1065" s="42">
        <f>SmtRes!DF341</f>
        <v>0</v>
      </c>
    </row>
    <row r="1066" spans="1:83" ht="14.25" x14ac:dyDescent="0.2">
      <c r="A1066" s="38"/>
      <c r="B1066" s="38" t="s">
        <v>758</v>
      </c>
      <c r="C1066" s="38" t="s">
        <v>760</v>
      </c>
      <c r="D1066" s="39" t="s">
        <v>154</v>
      </c>
      <c r="E1066" s="40">
        <v>0.02</v>
      </c>
      <c r="F1066" s="40">
        <f>ROUND(0,7)</f>
        <v>0</v>
      </c>
      <c r="G1066" s="40">
        <f>SmtRes!CX342</f>
        <v>0</v>
      </c>
      <c r="H1066" s="42">
        <f>SmtRes!CZ342</f>
        <v>56.11</v>
      </c>
      <c r="I1066" s="41">
        <f>SmtRes!AI342</f>
        <v>1.58</v>
      </c>
      <c r="J1066" s="42">
        <f>ROUND(H1066*I1066, 2)</f>
        <v>88.65</v>
      </c>
      <c r="K1066" s="41"/>
      <c r="L1066" s="42">
        <f>SmtRes!DF342</f>
        <v>0</v>
      </c>
    </row>
    <row r="1067" spans="1:83" ht="28.5" x14ac:dyDescent="0.2">
      <c r="A1067" s="38"/>
      <c r="B1067" s="38" t="s">
        <v>804</v>
      </c>
      <c r="C1067" s="38" t="s">
        <v>806</v>
      </c>
      <c r="D1067" s="39" t="s">
        <v>144</v>
      </c>
      <c r="E1067" s="40">
        <v>2.0000000000000002E-5</v>
      </c>
      <c r="F1067" s="40">
        <f>ROUND(0,7)</f>
        <v>0</v>
      </c>
      <c r="G1067" s="40">
        <f>SmtRes!CX343</f>
        <v>0</v>
      </c>
      <c r="H1067" s="42">
        <f>SmtRes!CZ343</f>
        <v>625256.9</v>
      </c>
      <c r="I1067" s="41">
        <f>SmtRes!AI343</f>
        <v>0.92</v>
      </c>
      <c r="J1067" s="42">
        <f>ROUND(H1067*I1067, 2)</f>
        <v>575236.35</v>
      </c>
      <c r="K1067" s="41"/>
      <c r="L1067" s="42">
        <f>SmtRes!DF343</f>
        <v>0</v>
      </c>
    </row>
    <row r="1068" spans="1:83" ht="42.75" x14ac:dyDescent="0.2">
      <c r="A1068" s="38"/>
      <c r="B1068" s="38" t="s">
        <v>807</v>
      </c>
      <c r="C1068" s="47" t="s">
        <v>809</v>
      </c>
      <c r="D1068" s="48" t="s">
        <v>34</v>
      </c>
      <c r="E1068" s="49">
        <v>2.1</v>
      </c>
      <c r="F1068" s="49">
        <f>ROUND(0,7)</f>
        <v>0</v>
      </c>
      <c r="G1068" s="49">
        <f>SmtRes!CX344</f>
        <v>0</v>
      </c>
      <c r="H1068" s="50">
        <f>SmtRes!CZ344</f>
        <v>635.88</v>
      </c>
      <c r="I1068" s="51">
        <f>SmtRes!AI344</f>
        <v>1.24</v>
      </c>
      <c r="J1068" s="50">
        <f>ROUND(H1068*I1068, 2)</f>
        <v>788.49</v>
      </c>
      <c r="K1068" s="51"/>
      <c r="L1068" s="50">
        <f>SmtRes!DF344</f>
        <v>0</v>
      </c>
    </row>
    <row r="1069" spans="1:83" ht="15" x14ac:dyDescent="0.2">
      <c r="A1069" s="38"/>
      <c r="B1069" s="38"/>
      <c r="C1069" s="54" t="s">
        <v>907</v>
      </c>
      <c r="D1069" s="39"/>
      <c r="E1069" s="40"/>
      <c r="F1069" s="40"/>
      <c r="G1069" s="40"/>
      <c r="H1069" s="42"/>
      <c r="I1069" s="41"/>
      <c r="J1069" s="42"/>
      <c r="K1069" s="41"/>
      <c r="L1069" s="42">
        <f>L1055+L1057+L1058+L1063</f>
        <v>6808.33</v>
      </c>
    </row>
    <row r="1070" spans="1:83" ht="14.25" x14ac:dyDescent="0.2">
      <c r="A1070" s="38"/>
      <c r="B1070" s="38"/>
      <c r="C1070" s="38" t="s">
        <v>908</v>
      </c>
      <c r="D1070" s="39"/>
      <c r="E1070" s="40"/>
      <c r="F1070" s="40"/>
      <c r="G1070" s="40"/>
      <c r="H1070" s="42"/>
      <c r="I1070" s="41"/>
      <c r="J1070" s="42"/>
      <c r="K1070" s="41"/>
      <c r="L1070" s="42">
        <f>SUM(AR1053:AR1073)+SUM(AS1053:AS1073)+SUM(AT1053:AT1073)+SUM(AU1053:AU1073)+SUM(AV1053:AV1073)</f>
        <v>5695.1299999999992</v>
      </c>
    </row>
    <row r="1071" spans="1:83" ht="14.25" x14ac:dyDescent="0.2">
      <c r="A1071" s="38"/>
      <c r="B1071" s="38" t="s">
        <v>29</v>
      </c>
      <c r="C1071" s="38" t="s">
        <v>909</v>
      </c>
      <c r="D1071" s="39" t="s">
        <v>430</v>
      </c>
      <c r="E1071" s="40">
        <f>Source!BZ324</f>
        <v>103</v>
      </c>
      <c r="F1071" s="40"/>
      <c r="G1071" s="40">
        <f>Source!AT324</f>
        <v>103</v>
      </c>
      <c r="H1071" s="42"/>
      <c r="I1071" s="41"/>
      <c r="J1071" s="42"/>
      <c r="K1071" s="41"/>
      <c r="L1071" s="42">
        <f>SUM(AZ1053:AZ1073)</f>
        <v>5865.98</v>
      </c>
    </row>
    <row r="1072" spans="1:83" ht="14.25" x14ac:dyDescent="0.2">
      <c r="A1072" s="47"/>
      <c r="B1072" s="47" t="s">
        <v>30</v>
      </c>
      <c r="C1072" s="47" t="s">
        <v>910</v>
      </c>
      <c r="D1072" s="48" t="s">
        <v>430</v>
      </c>
      <c r="E1072" s="49">
        <f>Source!CA324</f>
        <v>60</v>
      </c>
      <c r="F1072" s="49"/>
      <c r="G1072" s="49">
        <f>Source!AU324</f>
        <v>60</v>
      </c>
      <c r="H1072" s="50"/>
      <c r="I1072" s="51"/>
      <c r="J1072" s="50"/>
      <c r="K1072" s="51"/>
      <c r="L1072" s="50">
        <f>SUM(BA1053:BA1073)</f>
        <v>3417.08</v>
      </c>
    </row>
    <row r="1073" spans="1:82" ht="15" x14ac:dyDescent="0.2">
      <c r="C1073" s="82" t="s">
        <v>911</v>
      </c>
      <c r="D1073" s="82"/>
      <c r="E1073" s="82"/>
      <c r="F1073" s="82"/>
      <c r="G1073" s="82"/>
      <c r="H1073" s="82"/>
      <c r="I1073" s="83">
        <f>K1073/E1053</f>
        <v>643.65559999999994</v>
      </c>
      <c r="J1073" s="83"/>
      <c r="K1073" s="83">
        <f>L1055+L1057+L1063+L1071+L1072+L1058</f>
        <v>16091.39</v>
      </c>
      <c r="L1073" s="83"/>
      <c r="AD1073">
        <f>ROUND((Source!AT324/100)*((ROUND(SUMIF(SmtRes!AQ336:'SmtRes'!AQ344,"=1",SmtRes!AD336:'SmtRes'!AD344)*Source!I324, 2)+ROUND(SUMIF(SmtRes!AQ336:'SmtRes'!AQ344,"=1",SmtRes!AC336:'SmtRes'!AC344)*Source!I324, 2))), 2)</f>
        <v>36097.379999999997</v>
      </c>
      <c r="AE1073">
        <f>ROUND((Source!AU324/100)*((ROUND(SUMIF(SmtRes!AQ336:'SmtRes'!AQ344,"=1",SmtRes!AD336:'SmtRes'!AD344)*Source!I324, 2)+ROUND(SUMIF(SmtRes!AQ336:'SmtRes'!AQ344,"=1",SmtRes!AC336:'SmtRes'!AC344)*Source!I324, 2))), 2)</f>
        <v>21027.599999999999</v>
      </c>
      <c r="AN1073" s="52">
        <f>L1055+L1057+L1063+L1071+L1072+L1058</f>
        <v>16091.39</v>
      </c>
      <c r="AO1073" s="52">
        <f>L1057</f>
        <v>1113.2000000000003</v>
      </c>
      <c r="AQ1073" t="s">
        <v>912</v>
      </c>
      <c r="AR1073" s="52">
        <f>L1055</f>
        <v>4547.9799999999996</v>
      </c>
      <c r="AT1073" s="52">
        <f>L1058</f>
        <v>1147.1500000000001</v>
      </c>
      <c r="AV1073" t="s">
        <v>912</v>
      </c>
      <c r="AW1073" s="52">
        <f>L1063</f>
        <v>0</v>
      </c>
      <c r="AZ1073">
        <f>Source!X324</f>
        <v>5865.98</v>
      </c>
      <c r="BA1073">
        <f>Source!Y324</f>
        <v>3417.08</v>
      </c>
      <c r="CD1073">
        <v>1</v>
      </c>
    </row>
    <row r="1075" spans="1:82" ht="15" x14ac:dyDescent="0.2">
      <c r="A1075" s="58"/>
      <c r="B1075" s="59"/>
      <c r="C1075" s="98" t="s">
        <v>918</v>
      </c>
      <c r="D1075" s="98"/>
      <c r="E1075" s="98"/>
      <c r="F1075" s="98"/>
      <c r="G1075" s="98"/>
      <c r="H1075" s="98"/>
      <c r="I1075" s="46"/>
      <c r="J1075" s="58"/>
      <c r="K1075" s="60"/>
      <c r="L1075" s="46">
        <f>L1077+L1078+L1084+L1088</f>
        <v>101881.27</v>
      </c>
    </row>
    <row r="1076" spans="1:82" ht="14.25" x14ac:dyDescent="0.2">
      <c r="A1076" s="55"/>
      <c r="B1076" s="56"/>
      <c r="C1076" s="77" t="s">
        <v>919</v>
      </c>
      <c r="D1076" s="99"/>
      <c r="E1076" s="99"/>
      <c r="F1076" s="99"/>
      <c r="G1076" s="99"/>
      <c r="H1076" s="99"/>
      <c r="I1076" s="42"/>
      <c r="J1076" s="55"/>
      <c r="K1076" s="40"/>
      <c r="L1076" s="42"/>
    </row>
    <row r="1077" spans="1:82" ht="14.25" x14ac:dyDescent="0.2">
      <c r="A1077" s="55"/>
      <c r="B1077" s="56"/>
      <c r="C1077" s="99" t="s">
        <v>920</v>
      </c>
      <c r="D1077" s="99"/>
      <c r="E1077" s="99"/>
      <c r="F1077" s="99"/>
      <c r="G1077" s="99"/>
      <c r="H1077" s="99"/>
      <c r="I1077" s="42"/>
      <c r="J1077" s="55"/>
      <c r="K1077" s="40"/>
      <c r="L1077" s="42">
        <f>SUM(AR998:AR1073)</f>
        <v>62898.58</v>
      </c>
    </row>
    <row r="1078" spans="1:82" ht="14.25" hidden="1" x14ac:dyDescent="0.2">
      <c r="A1078" s="55"/>
      <c r="B1078" s="56"/>
      <c r="C1078" s="99" t="s">
        <v>921</v>
      </c>
      <c r="D1078" s="99"/>
      <c r="E1078" s="99"/>
      <c r="F1078" s="99"/>
      <c r="G1078" s="99"/>
      <c r="H1078" s="99"/>
      <c r="I1078" s="42"/>
      <c r="J1078" s="55"/>
      <c r="K1078" s="40"/>
      <c r="L1078" s="42">
        <f>L1080+L1083+L1082</f>
        <v>38982.69</v>
      </c>
    </row>
    <row r="1079" spans="1:82" ht="14.25" hidden="1" x14ac:dyDescent="0.2">
      <c r="A1079" s="55"/>
      <c r="B1079" s="56"/>
      <c r="C1079" s="77" t="s">
        <v>922</v>
      </c>
      <c r="D1079" s="99"/>
      <c r="E1079" s="99"/>
      <c r="F1079" s="99"/>
      <c r="G1079" s="99"/>
      <c r="H1079" s="99"/>
      <c r="I1079" s="42"/>
      <c r="J1079" s="55"/>
      <c r="K1079" s="40"/>
      <c r="L1079" s="42"/>
    </row>
    <row r="1080" spans="1:82" ht="14.25" x14ac:dyDescent="0.2">
      <c r="A1080" s="55"/>
      <c r="B1080" s="56"/>
      <c r="C1080" s="99" t="s">
        <v>921</v>
      </c>
      <c r="D1080" s="99"/>
      <c r="E1080" s="99"/>
      <c r="F1080" s="99"/>
      <c r="G1080" s="99"/>
      <c r="H1080" s="99"/>
      <c r="I1080" s="42"/>
      <c r="J1080" s="55"/>
      <c r="K1080" s="40"/>
      <c r="L1080" s="42">
        <f>SUM(AO998:AO1073)</f>
        <v>19667.82</v>
      </c>
    </row>
    <row r="1081" spans="1:82" ht="14.25" hidden="1" x14ac:dyDescent="0.2">
      <c r="A1081" s="55"/>
      <c r="B1081" s="56"/>
      <c r="C1081" s="77" t="s">
        <v>923</v>
      </c>
      <c r="D1081" s="99"/>
      <c r="E1081" s="99"/>
      <c r="F1081" s="99"/>
      <c r="G1081" s="99"/>
      <c r="H1081" s="99"/>
      <c r="I1081" s="42"/>
      <c r="J1081" s="55"/>
      <c r="K1081" s="40"/>
      <c r="L1081" s="42"/>
    </row>
    <row r="1082" spans="1:82" ht="14.25" x14ac:dyDescent="0.2">
      <c r="A1082" s="55"/>
      <c r="B1082" s="56"/>
      <c r="C1082" s="99" t="s">
        <v>943</v>
      </c>
      <c r="D1082" s="99"/>
      <c r="E1082" s="99"/>
      <c r="F1082" s="99"/>
      <c r="G1082" s="99"/>
      <c r="H1082" s="99"/>
      <c r="I1082" s="42"/>
      <c r="J1082" s="55"/>
      <c r="K1082" s="40"/>
      <c r="L1082" s="42">
        <f>SUM(AT998:AT1073)</f>
        <v>19314.870000000003</v>
      </c>
    </row>
    <row r="1083" spans="1:82" ht="14.25" hidden="1" x14ac:dyDescent="0.2">
      <c r="A1083" s="55"/>
      <c r="B1083" s="56"/>
      <c r="C1083" s="99" t="s">
        <v>924</v>
      </c>
      <c r="D1083" s="99"/>
      <c r="E1083" s="99"/>
      <c r="F1083" s="99"/>
      <c r="G1083" s="99"/>
      <c r="H1083" s="99"/>
      <c r="I1083" s="42"/>
      <c r="J1083" s="55"/>
      <c r="K1083" s="40"/>
      <c r="L1083" s="42">
        <f>SUM(AV998:AV1073)</f>
        <v>0</v>
      </c>
    </row>
    <row r="1084" spans="1:82" ht="14.25" hidden="1" x14ac:dyDescent="0.2">
      <c r="A1084" s="55"/>
      <c r="B1084" s="56"/>
      <c r="C1084" s="99" t="s">
        <v>925</v>
      </c>
      <c r="D1084" s="99"/>
      <c r="E1084" s="99"/>
      <c r="F1084" s="99"/>
      <c r="G1084" s="99"/>
      <c r="H1084" s="99"/>
      <c r="I1084" s="42"/>
      <c r="J1084" s="55"/>
      <c r="K1084" s="40"/>
      <c r="L1084" s="42">
        <f>L1086+L1087</f>
        <v>0</v>
      </c>
    </row>
    <row r="1085" spans="1:82" ht="14.25" hidden="1" x14ac:dyDescent="0.2">
      <c r="A1085" s="55"/>
      <c r="B1085" s="56"/>
      <c r="C1085" s="77" t="s">
        <v>922</v>
      </c>
      <c r="D1085" s="99"/>
      <c r="E1085" s="99"/>
      <c r="F1085" s="99"/>
      <c r="G1085" s="99"/>
      <c r="H1085" s="99"/>
      <c r="I1085" s="42"/>
      <c r="J1085" s="55"/>
      <c r="K1085" s="40"/>
      <c r="L1085" s="42"/>
    </row>
    <row r="1086" spans="1:82" ht="14.25" hidden="1" x14ac:dyDescent="0.2">
      <c r="A1086" s="55"/>
      <c r="B1086" s="56"/>
      <c r="C1086" s="99" t="s">
        <v>926</v>
      </c>
      <c r="D1086" s="99"/>
      <c r="E1086" s="99"/>
      <c r="F1086" s="99"/>
      <c r="G1086" s="99"/>
      <c r="H1086" s="99"/>
      <c r="I1086" s="42"/>
      <c r="J1086" s="55"/>
      <c r="K1086" s="40"/>
      <c r="L1086" s="42">
        <f>SUM(AW998:AW1073)-SUM(BK998:BK1073)</f>
        <v>0</v>
      </c>
    </row>
    <row r="1087" spans="1:82" ht="14.25" hidden="1" x14ac:dyDescent="0.2">
      <c r="A1087" s="55"/>
      <c r="B1087" s="56"/>
      <c r="C1087" s="99" t="s">
        <v>927</v>
      </c>
      <c r="D1087" s="99"/>
      <c r="E1087" s="99"/>
      <c r="F1087" s="99"/>
      <c r="G1087" s="99"/>
      <c r="H1087" s="99"/>
      <c r="I1087" s="42"/>
      <c r="J1087" s="55"/>
      <c r="K1087" s="40"/>
      <c r="L1087" s="42">
        <f>SUM(BC998:BC1073)</f>
        <v>0</v>
      </c>
    </row>
    <row r="1088" spans="1:82" ht="14.25" hidden="1" x14ac:dyDescent="0.2">
      <c r="A1088" s="55"/>
      <c r="B1088" s="56"/>
      <c r="C1088" s="99" t="s">
        <v>928</v>
      </c>
      <c r="D1088" s="99"/>
      <c r="E1088" s="99"/>
      <c r="F1088" s="99"/>
      <c r="G1088" s="99"/>
      <c r="H1088" s="99"/>
      <c r="I1088" s="42"/>
      <c r="J1088" s="55"/>
      <c r="K1088" s="40"/>
      <c r="L1088" s="42">
        <f>SUM(BB998:BB1073)</f>
        <v>0</v>
      </c>
    </row>
    <row r="1089" spans="1:12" ht="14.25" x14ac:dyDescent="0.2">
      <c r="A1089" s="55"/>
      <c r="B1089" s="56"/>
      <c r="C1089" s="99" t="s">
        <v>929</v>
      </c>
      <c r="D1089" s="99"/>
      <c r="E1089" s="99"/>
      <c r="F1089" s="99"/>
      <c r="G1089" s="99"/>
      <c r="H1089" s="99"/>
      <c r="I1089" s="42"/>
      <c r="J1089" s="55"/>
      <c r="K1089" s="40"/>
      <c r="L1089" s="42">
        <f>SUM(AR998:AR1073)+SUM(AT998:AT1073)+SUM(AV998:AV1073)</f>
        <v>82213.450000000012</v>
      </c>
    </row>
    <row r="1090" spans="1:12" ht="14.25" x14ac:dyDescent="0.2">
      <c r="A1090" s="55"/>
      <c r="B1090" s="56"/>
      <c r="C1090" s="99" t="s">
        <v>930</v>
      </c>
      <c r="D1090" s="99"/>
      <c r="E1090" s="99"/>
      <c r="F1090" s="99"/>
      <c r="G1090" s="99"/>
      <c r="H1090" s="99"/>
      <c r="I1090" s="42"/>
      <c r="J1090" s="55"/>
      <c r="K1090" s="40"/>
      <c r="L1090" s="42">
        <f>SUM(AZ998:AZ1073)</f>
        <v>84679.849999999991</v>
      </c>
    </row>
    <row r="1091" spans="1:12" ht="14.25" x14ac:dyDescent="0.2">
      <c r="A1091" s="55"/>
      <c r="B1091" s="56"/>
      <c r="C1091" s="99" t="s">
        <v>931</v>
      </c>
      <c r="D1091" s="99"/>
      <c r="E1091" s="99"/>
      <c r="F1091" s="99"/>
      <c r="G1091" s="99"/>
      <c r="H1091" s="99"/>
      <c r="I1091" s="42"/>
      <c r="J1091" s="55"/>
      <c r="K1091" s="40"/>
      <c r="L1091" s="42">
        <f>SUM(BA998:BA1073)</f>
        <v>49328.07</v>
      </c>
    </row>
    <row r="1092" spans="1:12" ht="14.25" hidden="1" x14ac:dyDescent="0.2">
      <c r="A1092" s="55"/>
      <c r="B1092" s="56"/>
      <c r="C1092" s="99" t="s">
        <v>932</v>
      </c>
      <c r="D1092" s="99"/>
      <c r="E1092" s="99"/>
      <c r="F1092" s="99"/>
      <c r="G1092" s="99"/>
      <c r="H1092" s="99"/>
      <c r="I1092" s="42"/>
      <c r="J1092" s="55"/>
      <c r="K1092" s="40"/>
      <c r="L1092" s="42">
        <f>L1094+L1095</f>
        <v>0</v>
      </c>
    </row>
    <row r="1093" spans="1:12" ht="14.25" hidden="1" x14ac:dyDescent="0.2">
      <c r="A1093" s="55"/>
      <c r="B1093" s="56"/>
      <c r="C1093" s="77" t="s">
        <v>919</v>
      </c>
      <c r="D1093" s="99"/>
      <c r="E1093" s="99"/>
      <c r="F1093" s="99"/>
      <c r="G1093" s="99"/>
      <c r="H1093" s="99"/>
      <c r="I1093" s="42"/>
      <c r="J1093" s="55"/>
      <c r="K1093" s="40"/>
      <c r="L1093" s="42"/>
    </row>
    <row r="1094" spans="1:12" ht="14.25" hidden="1" x14ac:dyDescent="0.2">
      <c r="A1094" s="55"/>
      <c r="B1094" s="56"/>
      <c r="C1094" s="99" t="s">
        <v>933</v>
      </c>
      <c r="D1094" s="99"/>
      <c r="E1094" s="99"/>
      <c r="F1094" s="99"/>
      <c r="G1094" s="99"/>
      <c r="H1094" s="99"/>
      <c r="I1094" s="42"/>
      <c r="J1094" s="55"/>
      <c r="K1094" s="40"/>
      <c r="L1094" s="42">
        <f>SUM(BK998:BK1073)</f>
        <v>0</v>
      </c>
    </row>
    <row r="1095" spans="1:12" ht="14.25" hidden="1" x14ac:dyDescent="0.2">
      <c r="A1095" s="55"/>
      <c r="B1095" s="56"/>
      <c r="C1095" s="99" t="s">
        <v>934</v>
      </c>
      <c r="D1095" s="99"/>
      <c r="E1095" s="99"/>
      <c r="F1095" s="99"/>
      <c r="G1095" s="99"/>
      <c r="H1095" s="99"/>
      <c r="I1095" s="42"/>
      <c r="J1095" s="55"/>
      <c r="K1095" s="40"/>
      <c r="L1095" s="42">
        <f>SUM(BD998:BD1073)</f>
        <v>0</v>
      </c>
    </row>
    <row r="1096" spans="1:12" ht="14.25" hidden="1" x14ac:dyDescent="0.2">
      <c r="A1096" s="55"/>
      <c r="B1096" s="56"/>
      <c r="C1096" s="99" t="s">
        <v>935</v>
      </c>
      <c r="D1096" s="99"/>
      <c r="E1096" s="99"/>
      <c r="F1096" s="99"/>
      <c r="G1096" s="99"/>
      <c r="H1096" s="99"/>
      <c r="I1096" s="42"/>
      <c r="J1096" s="55"/>
      <c r="K1096" s="40"/>
      <c r="L1096" s="42"/>
    </row>
    <row r="1097" spans="1:12" ht="14.25" hidden="1" x14ac:dyDescent="0.2">
      <c r="A1097" s="55"/>
      <c r="B1097" s="56"/>
      <c r="C1097" s="99" t="s">
        <v>936</v>
      </c>
      <c r="D1097" s="99"/>
      <c r="E1097" s="99"/>
      <c r="F1097" s="99"/>
      <c r="G1097" s="99"/>
      <c r="H1097" s="99"/>
      <c r="I1097" s="42"/>
      <c r="J1097" s="55"/>
      <c r="K1097" s="40"/>
      <c r="L1097" s="42">
        <f>SUM(BO998:BO1073)</f>
        <v>0</v>
      </c>
    </row>
    <row r="1098" spans="1:12" ht="15" x14ac:dyDescent="0.2">
      <c r="A1098" s="58"/>
      <c r="B1098" s="59"/>
      <c r="C1098" s="98" t="s">
        <v>937</v>
      </c>
      <c r="D1098" s="98"/>
      <c r="E1098" s="98"/>
      <c r="F1098" s="98"/>
      <c r="G1098" s="98"/>
      <c r="H1098" s="98"/>
      <c r="I1098" s="46"/>
      <c r="J1098" s="58"/>
      <c r="K1098" s="60"/>
      <c r="L1098" s="46">
        <f>L1075+L1090+L1091+L1092+L1096+L1097</f>
        <v>235889.19</v>
      </c>
    </row>
    <row r="1099" spans="1:12" ht="14.25" x14ac:dyDescent="0.2">
      <c r="A1099" s="55"/>
      <c r="B1099" s="56"/>
      <c r="C1099" s="77" t="s">
        <v>938</v>
      </c>
      <c r="D1099" s="99"/>
      <c r="E1099" s="99"/>
      <c r="F1099" s="99"/>
      <c r="G1099" s="99"/>
      <c r="H1099" s="99"/>
      <c r="I1099" s="42"/>
      <c r="J1099" s="55"/>
      <c r="K1099" s="40"/>
      <c r="L1099" s="42"/>
    </row>
    <row r="1100" spans="1:12" ht="14.25" hidden="1" x14ac:dyDescent="0.2">
      <c r="A1100" s="55"/>
      <c r="B1100" s="56"/>
      <c r="C1100" s="99" t="s">
        <v>939</v>
      </c>
      <c r="D1100" s="99"/>
      <c r="E1100" s="99"/>
      <c r="F1100" s="99"/>
      <c r="G1100" s="99"/>
      <c r="H1100" s="99"/>
      <c r="I1100" s="42"/>
      <c r="J1100" s="55"/>
      <c r="K1100" s="40"/>
      <c r="L1100" s="42">
        <f>SUM(AX998:AX1073)</f>
        <v>0</v>
      </c>
    </row>
    <row r="1101" spans="1:12" ht="14.25" hidden="1" x14ac:dyDescent="0.2">
      <c r="A1101" s="55"/>
      <c r="B1101" s="56"/>
      <c r="C1101" s="99" t="s">
        <v>940</v>
      </c>
      <c r="D1101" s="99"/>
      <c r="E1101" s="99"/>
      <c r="F1101" s="99"/>
      <c r="G1101" s="99"/>
      <c r="H1101" s="99"/>
      <c r="I1101" s="42"/>
      <c r="J1101" s="55"/>
      <c r="K1101" s="40"/>
      <c r="L1101" s="42">
        <f>SUM(AY998:AY1073)</f>
        <v>0</v>
      </c>
    </row>
    <row r="1102" spans="1:12" ht="14.25" x14ac:dyDescent="0.2">
      <c r="A1102" s="55"/>
      <c r="B1102" s="56"/>
      <c r="C1102" s="99" t="s">
        <v>941</v>
      </c>
      <c r="D1102" s="99"/>
      <c r="E1102" s="99"/>
      <c r="F1102" s="100"/>
      <c r="G1102" s="45">
        <f>Source!F348</f>
        <v>143.52144000000001</v>
      </c>
      <c r="H1102" s="55"/>
      <c r="I1102" s="55"/>
      <c r="J1102" s="55"/>
      <c r="K1102" s="55"/>
      <c r="L1102" s="55"/>
    </row>
    <row r="1103" spans="1:12" ht="14.25" x14ac:dyDescent="0.2">
      <c r="A1103" s="55"/>
      <c r="B1103" s="56"/>
      <c r="C1103" s="99" t="s">
        <v>942</v>
      </c>
      <c r="D1103" s="99"/>
      <c r="E1103" s="99"/>
      <c r="F1103" s="100"/>
      <c r="G1103" s="45">
        <f>Source!F349</f>
        <v>40.409376000000002</v>
      </c>
      <c r="H1103" s="55"/>
      <c r="I1103" s="55"/>
      <c r="J1103" s="55"/>
      <c r="K1103" s="55"/>
      <c r="L1103" s="55"/>
    </row>
    <row r="1106" spans="1:83" ht="16.5" x14ac:dyDescent="0.2">
      <c r="A1106" s="76" t="s">
        <v>1000</v>
      </c>
      <c r="B1106" s="76"/>
      <c r="C1106" s="76"/>
      <c r="D1106" s="76"/>
      <c r="E1106" s="76"/>
      <c r="F1106" s="76"/>
      <c r="G1106" s="76"/>
      <c r="H1106" s="76"/>
      <c r="I1106" s="76"/>
      <c r="J1106" s="76"/>
      <c r="K1106" s="76"/>
      <c r="L1106" s="76"/>
    </row>
    <row r="1107" spans="1:83" ht="92.25" x14ac:dyDescent="0.2">
      <c r="A1107" s="36" t="s">
        <v>328</v>
      </c>
      <c r="B1107" s="38" t="s">
        <v>989</v>
      </c>
      <c r="C1107" s="38" t="s">
        <v>990</v>
      </c>
      <c r="D1107" s="39" t="str">
        <f>Source!H360</f>
        <v>ШТ</v>
      </c>
      <c r="E1107" s="40">
        <f>Source!K360</f>
        <v>13</v>
      </c>
      <c r="F1107" s="40"/>
      <c r="G1107" s="40">
        <f>Source!I360</f>
        <v>13</v>
      </c>
      <c r="H1107" s="42"/>
      <c r="I1107" s="41"/>
      <c r="J1107" s="42"/>
      <c r="K1107" s="41"/>
      <c r="L1107" s="42"/>
    </row>
    <row r="1108" spans="1:83" ht="280.5" x14ac:dyDescent="0.2">
      <c r="B1108" s="43" t="str">
        <f>Source!EO360</f>
        <v>Поправка: 421/пр_2020_прил.10_т.5_п.4_гр.3  Поправка: 421/пр_2020_прил.10_т.5_п.9.1_гр.3</v>
      </c>
      <c r="C1108" s="43" t="str">
        <f>Source!CN360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09" spans="1:83" ht="15" x14ac:dyDescent="0.2">
      <c r="A1109" s="37"/>
      <c r="B1109" s="40">
        <v>1</v>
      </c>
      <c r="C1109" s="37" t="s">
        <v>902</v>
      </c>
      <c r="D1109" s="39" t="s">
        <v>692</v>
      </c>
      <c r="E1109" s="45"/>
      <c r="F1109" s="40"/>
      <c r="G1109" s="45">
        <f>Source!U360</f>
        <v>19.812000000000001</v>
      </c>
      <c r="H1109" s="40"/>
      <c r="I1109" s="40"/>
      <c r="J1109" s="40"/>
      <c r="K1109" s="40"/>
      <c r="L1109" s="46">
        <f>SUM(L1110:L1110)-SUMIF(CE1110:CE1110, 1, L1110:L1110)</f>
        <v>8268.34</v>
      </c>
    </row>
    <row r="1110" spans="1:83" ht="28.5" x14ac:dyDescent="0.2">
      <c r="A1110" s="38"/>
      <c r="B1110" s="38" t="s">
        <v>798</v>
      </c>
      <c r="C1110" s="38" t="s">
        <v>799</v>
      </c>
      <c r="D1110" s="39" t="s">
        <v>692</v>
      </c>
      <c r="E1110" s="40">
        <v>1.27</v>
      </c>
      <c r="F1110" s="40">
        <f>ROUND((1.2),7)</f>
        <v>1.2</v>
      </c>
      <c r="G1110" s="40">
        <f>SmtRes!CX345</f>
        <v>19.812000000000001</v>
      </c>
      <c r="H1110" s="42"/>
      <c r="I1110" s="41"/>
      <c r="J1110" s="42">
        <f>SmtRes!CZ345</f>
        <v>417.34</v>
      </c>
      <c r="K1110" s="41"/>
      <c r="L1110" s="42">
        <f>SmtRes!DI345</f>
        <v>8268.34</v>
      </c>
    </row>
    <row r="1111" spans="1:83" ht="15" x14ac:dyDescent="0.2">
      <c r="A1111" s="37"/>
      <c r="B1111" s="40">
        <v>2</v>
      </c>
      <c r="C1111" s="37" t="s">
        <v>903</v>
      </c>
      <c r="D1111" s="39"/>
      <c r="E1111" s="45"/>
      <c r="F1111" s="40"/>
      <c r="G1111" s="45"/>
      <c r="H1111" s="40"/>
      <c r="I1111" s="40"/>
      <c r="J1111" s="40"/>
      <c r="K1111" s="40"/>
      <c r="L1111" s="46">
        <f>SUM(L1112:L1116)-SUMIF(CE1112:CE1116, 1, L1112:L1116)</f>
        <v>2895.2</v>
      </c>
    </row>
    <row r="1112" spans="1:83" ht="15" x14ac:dyDescent="0.2">
      <c r="A1112" s="37"/>
      <c r="B1112" s="40"/>
      <c r="C1112" s="37" t="s">
        <v>906</v>
      </c>
      <c r="D1112" s="39" t="s">
        <v>692</v>
      </c>
      <c r="E1112" s="45"/>
      <c r="F1112" s="40"/>
      <c r="G1112" s="45">
        <f>Source!V360</f>
        <v>6.3959999999999999</v>
      </c>
      <c r="H1112" s="40"/>
      <c r="I1112" s="40"/>
      <c r="J1112" s="40"/>
      <c r="K1112" s="40"/>
      <c r="L1112" s="46">
        <f>SUMIF(CE1113:CE1116, 1, L1113:L1116)</f>
        <v>3057.16</v>
      </c>
      <c r="CE1112">
        <v>1</v>
      </c>
    </row>
    <row r="1113" spans="1:83" ht="28.5" x14ac:dyDescent="0.2">
      <c r="A1113" s="38"/>
      <c r="B1113" s="38" t="s">
        <v>700</v>
      </c>
      <c r="C1113" s="38" t="s">
        <v>702</v>
      </c>
      <c r="D1113" s="39" t="s">
        <v>457</v>
      </c>
      <c r="E1113" s="40">
        <v>0.35</v>
      </c>
      <c r="F1113" s="40">
        <f>ROUND((1.2),7)</f>
        <v>1.2</v>
      </c>
      <c r="G1113" s="40">
        <f>SmtRes!CX347</f>
        <v>5.46</v>
      </c>
      <c r="H1113" s="42">
        <f>SmtRes!CZ347</f>
        <v>346.73</v>
      </c>
      <c r="I1113" s="41">
        <f>SmtRes!AJ347</f>
        <v>1.26</v>
      </c>
      <c r="J1113" s="42">
        <f>ROUND(H1113*I1113, 2)</f>
        <v>436.88</v>
      </c>
      <c r="K1113" s="41"/>
      <c r="L1113" s="42">
        <f>SmtRes!DG347</f>
        <v>2385.36</v>
      </c>
    </row>
    <row r="1114" spans="1:83" ht="28.5" x14ac:dyDescent="0.2">
      <c r="A1114" s="38"/>
      <c r="B1114" s="38" t="s">
        <v>703</v>
      </c>
      <c r="C1114" s="38" t="s">
        <v>905</v>
      </c>
      <c r="D1114" s="39" t="s">
        <v>692</v>
      </c>
      <c r="E1114" s="40">
        <f>SmtRes!DO347*SmtRes!AT347</f>
        <v>0.35</v>
      </c>
      <c r="F1114" s="40">
        <f>ROUND((1.2),7)</f>
        <v>1.2</v>
      </c>
      <c r="G1114" s="40">
        <f>SmtRes!DO347*SmtRes!CX347</f>
        <v>5.46</v>
      </c>
      <c r="H1114" s="42"/>
      <c r="I1114" s="41"/>
      <c r="J1114" s="42">
        <f>ROUND(SmtRes!AG347/SmtRes!DO347, 2)</f>
        <v>477.98</v>
      </c>
      <c r="K1114" s="41"/>
      <c r="L1114" s="42">
        <f>SmtRes!DH347</f>
        <v>2609.77</v>
      </c>
      <c r="CE1114">
        <v>1</v>
      </c>
    </row>
    <row r="1115" spans="1:83" ht="28.5" x14ac:dyDescent="0.2">
      <c r="A1115" s="38"/>
      <c r="B1115" s="38" t="s">
        <v>704</v>
      </c>
      <c r="C1115" s="38" t="s">
        <v>706</v>
      </c>
      <c r="D1115" s="39" t="s">
        <v>457</v>
      </c>
      <c r="E1115" s="40">
        <v>0.06</v>
      </c>
      <c r="F1115" s="40">
        <f>ROUND((1.2),7)</f>
        <v>1.2</v>
      </c>
      <c r="G1115" s="40">
        <f>SmtRes!CX348</f>
        <v>0.93600000000000005</v>
      </c>
      <c r="H1115" s="42"/>
      <c r="I1115" s="41"/>
      <c r="J1115" s="42">
        <f>SmtRes!CZ348</f>
        <v>544.70000000000005</v>
      </c>
      <c r="K1115" s="41"/>
      <c r="L1115" s="42">
        <f>SmtRes!DG348</f>
        <v>509.84</v>
      </c>
    </row>
    <row r="1116" spans="1:83" ht="28.5" x14ac:dyDescent="0.2">
      <c r="A1116" s="38"/>
      <c r="B1116" s="38" t="s">
        <v>703</v>
      </c>
      <c r="C1116" s="47" t="s">
        <v>905</v>
      </c>
      <c r="D1116" s="48" t="s">
        <v>692</v>
      </c>
      <c r="E1116" s="49">
        <f>SmtRes!DO348*SmtRes!AT348</f>
        <v>0.06</v>
      </c>
      <c r="F1116" s="49">
        <f>ROUND((1.2),7)</f>
        <v>1.2</v>
      </c>
      <c r="G1116" s="49">
        <f>SmtRes!DO348*SmtRes!CX348</f>
        <v>0.93600000000000005</v>
      </c>
      <c r="H1116" s="50"/>
      <c r="I1116" s="51"/>
      <c r="J1116" s="50">
        <f>ROUND(SmtRes!AG348/SmtRes!DO348, 2)</f>
        <v>477.98</v>
      </c>
      <c r="K1116" s="51"/>
      <c r="L1116" s="50">
        <f>SmtRes!DH348</f>
        <v>447.39</v>
      </c>
      <c r="CE1116">
        <v>1</v>
      </c>
    </row>
    <row r="1117" spans="1:83" ht="15" x14ac:dyDescent="0.2">
      <c r="A1117" s="38"/>
      <c r="B1117" s="38"/>
      <c r="C1117" s="54" t="s">
        <v>907</v>
      </c>
      <c r="D1117" s="39"/>
      <c r="E1117" s="40"/>
      <c r="F1117" s="40"/>
      <c r="G1117" s="40"/>
      <c r="H1117" s="42"/>
      <c r="I1117" s="41"/>
      <c r="J1117" s="42"/>
      <c r="K1117" s="41"/>
      <c r="L1117" s="42">
        <f>L1109+L1111+L1112</f>
        <v>14220.7</v>
      </c>
    </row>
    <row r="1118" spans="1:83" ht="14.25" x14ac:dyDescent="0.2">
      <c r="A1118" s="38"/>
      <c r="B1118" s="38"/>
      <c r="C1118" s="38" t="s">
        <v>908</v>
      </c>
      <c r="D1118" s="39"/>
      <c r="E1118" s="40"/>
      <c r="F1118" s="40"/>
      <c r="G1118" s="40"/>
      <c r="H1118" s="42"/>
      <c r="I1118" s="41"/>
      <c r="J1118" s="42"/>
      <c r="K1118" s="41"/>
      <c r="L1118" s="42">
        <f>SUM(AR1107:AR1121)+SUM(AS1107:AS1121)+SUM(AT1107:AT1121)+SUM(AU1107:AU1121)+SUM(AV1107:AV1121)</f>
        <v>11325.5</v>
      </c>
    </row>
    <row r="1119" spans="1:83" ht="14.25" x14ac:dyDescent="0.2">
      <c r="A1119" s="38"/>
      <c r="B1119" s="38" t="s">
        <v>29</v>
      </c>
      <c r="C1119" s="38" t="s">
        <v>909</v>
      </c>
      <c r="D1119" s="39" t="s">
        <v>430</v>
      </c>
      <c r="E1119" s="40">
        <f>Source!BZ360</f>
        <v>103</v>
      </c>
      <c r="F1119" s="40"/>
      <c r="G1119" s="40">
        <f>Source!AT360</f>
        <v>103</v>
      </c>
      <c r="H1119" s="42"/>
      <c r="I1119" s="41"/>
      <c r="J1119" s="42"/>
      <c r="K1119" s="41"/>
      <c r="L1119" s="42">
        <f>SUM(AZ1107:AZ1121)</f>
        <v>11665.27</v>
      </c>
    </row>
    <row r="1120" spans="1:83" ht="14.25" x14ac:dyDescent="0.2">
      <c r="A1120" s="47"/>
      <c r="B1120" s="47" t="s">
        <v>30</v>
      </c>
      <c r="C1120" s="47" t="s">
        <v>910</v>
      </c>
      <c r="D1120" s="48" t="s">
        <v>430</v>
      </c>
      <c r="E1120" s="49">
        <f>Source!CA360</f>
        <v>60</v>
      </c>
      <c r="F1120" s="49"/>
      <c r="G1120" s="49">
        <f>Source!AU360</f>
        <v>60</v>
      </c>
      <c r="H1120" s="50"/>
      <c r="I1120" s="51"/>
      <c r="J1120" s="50"/>
      <c r="K1120" s="51"/>
      <c r="L1120" s="50">
        <f>SUM(BA1107:BA1121)</f>
        <v>6795.3</v>
      </c>
    </row>
    <row r="1121" spans="1:83" ht="15" x14ac:dyDescent="0.2">
      <c r="C1121" s="82" t="s">
        <v>911</v>
      </c>
      <c r="D1121" s="82"/>
      <c r="E1121" s="82"/>
      <c r="F1121" s="82"/>
      <c r="G1121" s="82"/>
      <c r="H1121" s="82"/>
      <c r="I1121" s="83">
        <f>K1121/E1107</f>
        <v>2513.9438461538462</v>
      </c>
      <c r="J1121" s="83"/>
      <c r="K1121" s="83">
        <f>L1109+L1111+L1119+L1120+L1112</f>
        <v>32681.27</v>
      </c>
      <c r="L1121" s="83"/>
      <c r="AD1121">
        <f>ROUND((Source!AT360/100)*((ROUND(SUMIF(SmtRes!AQ345:'SmtRes'!AQ348,"=1",SmtRes!AD345:'SmtRes'!AD348)*Source!I360, 2)+ROUND(SUMIF(SmtRes!AQ345:'SmtRes'!AQ348,"=1",SmtRes!AC345:'SmtRes'!AC348)*Source!I360, 2))), 2)</f>
        <v>18388.490000000002</v>
      </c>
      <c r="AE1121">
        <f>ROUND((Source!AU360/100)*((ROUND(SUMIF(SmtRes!AQ345:'SmtRes'!AQ348,"=1",SmtRes!AD345:'SmtRes'!AD348)*Source!I360, 2)+ROUND(SUMIF(SmtRes!AQ345:'SmtRes'!AQ348,"=1",SmtRes!AC345:'SmtRes'!AC348)*Source!I360, 2))), 2)</f>
        <v>10711.74</v>
      </c>
      <c r="AN1121" s="52">
        <f>L1109+L1111+L1119+L1120+L1112</f>
        <v>32681.27</v>
      </c>
      <c r="AO1121" s="52">
        <f>L1111</f>
        <v>2895.2</v>
      </c>
      <c r="AQ1121" t="s">
        <v>912</v>
      </c>
      <c r="AR1121" s="52">
        <f>L1109</f>
        <v>8268.34</v>
      </c>
      <c r="AT1121" s="52">
        <f>L1112</f>
        <v>3057.16</v>
      </c>
      <c r="AV1121" t="s">
        <v>912</v>
      </c>
      <c r="AW1121">
        <f>0</f>
        <v>0</v>
      </c>
      <c r="AZ1121">
        <f>Source!X360</f>
        <v>11665.27</v>
      </c>
      <c r="BA1121">
        <f>Source!Y360</f>
        <v>6795.3</v>
      </c>
      <c r="CD1121">
        <v>1</v>
      </c>
    </row>
    <row r="1122" spans="1:83" ht="92.25" x14ac:dyDescent="0.2">
      <c r="A1122" s="36" t="s">
        <v>329</v>
      </c>
      <c r="B1122" s="38" t="s">
        <v>991</v>
      </c>
      <c r="C1122" s="38" t="s">
        <v>992</v>
      </c>
      <c r="D1122" s="39" t="str">
        <f>Source!H361</f>
        <v>ШТ</v>
      </c>
      <c r="E1122" s="40">
        <f>Source!K361</f>
        <v>-13</v>
      </c>
      <c r="F1122" s="40"/>
      <c r="G1122" s="40">
        <f>Source!I361</f>
        <v>-13</v>
      </c>
      <c r="H1122" s="42"/>
      <c r="I1122" s="41"/>
      <c r="J1122" s="42"/>
      <c r="K1122" s="41"/>
      <c r="L1122" s="42"/>
    </row>
    <row r="1123" spans="1:83" ht="280.5" x14ac:dyDescent="0.2">
      <c r="B1123" s="43" t="str">
        <f>Source!EO361</f>
        <v>Поправка: 421/пр_2020_прил.10_т.5_п.4_гр.3  Поправка: 421/пр_2020_прил.10_т.5_п.9.1_гр.3</v>
      </c>
      <c r="C1123" s="43" t="str">
        <f>Source!CN361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24" spans="1:83" ht="15" x14ac:dyDescent="0.2">
      <c r="A1124" s="37"/>
      <c r="B1124" s="40">
        <v>1</v>
      </c>
      <c r="C1124" s="37" t="s">
        <v>902</v>
      </c>
      <c r="D1124" s="39" t="s">
        <v>692</v>
      </c>
      <c r="E1124" s="45"/>
      <c r="F1124" s="40"/>
      <c r="G1124" s="45">
        <f>Source!U361</f>
        <v>-2.34</v>
      </c>
      <c r="H1124" s="40"/>
      <c r="I1124" s="40"/>
      <c r="J1124" s="40"/>
      <c r="K1124" s="40"/>
      <c r="L1124" s="46">
        <f>SUM(L1125:L1125)-SUMIF(CE1125:CE1125, 1, L1125:L1125)</f>
        <v>-959.89</v>
      </c>
    </row>
    <row r="1125" spans="1:83" ht="28.5" x14ac:dyDescent="0.2">
      <c r="A1125" s="38"/>
      <c r="B1125" s="38" t="s">
        <v>800</v>
      </c>
      <c r="C1125" s="38" t="s">
        <v>801</v>
      </c>
      <c r="D1125" s="39" t="s">
        <v>692</v>
      </c>
      <c r="E1125" s="40">
        <v>0.15</v>
      </c>
      <c r="F1125" s="40">
        <f>ROUND((1.2),7)</f>
        <v>1.2</v>
      </c>
      <c r="G1125" s="40">
        <f>SmtRes!CX349</f>
        <v>-2.34</v>
      </c>
      <c r="H1125" s="42"/>
      <c r="I1125" s="41"/>
      <c r="J1125" s="42">
        <f>SmtRes!CZ349</f>
        <v>410.21</v>
      </c>
      <c r="K1125" s="41"/>
      <c r="L1125" s="42">
        <f>SmtRes!DI349</f>
        <v>-959.89</v>
      </c>
    </row>
    <row r="1126" spans="1:83" ht="15" x14ac:dyDescent="0.2">
      <c r="A1126" s="37"/>
      <c r="B1126" s="40">
        <v>2</v>
      </c>
      <c r="C1126" s="37" t="s">
        <v>903</v>
      </c>
      <c r="D1126" s="39"/>
      <c r="E1126" s="45"/>
      <c r="F1126" s="40"/>
      <c r="G1126" s="45"/>
      <c r="H1126" s="40"/>
      <c r="I1126" s="40"/>
      <c r="J1126" s="40"/>
      <c r="K1126" s="40"/>
      <c r="L1126" s="46">
        <f>SUM(L1127:L1131)-SUMIF(CE1127:CE1131, 1, L1127:L1131)</f>
        <v>-562.04</v>
      </c>
    </row>
    <row r="1127" spans="1:83" ht="15" x14ac:dyDescent="0.2">
      <c r="A1127" s="37"/>
      <c r="B1127" s="40"/>
      <c r="C1127" s="37" t="s">
        <v>906</v>
      </c>
      <c r="D1127" s="39" t="s">
        <v>692</v>
      </c>
      <c r="E1127" s="45"/>
      <c r="F1127" s="40"/>
      <c r="G1127" s="45">
        <f>Source!V361</f>
        <v>-1.248</v>
      </c>
      <c r="H1127" s="40"/>
      <c r="I1127" s="40"/>
      <c r="J1127" s="40"/>
      <c r="K1127" s="40"/>
      <c r="L1127" s="46">
        <f>SUMIF(CE1128:CE1131, 1, L1128:L1131)</f>
        <v>-596.51</v>
      </c>
      <c r="CE1127">
        <v>1</v>
      </c>
    </row>
    <row r="1128" spans="1:83" ht="28.5" x14ac:dyDescent="0.2">
      <c r="A1128" s="38"/>
      <c r="B1128" s="38" t="s">
        <v>700</v>
      </c>
      <c r="C1128" s="38" t="s">
        <v>702</v>
      </c>
      <c r="D1128" s="39" t="s">
        <v>457</v>
      </c>
      <c r="E1128" s="40">
        <v>7.0000000000000007E-2</v>
      </c>
      <c r="F1128" s="40">
        <f>ROUND((1.2),7)</f>
        <v>1.2</v>
      </c>
      <c r="G1128" s="40">
        <f>SmtRes!CX351</f>
        <v>-1.0920000000000001</v>
      </c>
      <c r="H1128" s="42">
        <f>SmtRes!CZ351</f>
        <v>346.73</v>
      </c>
      <c r="I1128" s="41">
        <f>SmtRes!AJ351</f>
        <v>1.26</v>
      </c>
      <c r="J1128" s="42">
        <f>ROUND(H1128*I1128, 2)</f>
        <v>436.88</v>
      </c>
      <c r="K1128" s="41"/>
      <c r="L1128" s="42">
        <f>SmtRes!DG351</f>
        <v>-477.07</v>
      </c>
    </row>
    <row r="1129" spans="1:83" ht="28.5" x14ac:dyDescent="0.2">
      <c r="A1129" s="38"/>
      <c r="B1129" s="38" t="s">
        <v>703</v>
      </c>
      <c r="C1129" s="38" t="s">
        <v>905</v>
      </c>
      <c r="D1129" s="39" t="s">
        <v>692</v>
      </c>
      <c r="E1129" s="40">
        <f>SmtRes!DO351*SmtRes!AT351</f>
        <v>7.0000000000000007E-2</v>
      </c>
      <c r="F1129" s="40">
        <f>ROUND((1.2),7)</f>
        <v>1.2</v>
      </c>
      <c r="G1129" s="40">
        <f>SmtRes!DO351*SmtRes!CX351</f>
        <v>-1.0920000000000001</v>
      </c>
      <c r="H1129" s="42"/>
      <c r="I1129" s="41"/>
      <c r="J1129" s="42">
        <f>ROUND(SmtRes!AG351/SmtRes!DO351, 2)</f>
        <v>477.98</v>
      </c>
      <c r="K1129" s="41"/>
      <c r="L1129" s="42">
        <f>SmtRes!DH351</f>
        <v>-521.95000000000005</v>
      </c>
      <c r="CE1129">
        <v>1</v>
      </c>
    </row>
    <row r="1130" spans="1:83" ht="28.5" x14ac:dyDescent="0.2">
      <c r="A1130" s="38"/>
      <c r="B1130" s="38" t="s">
        <v>704</v>
      </c>
      <c r="C1130" s="38" t="s">
        <v>706</v>
      </c>
      <c r="D1130" s="39" t="s">
        <v>457</v>
      </c>
      <c r="E1130" s="40">
        <v>0.01</v>
      </c>
      <c r="F1130" s="40">
        <f>ROUND((1.2),7)</f>
        <v>1.2</v>
      </c>
      <c r="G1130" s="40">
        <f>SmtRes!CX352</f>
        <v>-0.156</v>
      </c>
      <c r="H1130" s="42"/>
      <c r="I1130" s="41"/>
      <c r="J1130" s="42">
        <f>SmtRes!CZ352</f>
        <v>544.70000000000005</v>
      </c>
      <c r="K1130" s="41"/>
      <c r="L1130" s="42">
        <f>SmtRes!DG352</f>
        <v>-84.97</v>
      </c>
    </row>
    <row r="1131" spans="1:83" ht="28.5" x14ac:dyDescent="0.2">
      <c r="A1131" s="38"/>
      <c r="B1131" s="38" t="s">
        <v>703</v>
      </c>
      <c r="C1131" s="47" t="s">
        <v>905</v>
      </c>
      <c r="D1131" s="48" t="s">
        <v>692</v>
      </c>
      <c r="E1131" s="49">
        <f>SmtRes!DO352*SmtRes!AT352</f>
        <v>0.01</v>
      </c>
      <c r="F1131" s="49">
        <f>ROUND((1.2),7)</f>
        <v>1.2</v>
      </c>
      <c r="G1131" s="49">
        <f>SmtRes!DO352*SmtRes!CX352</f>
        <v>-0.156</v>
      </c>
      <c r="H1131" s="50"/>
      <c r="I1131" s="51"/>
      <c r="J1131" s="50">
        <f>ROUND(SmtRes!AG352/SmtRes!DO352, 2)</f>
        <v>477.98</v>
      </c>
      <c r="K1131" s="51"/>
      <c r="L1131" s="50">
        <f>SmtRes!DH352</f>
        <v>-74.56</v>
      </c>
      <c r="CE1131">
        <v>1</v>
      </c>
    </row>
    <row r="1132" spans="1:83" ht="15" x14ac:dyDescent="0.2">
      <c r="A1132" s="38"/>
      <c r="B1132" s="38"/>
      <c r="C1132" s="54" t="s">
        <v>907</v>
      </c>
      <c r="D1132" s="39"/>
      <c r="E1132" s="40"/>
      <c r="F1132" s="40"/>
      <c r="G1132" s="40"/>
      <c r="H1132" s="42"/>
      <c r="I1132" s="41"/>
      <c r="J1132" s="42"/>
      <c r="K1132" s="41"/>
      <c r="L1132" s="42">
        <f>L1124+L1126+L1127</f>
        <v>-2118.4399999999996</v>
      </c>
    </row>
    <row r="1133" spans="1:83" ht="14.25" x14ac:dyDescent="0.2">
      <c r="A1133" s="38"/>
      <c r="B1133" s="38"/>
      <c r="C1133" s="38" t="s">
        <v>908</v>
      </c>
      <c r="D1133" s="39"/>
      <c r="E1133" s="40"/>
      <c r="F1133" s="40"/>
      <c r="G1133" s="40"/>
      <c r="H1133" s="42"/>
      <c r="I1133" s="41"/>
      <c r="J1133" s="42"/>
      <c r="K1133" s="41"/>
      <c r="L1133" s="42">
        <f>SUM(AR1122:AR1136)+SUM(AS1122:AS1136)+SUM(AT1122:AT1136)+SUM(AU1122:AU1136)+SUM(AV1122:AV1136)</f>
        <v>-1556.4</v>
      </c>
    </row>
    <row r="1134" spans="1:83" ht="14.25" x14ac:dyDescent="0.2">
      <c r="A1134" s="38"/>
      <c r="B1134" s="38" t="s">
        <v>29</v>
      </c>
      <c r="C1134" s="38" t="s">
        <v>909</v>
      </c>
      <c r="D1134" s="39" t="s">
        <v>430</v>
      </c>
      <c r="E1134" s="40">
        <f>Source!BZ361</f>
        <v>103</v>
      </c>
      <c r="F1134" s="40"/>
      <c r="G1134" s="40">
        <f>Source!AT361</f>
        <v>103</v>
      </c>
      <c r="H1134" s="42"/>
      <c r="I1134" s="41"/>
      <c r="J1134" s="42"/>
      <c r="K1134" s="41"/>
      <c r="L1134" s="42">
        <f>SUM(AZ1122:AZ1136)</f>
        <v>-1603.09</v>
      </c>
    </row>
    <row r="1135" spans="1:83" ht="14.25" x14ac:dyDescent="0.2">
      <c r="A1135" s="47"/>
      <c r="B1135" s="47" t="s">
        <v>30</v>
      </c>
      <c r="C1135" s="47" t="s">
        <v>910</v>
      </c>
      <c r="D1135" s="48" t="s">
        <v>430</v>
      </c>
      <c r="E1135" s="49">
        <f>Source!CA361</f>
        <v>60</v>
      </c>
      <c r="F1135" s="49"/>
      <c r="G1135" s="49">
        <f>Source!AU361</f>
        <v>60</v>
      </c>
      <c r="H1135" s="50"/>
      <c r="I1135" s="51"/>
      <c r="J1135" s="50"/>
      <c r="K1135" s="51"/>
      <c r="L1135" s="50">
        <f>SUM(BA1122:BA1136)</f>
        <v>-933.84</v>
      </c>
    </row>
    <row r="1136" spans="1:83" ht="15" x14ac:dyDescent="0.2">
      <c r="C1136" s="82" t="s">
        <v>911</v>
      </c>
      <c r="D1136" s="82"/>
      <c r="E1136" s="82"/>
      <c r="F1136" s="82"/>
      <c r="G1136" s="82"/>
      <c r="H1136" s="82"/>
      <c r="I1136" s="83">
        <f>K1136/E1122</f>
        <v>358.10538461538459</v>
      </c>
      <c r="J1136" s="83"/>
      <c r="K1136" s="83">
        <f>L1124+L1126+L1134+L1135+L1127</f>
        <v>-4655.37</v>
      </c>
      <c r="L1136" s="83"/>
      <c r="AD1136">
        <f>ROUND((Source!AT361/100)*((ROUND(SUMIF(SmtRes!AQ349:'SmtRes'!AQ352,"=1",SmtRes!AD349:'SmtRes'!AD352)*Source!I361, 2)+ROUND(SUMIF(SmtRes!AQ349:'SmtRes'!AQ352,"=1",SmtRes!AC349:'SmtRes'!AC352)*Source!I361, 2))), 2)</f>
        <v>-18293.02</v>
      </c>
      <c r="AE1136">
        <f>ROUND((Source!AU361/100)*((ROUND(SUMIF(SmtRes!AQ349:'SmtRes'!AQ352,"=1",SmtRes!AD349:'SmtRes'!AD352)*Source!I361, 2)+ROUND(SUMIF(SmtRes!AQ349:'SmtRes'!AQ352,"=1",SmtRes!AC349:'SmtRes'!AC352)*Source!I361, 2))), 2)</f>
        <v>-10656.13</v>
      </c>
      <c r="AN1136" s="52">
        <f>L1124+L1126+L1134+L1135+L1127</f>
        <v>-4655.37</v>
      </c>
      <c r="AO1136" s="52">
        <f>L1126</f>
        <v>-562.04</v>
      </c>
      <c r="AQ1136" t="s">
        <v>912</v>
      </c>
      <c r="AR1136" s="52">
        <f>L1124</f>
        <v>-959.89</v>
      </c>
      <c r="AT1136" s="52">
        <f>L1127</f>
        <v>-596.51</v>
      </c>
      <c r="AV1136" t="s">
        <v>912</v>
      </c>
      <c r="AW1136">
        <f>0</f>
        <v>0</v>
      </c>
      <c r="AZ1136">
        <f>Source!X361</f>
        <v>-1603.09</v>
      </c>
      <c r="BA1136">
        <f>Source!Y361</f>
        <v>-933.84</v>
      </c>
      <c r="CD1136">
        <v>1</v>
      </c>
    </row>
    <row r="1137" spans="1:83" ht="92.25" x14ac:dyDescent="0.2">
      <c r="A1137" s="36" t="s">
        <v>330</v>
      </c>
      <c r="B1137" s="38" t="s">
        <v>991</v>
      </c>
      <c r="C1137" s="38" t="s">
        <v>992</v>
      </c>
      <c r="D1137" s="39" t="str">
        <f>Source!H362</f>
        <v>ШТ</v>
      </c>
      <c r="E1137" s="40">
        <f>Source!K362</f>
        <v>-13</v>
      </c>
      <c r="F1137" s="40"/>
      <c r="G1137" s="40">
        <f>Source!I362</f>
        <v>-13</v>
      </c>
      <c r="H1137" s="42"/>
      <c r="I1137" s="41"/>
      <c r="J1137" s="42"/>
      <c r="K1137" s="41"/>
      <c r="L1137" s="42"/>
    </row>
    <row r="1138" spans="1:83" ht="280.5" x14ac:dyDescent="0.2">
      <c r="B1138" s="43" t="str">
        <f>Source!EO362</f>
        <v>Поправка: 421/пр_2020_прил.10_т.5_п.4_гр.3  Поправка: 421/пр_2020_прил.10_т.5_п.9.1_гр.3</v>
      </c>
      <c r="C1138" s="43" t="str">
        <f>Source!CN362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39" spans="1:83" ht="15" x14ac:dyDescent="0.2">
      <c r="A1139" s="37"/>
      <c r="B1139" s="40">
        <v>1</v>
      </c>
      <c r="C1139" s="37" t="s">
        <v>902</v>
      </c>
      <c r="D1139" s="39" t="s">
        <v>692</v>
      </c>
      <c r="E1139" s="45"/>
      <c r="F1139" s="40"/>
      <c r="G1139" s="45">
        <f>Source!U362</f>
        <v>-2.34</v>
      </c>
      <c r="H1139" s="40"/>
      <c r="I1139" s="40"/>
      <c r="J1139" s="40"/>
      <c r="K1139" s="40"/>
      <c r="L1139" s="46">
        <f>SUM(L1140:L1140)-SUMIF(CE1140:CE1140, 1, L1140:L1140)</f>
        <v>-959.89</v>
      </c>
    </row>
    <row r="1140" spans="1:83" ht="28.5" x14ac:dyDescent="0.2">
      <c r="A1140" s="38"/>
      <c r="B1140" s="38" t="s">
        <v>800</v>
      </c>
      <c r="C1140" s="38" t="s">
        <v>801</v>
      </c>
      <c r="D1140" s="39" t="s">
        <v>692</v>
      </c>
      <c r="E1140" s="40">
        <v>0.15</v>
      </c>
      <c r="F1140" s="40">
        <f>ROUND((1.2),7)</f>
        <v>1.2</v>
      </c>
      <c r="G1140" s="40">
        <f>SmtRes!CX353</f>
        <v>-2.34</v>
      </c>
      <c r="H1140" s="42"/>
      <c r="I1140" s="41"/>
      <c r="J1140" s="42">
        <f>SmtRes!CZ353</f>
        <v>410.21</v>
      </c>
      <c r="K1140" s="41"/>
      <c r="L1140" s="42">
        <f>SmtRes!DI353</f>
        <v>-959.89</v>
      </c>
    </row>
    <row r="1141" spans="1:83" ht="15" x14ac:dyDescent="0.2">
      <c r="A1141" s="37"/>
      <c r="B1141" s="40">
        <v>2</v>
      </c>
      <c r="C1141" s="37" t="s">
        <v>903</v>
      </c>
      <c r="D1141" s="39"/>
      <c r="E1141" s="45"/>
      <c r="F1141" s="40"/>
      <c r="G1141" s="45"/>
      <c r="H1141" s="40"/>
      <c r="I1141" s="40"/>
      <c r="J1141" s="40"/>
      <c r="K1141" s="40"/>
      <c r="L1141" s="46">
        <f>SUM(L1142:L1146)-SUMIF(CE1142:CE1146, 1, L1142:L1146)</f>
        <v>-562.04</v>
      </c>
    </row>
    <row r="1142" spans="1:83" ht="15" x14ac:dyDescent="0.2">
      <c r="A1142" s="37"/>
      <c r="B1142" s="40"/>
      <c r="C1142" s="37" t="s">
        <v>906</v>
      </c>
      <c r="D1142" s="39" t="s">
        <v>692</v>
      </c>
      <c r="E1142" s="45"/>
      <c r="F1142" s="40"/>
      <c r="G1142" s="45">
        <f>Source!V362</f>
        <v>-1.248</v>
      </c>
      <c r="H1142" s="40"/>
      <c r="I1142" s="40"/>
      <c r="J1142" s="40"/>
      <c r="K1142" s="40"/>
      <c r="L1142" s="46">
        <f>SUMIF(CE1143:CE1146, 1, L1143:L1146)</f>
        <v>-596.51</v>
      </c>
      <c r="CE1142">
        <v>1</v>
      </c>
    </row>
    <row r="1143" spans="1:83" ht="28.5" x14ac:dyDescent="0.2">
      <c r="A1143" s="38"/>
      <c r="B1143" s="38" t="s">
        <v>700</v>
      </c>
      <c r="C1143" s="38" t="s">
        <v>702</v>
      </c>
      <c r="D1143" s="39" t="s">
        <v>457</v>
      </c>
      <c r="E1143" s="40">
        <v>7.0000000000000007E-2</v>
      </c>
      <c r="F1143" s="40">
        <f>ROUND((1.2),7)</f>
        <v>1.2</v>
      </c>
      <c r="G1143" s="40">
        <f>SmtRes!CX355</f>
        <v>-1.0920000000000001</v>
      </c>
      <c r="H1143" s="42">
        <f>SmtRes!CZ355</f>
        <v>346.73</v>
      </c>
      <c r="I1143" s="41">
        <f>SmtRes!AJ355</f>
        <v>1.26</v>
      </c>
      <c r="J1143" s="42">
        <f>ROUND(H1143*I1143, 2)</f>
        <v>436.88</v>
      </c>
      <c r="K1143" s="41"/>
      <c r="L1143" s="42">
        <f>SmtRes!DG355</f>
        <v>-477.07</v>
      </c>
    </row>
    <row r="1144" spans="1:83" ht="28.5" x14ac:dyDescent="0.2">
      <c r="A1144" s="38"/>
      <c r="B1144" s="38" t="s">
        <v>703</v>
      </c>
      <c r="C1144" s="38" t="s">
        <v>905</v>
      </c>
      <c r="D1144" s="39" t="s">
        <v>692</v>
      </c>
      <c r="E1144" s="40">
        <f>SmtRes!DO355*SmtRes!AT355</f>
        <v>7.0000000000000007E-2</v>
      </c>
      <c r="F1144" s="40">
        <f>ROUND((1.2),7)</f>
        <v>1.2</v>
      </c>
      <c r="G1144" s="40">
        <f>SmtRes!DO355*SmtRes!CX355</f>
        <v>-1.0920000000000001</v>
      </c>
      <c r="H1144" s="42"/>
      <c r="I1144" s="41"/>
      <c r="J1144" s="42">
        <f>ROUND(SmtRes!AG355/SmtRes!DO355, 2)</f>
        <v>477.98</v>
      </c>
      <c r="K1144" s="41"/>
      <c r="L1144" s="42">
        <f>SmtRes!DH355</f>
        <v>-521.95000000000005</v>
      </c>
      <c r="CE1144">
        <v>1</v>
      </c>
    </row>
    <row r="1145" spans="1:83" ht="28.5" x14ac:dyDescent="0.2">
      <c r="A1145" s="38"/>
      <c r="B1145" s="38" t="s">
        <v>704</v>
      </c>
      <c r="C1145" s="38" t="s">
        <v>706</v>
      </c>
      <c r="D1145" s="39" t="s">
        <v>457</v>
      </c>
      <c r="E1145" s="40">
        <v>0.01</v>
      </c>
      <c r="F1145" s="40">
        <f>ROUND((1.2),7)</f>
        <v>1.2</v>
      </c>
      <c r="G1145" s="40">
        <f>SmtRes!CX356</f>
        <v>-0.156</v>
      </c>
      <c r="H1145" s="42"/>
      <c r="I1145" s="41"/>
      <c r="J1145" s="42">
        <f>SmtRes!CZ356</f>
        <v>544.70000000000005</v>
      </c>
      <c r="K1145" s="41"/>
      <c r="L1145" s="42">
        <f>SmtRes!DG356</f>
        <v>-84.97</v>
      </c>
    </row>
    <row r="1146" spans="1:83" ht="28.5" x14ac:dyDescent="0.2">
      <c r="A1146" s="38"/>
      <c r="B1146" s="38" t="s">
        <v>703</v>
      </c>
      <c r="C1146" s="47" t="s">
        <v>905</v>
      </c>
      <c r="D1146" s="48" t="s">
        <v>692</v>
      </c>
      <c r="E1146" s="49">
        <f>SmtRes!DO356*SmtRes!AT356</f>
        <v>0.01</v>
      </c>
      <c r="F1146" s="49">
        <f>ROUND((1.2),7)</f>
        <v>1.2</v>
      </c>
      <c r="G1146" s="49">
        <f>SmtRes!DO356*SmtRes!CX356</f>
        <v>-0.156</v>
      </c>
      <c r="H1146" s="50"/>
      <c r="I1146" s="51"/>
      <c r="J1146" s="50">
        <f>ROUND(SmtRes!AG356/SmtRes!DO356, 2)</f>
        <v>477.98</v>
      </c>
      <c r="K1146" s="51"/>
      <c r="L1146" s="50">
        <f>SmtRes!DH356</f>
        <v>-74.56</v>
      </c>
      <c r="CE1146">
        <v>1</v>
      </c>
    </row>
    <row r="1147" spans="1:83" ht="15" x14ac:dyDescent="0.2">
      <c r="A1147" s="38"/>
      <c r="B1147" s="38"/>
      <c r="C1147" s="54" t="s">
        <v>907</v>
      </c>
      <c r="D1147" s="39"/>
      <c r="E1147" s="40"/>
      <c r="F1147" s="40"/>
      <c r="G1147" s="40"/>
      <c r="H1147" s="42"/>
      <c r="I1147" s="41"/>
      <c r="J1147" s="42"/>
      <c r="K1147" s="41"/>
      <c r="L1147" s="42">
        <f>L1139+L1141+L1142</f>
        <v>-2118.4399999999996</v>
      </c>
    </row>
    <row r="1148" spans="1:83" ht="14.25" x14ac:dyDescent="0.2">
      <c r="A1148" s="38"/>
      <c r="B1148" s="38"/>
      <c r="C1148" s="38" t="s">
        <v>908</v>
      </c>
      <c r="D1148" s="39"/>
      <c r="E1148" s="40"/>
      <c r="F1148" s="40"/>
      <c r="G1148" s="40"/>
      <c r="H1148" s="42"/>
      <c r="I1148" s="41"/>
      <c r="J1148" s="42"/>
      <c r="K1148" s="41"/>
      <c r="L1148" s="42">
        <f>SUM(AR1137:AR1151)+SUM(AS1137:AS1151)+SUM(AT1137:AT1151)+SUM(AU1137:AU1151)+SUM(AV1137:AV1151)</f>
        <v>-1556.4</v>
      </c>
    </row>
    <row r="1149" spans="1:83" ht="14.25" x14ac:dyDescent="0.2">
      <c r="A1149" s="38"/>
      <c r="B1149" s="38" t="s">
        <v>29</v>
      </c>
      <c r="C1149" s="38" t="s">
        <v>909</v>
      </c>
      <c r="D1149" s="39" t="s">
        <v>430</v>
      </c>
      <c r="E1149" s="40">
        <f>Source!BZ362</f>
        <v>103</v>
      </c>
      <c r="F1149" s="40"/>
      <c r="G1149" s="40">
        <f>Source!AT362</f>
        <v>103</v>
      </c>
      <c r="H1149" s="42"/>
      <c r="I1149" s="41"/>
      <c r="J1149" s="42"/>
      <c r="K1149" s="41"/>
      <c r="L1149" s="42">
        <f>SUM(AZ1137:AZ1151)</f>
        <v>-1603.09</v>
      </c>
    </row>
    <row r="1150" spans="1:83" ht="14.25" x14ac:dyDescent="0.2">
      <c r="A1150" s="47"/>
      <c r="B1150" s="47" t="s">
        <v>30</v>
      </c>
      <c r="C1150" s="47" t="s">
        <v>910</v>
      </c>
      <c r="D1150" s="48" t="s">
        <v>430</v>
      </c>
      <c r="E1150" s="49">
        <f>Source!CA362</f>
        <v>60</v>
      </c>
      <c r="F1150" s="49"/>
      <c r="G1150" s="49">
        <f>Source!AU362</f>
        <v>60</v>
      </c>
      <c r="H1150" s="50"/>
      <c r="I1150" s="51"/>
      <c r="J1150" s="50"/>
      <c r="K1150" s="51"/>
      <c r="L1150" s="50">
        <f>SUM(BA1137:BA1151)</f>
        <v>-933.84</v>
      </c>
    </row>
    <row r="1151" spans="1:83" ht="15" x14ac:dyDescent="0.2">
      <c r="C1151" s="82" t="s">
        <v>911</v>
      </c>
      <c r="D1151" s="82"/>
      <c r="E1151" s="82"/>
      <c r="F1151" s="82"/>
      <c r="G1151" s="82"/>
      <c r="H1151" s="82"/>
      <c r="I1151" s="83">
        <f>K1151/E1137</f>
        <v>358.10538461538459</v>
      </c>
      <c r="J1151" s="83"/>
      <c r="K1151" s="83">
        <f>L1139+L1141+L1149+L1150+L1142</f>
        <v>-4655.37</v>
      </c>
      <c r="L1151" s="83"/>
      <c r="AD1151">
        <f>ROUND((Source!AT362/100)*((ROUND(SUMIF(SmtRes!AQ353:'SmtRes'!AQ356,"=1",SmtRes!AD353:'SmtRes'!AD356)*Source!I362, 2)+ROUND(SUMIF(SmtRes!AQ353:'SmtRes'!AQ356,"=1",SmtRes!AC353:'SmtRes'!AC356)*Source!I362, 2))), 2)</f>
        <v>-18293.02</v>
      </c>
      <c r="AE1151">
        <f>ROUND((Source!AU362/100)*((ROUND(SUMIF(SmtRes!AQ353:'SmtRes'!AQ356,"=1",SmtRes!AD353:'SmtRes'!AD356)*Source!I362, 2)+ROUND(SUMIF(SmtRes!AQ353:'SmtRes'!AQ356,"=1",SmtRes!AC353:'SmtRes'!AC356)*Source!I362, 2))), 2)</f>
        <v>-10656.13</v>
      </c>
      <c r="AN1151" s="52">
        <f>L1139+L1141+L1149+L1150+L1142</f>
        <v>-4655.37</v>
      </c>
      <c r="AO1151" s="52">
        <f>L1141</f>
        <v>-562.04</v>
      </c>
      <c r="AQ1151" t="s">
        <v>912</v>
      </c>
      <c r="AR1151" s="52">
        <f>L1139</f>
        <v>-959.89</v>
      </c>
      <c r="AT1151" s="52">
        <f>L1142</f>
        <v>-596.51</v>
      </c>
      <c r="AV1151" t="s">
        <v>912</v>
      </c>
      <c r="AW1151">
        <f>0</f>
        <v>0</v>
      </c>
      <c r="AZ1151">
        <f>Source!X362</f>
        <v>-1603.09</v>
      </c>
      <c r="BA1151">
        <f>Source!Y362</f>
        <v>-933.84</v>
      </c>
      <c r="CD1151">
        <v>1</v>
      </c>
    </row>
    <row r="1152" spans="1:83" ht="133.5" x14ac:dyDescent="0.2">
      <c r="A1152" s="36" t="s">
        <v>331</v>
      </c>
      <c r="B1152" s="38" t="s">
        <v>900</v>
      </c>
      <c r="C1152" s="38" t="s">
        <v>994</v>
      </c>
      <c r="D1152" s="39" t="str">
        <f>Source!H363</f>
        <v>1000 м</v>
      </c>
      <c r="E1152" s="40">
        <f>Source!K363</f>
        <v>0.3</v>
      </c>
      <c r="F1152" s="40"/>
      <c r="G1152" s="40">
        <f>Source!I363</f>
        <v>0.3</v>
      </c>
      <c r="H1152" s="42"/>
      <c r="I1152" s="41"/>
      <c r="J1152" s="42"/>
      <c r="K1152" s="41"/>
      <c r="L1152" s="42"/>
    </row>
    <row r="1153" spans="1:83" ht="331.5" x14ac:dyDescent="0.2">
      <c r="B1153" s="43" t="str">
        <f>Source!EO363</f>
        <v>Поправка: 421/пр_2020_прил.10_т.5_п.4_гр.3  Поправка: 421/пр_2020_п.58_пп.б</v>
      </c>
      <c r="C1153" s="43" t="str">
        <f>Source!CN363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54" spans="1:83" x14ac:dyDescent="0.2">
      <c r="C1154" s="44" t="str">
        <f>"Объем: "&amp;Source!I363&amp;"=300/"&amp;"1000"</f>
        <v>Объем: 0,3=300/1000</v>
      </c>
    </row>
    <row r="1155" spans="1:83" ht="15" x14ac:dyDescent="0.2">
      <c r="A1155" s="37"/>
      <c r="B1155" s="40">
        <v>1</v>
      </c>
      <c r="C1155" s="37" t="s">
        <v>902</v>
      </c>
      <c r="D1155" s="39" t="s">
        <v>692</v>
      </c>
      <c r="E1155" s="45"/>
      <c r="F1155" s="40"/>
      <c r="G1155" s="45">
        <f>Source!U363</f>
        <v>39.37968</v>
      </c>
      <c r="H1155" s="40"/>
      <c r="I1155" s="40"/>
      <c r="J1155" s="40"/>
      <c r="K1155" s="40"/>
      <c r="L1155" s="46">
        <f>SUM(L1156:L1159)-SUMIF(CE1156:CE1159, 1, L1156:L1159)</f>
        <v>18430.23</v>
      </c>
    </row>
    <row r="1156" spans="1:83" ht="14.25" x14ac:dyDescent="0.2">
      <c r="A1156" s="38"/>
      <c r="B1156" s="38" t="s">
        <v>680</v>
      </c>
      <c r="C1156" s="38" t="s">
        <v>681</v>
      </c>
      <c r="D1156" s="39" t="s">
        <v>682</v>
      </c>
      <c r="E1156" s="40">
        <v>0.99</v>
      </c>
      <c r="F1156" s="40">
        <f>ROUND((1.2)*1.15,7)</f>
        <v>1.38</v>
      </c>
      <c r="G1156" s="40">
        <f>SmtRes!CX357</f>
        <v>0.40986</v>
      </c>
      <c r="H1156" s="42"/>
      <c r="I1156" s="41"/>
      <c r="J1156" s="42">
        <f>SmtRes!CZ357</f>
        <v>388.8</v>
      </c>
      <c r="K1156" s="41"/>
      <c r="L1156" s="42">
        <f>SmtRes!DI357</f>
        <v>159.35</v>
      </c>
    </row>
    <row r="1157" spans="1:83" ht="14.25" x14ac:dyDescent="0.2">
      <c r="A1157" s="38"/>
      <c r="B1157" s="38" t="s">
        <v>684</v>
      </c>
      <c r="C1157" s="38" t="s">
        <v>685</v>
      </c>
      <c r="D1157" s="39" t="s">
        <v>682</v>
      </c>
      <c r="E1157" s="40">
        <v>47.29</v>
      </c>
      <c r="F1157" s="40">
        <f>ROUND((1.2)*1.15,7)</f>
        <v>1.38</v>
      </c>
      <c r="G1157" s="40">
        <f>SmtRes!CX358</f>
        <v>19.578060000000001</v>
      </c>
      <c r="H1157" s="42"/>
      <c r="I1157" s="41"/>
      <c r="J1157" s="42">
        <f>SmtRes!CZ358</f>
        <v>424.47</v>
      </c>
      <c r="K1157" s="41"/>
      <c r="L1157" s="42">
        <f>SmtRes!DI358</f>
        <v>8310.2999999999993</v>
      </c>
    </row>
    <row r="1158" spans="1:83" ht="14.25" x14ac:dyDescent="0.2">
      <c r="A1158" s="38"/>
      <c r="B1158" s="38" t="s">
        <v>686</v>
      </c>
      <c r="C1158" s="38" t="s">
        <v>687</v>
      </c>
      <c r="D1158" s="39" t="s">
        <v>682</v>
      </c>
      <c r="E1158" s="40">
        <v>23.42</v>
      </c>
      <c r="F1158" s="40">
        <f>ROUND((1.2)*1.15,7)</f>
        <v>1.38</v>
      </c>
      <c r="G1158" s="40">
        <f>SmtRes!CX359</f>
        <v>9.6958800000000007</v>
      </c>
      <c r="H1158" s="42"/>
      <c r="I1158" s="41"/>
      <c r="J1158" s="42">
        <f>SmtRes!CZ359</f>
        <v>477.98</v>
      </c>
      <c r="K1158" s="41"/>
      <c r="L1158" s="42">
        <f>SmtRes!DI359</f>
        <v>4634.4399999999996</v>
      </c>
    </row>
    <row r="1159" spans="1:83" ht="14.25" x14ac:dyDescent="0.2">
      <c r="A1159" s="38"/>
      <c r="B1159" s="38" t="s">
        <v>688</v>
      </c>
      <c r="C1159" s="38" t="s">
        <v>689</v>
      </c>
      <c r="D1159" s="39" t="s">
        <v>682</v>
      </c>
      <c r="E1159" s="40">
        <v>23.42</v>
      </c>
      <c r="F1159" s="40">
        <f>ROUND((1.2)*1.15,7)</f>
        <v>1.38</v>
      </c>
      <c r="G1159" s="40">
        <f>SmtRes!CX360</f>
        <v>9.6958800000000007</v>
      </c>
      <c r="H1159" s="42"/>
      <c r="I1159" s="41"/>
      <c r="J1159" s="42">
        <f>SmtRes!CZ360</f>
        <v>549.32000000000005</v>
      </c>
      <c r="K1159" s="41"/>
      <c r="L1159" s="42">
        <f>SmtRes!DI360</f>
        <v>5326.14</v>
      </c>
    </row>
    <row r="1160" spans="1:83" ht="15" x14ac:dyDescent="0.2">
      <c r="A1160" s="37"/>
      <c r="B1160" s="40">
        <v>2</v>
      </c>
      <c r="C1160" s="37" t="s">
        <v>903</v>
      </c>
      <c r="D1160" s="39"/>
      <c r="E1160" s="45"/>
      <c r="F1160" s="40"/>
      <c r="G1160" s="45"/>
      <c r="H1160" s="40"/>
      <c r="I1160" s="40"/>
      <c r="J1160" s="40"/>
      <c r="K1160" s="40"/>
      <c r="L1160" s="46">
        <f>SUM(L1161:L1170)-SUMIF(CE1161:CE1170, 1, L1161:L1170)</f>
        <v>5176.0999999999985</v>
      </c>
    </row>
    <row r="1161" spans="1:83" ht="15" x14ac:dyDescent="0.2">
      <c r="A1161" s="37"/>
      <c r="B1161" s="40"/>
      <c r="C1161" s="37" t="s">
        <v>906</v>
      </c>
      <c r="D1161" s="39" t="s">
        <v>692</v>
      </c>
      <c r="E1161" s="45"/>
      <c r="F1161" s="40"/>
      <c r="G1161" s="45">
        <f>Source!V363</f>
        <v>11.2005</v>
      </c>
      <c r="H1161" s="40"/>
      <c r="I1161" s="40"/>
      <c r="J1161" s="40"/>
      <c r="K1161" s="40"/>
      <c r="L1161" s="46">
        <f>SUMIF(CE1162:CE1170, 1, L1162:L1170)</f>
        <v>5408.99</v>
      </c>
      <c r="CE1161">
        <v>1</v>
      </c>
    </row>
    <row r="1162" spans="1:83" ht="28.5" x14ac:dyDescent="0.2">
      <c r="A1162" s="38"/>
      <c r="B1162" s="38" t="s">
        <v>693</v>
      </c>
      <c r="C1162" s="38" t="s">
        <v>695</v>
      </c>
      <c r="D1162" s="39" t="s">
        <v>457</v>
      </c>
      <c r="E1162" s="40">
        <v>0.75</v>
      </c>
      <c r="F1162" s="40">
        <f t="shared" ref="F1162:F1170" si="21">ROUND((1.2)*1.25,7)</f>
        <v>1.5</v>
      </c>
      <c r="G1162" s="40">
        <f>SmtRes!CX362</f>
        <v>0.33750000000000002</v>
      </c>
      <c r="H1162" s="42"/>
      <c r="I1162" s="41"/>
      <c r="J1162" s="42">
        <f>SmtRes!CZ362</f>
        <v>1472.33</v>
      </c>
      <c r="K1162" s="41"/>
      <c r="L1162" s="42">
        <f>SmtRes!DG362</f>
        <v>496.91</v>
      </c>
    </row>
    <row r="1163" spans="1:83" ht="28.5" x14ac:dyDescent="0.2">
      <c r="A1163" s="38"/>
      <c r="B1163" s="38" t="s">
        <v>696</v>
      </c>
      <c r="C1163" s="38" t="s">
        <v>904</v>
      </c>
      <c r="D1163" s="39" t="s">
        <v>692</v>
      </c>
      <c r="E1163" s="40">
        <f>SmtRes!DO362*SmtRes!AT362</f>
        <v>0.75</v>
      </c>
      <c r="F1163" s="40">
        <f t="shared" si="21"/>
        <v>1.5</v>
      </c>
      <c r="G1163" s="40">
        <f>SmtRes!DO362*SmtRes!CX362</f>
        <v>0.33750000000000002</v>
      </c>
      <c r="H1163" s="42"/>
      <c r="I1163" s="41"/>
      <c r="J1163" s="42">
        <f>ROUND(SmtRes!AG362/SmtRes!DO362, 2)</f>
        <v>642.05999999999995</v>
      </c>
      <c r="K1163" s="41"/>
      <c r="L1163" s="42">
        <f>SmtRes!DH362</f>
        <v>216.7</v>
      </c>
      <c r="CE1163">
        <v>1</v>
      </c>
    </row>
    <row r="1164" spans="1:83" ht="28.5" x14ac:dyDescent="0.2">
      <c r="A1164" s="38"/>
      <c r="B1164" s="38" t="s">
        <v>697</v>
      </c>
      <c r="C1164" s="38" t="s">
        <v>699</v>
      </c>
      <c r="D1164" s="39" t="s">
        <v>457</v>
      </c>
      <c r="E1164" s="40">
        <v>0.81</v>
      </c>
      <c r="F1164" s="40">
        <f t="shared" si="21"/>
        <v>1.5</v>
      </c>
      <c r="G1164" s="40">
        <f>SmtRes!CX363</f>
        <v>0.36449999999999999</v>
      </c>
      <c r="H1164" s="42"/>
      <c r="I1164" s="41"/>
      <c r="J1164" s="42">
        <f>SmtRes!CZ363</f>
        <v>15.14</v>
      </c>
      <c r="K1164" s="41"/>
      <c r="L1164" s="42">
        <f>SmtRes!DG363</f>
        <v>5.52</v>
      </c>
    </row>
    <row r="1165" spans="1:83" ht="28.5" x14ac:dyDescent="0.2">
      <c r="A1165" s="38"/>
      <c r="B1165" s="38" t="s">
        <v>700</v>
      </c>
      <c r="C1165" s="38" t="s">
        <v>702</v>
      </c>
      <c r="D1165" s="39" t="s">
        <v>457</v>
      </c>
      <c r="E1165" s="40">
        <v>22.74</v>
      </c>
      <c r="F1165" s="40">
        <f t="shared" si="21"/>
        <v>1.5</v>
      </c>
      <c r="G1165" s="40">
        <f>SmtRes!CX364</f>
        <v>10.233000000000001</v>
      </c>
      <c r="H1165" s="42">
        <f>SmtRes!CZ364</f>
        <v>346.73</v>
      </c>
      <c r="I1165" s="41">
        <f>SmtRes!AJ364</f>
        <v>1.26</v>
      </c>
      <c r="J1165" s="42">
        <f>ROUND(H1165*I1165, 2)</f>
        <v>436.88</v>
      </c>
      <c r="K1165" s="41"/>
      <c r="L1165" s="42">
        <f>SmtRes!DG364</f>
        <v>4470.59</v>
      </c>
    </row>
    <row r="1166" spans="1:83" ht="28.5" x14ac:dyDescent="0.2">
      <c r="A1166" s="38"/>
      <c r="B1166" s="38" t="s">
        <v>703</v>
      </c>
      <c r="C1166" s="38" t="s">
        <v>905</v>
      </c>
      <c r="D1166" s="39" t="s">
        <v>692</v>
      </c>
      <c r="E1166" s="40">
        <f>SmtRes!DO364*SmtRes!AT364</f>
        <v>22.74</v>
      </c>
      <c r="F1166" s="40">
        <f t="shared" si="21"/>
        <v>1.5</v>
      </c>
      <c r="G1166" s="40">
        <f>SmtRes!DO364*SmtRes!CX364</f>
        <v>10.233000000000001</v>
      </c>
      <c r="H1166" s="42"/>
      <c r="I1166" s="41"/>
      <c r="J1166" s="42">
        <f>ROUND(SmtRes!AG364/SmtRes!DO364, 2)</f>
        <v>477.98</v>
      </c>
      <c r="K1166" s="41"/>
      <c r="L1166" s="42">
        <f>SmtRes!DH364</f>
        <v>4891.17</v>
      </c>
      <c r="CE1166">
        <v>1</v>
      </c>
    </row>
    <row r="1167" spans="1:83" ht="28.5" x14ac:dyDescent="0.2">
      <c r="A1167" s="38"/>
      <c r="B1167" s="38" t="s">
        <v>704</v>
      </c>
      <c r="C1167" s="38" t="s">
        <v>706</v>
      </c>
      <c r="D1167" s="39" t="s">
        <v>457</v>
      </c>
      <c r="E1167" s="40">
        <v>0.59</v>
      </c>
      <c r="F1167" s="40">
        <f t="shared" si="21"/>
        <v>1.5</v>
      </c>
      <c r="G1167" s="40">
        <f>SmtRes!CX365</f>
        <v>0.26550000000000001</v>
      </c>
      <c r="H1167" s="42"/>
      <c r="I1167" s="41"/>
      <c r="J1167" s="42">
        <f>SmtRes!CZ365</f>
        <v>544.70000000000005</v>
      </c>
      <c r="K1167" s="41"/>
      <c r="L1167" s="42">
        <f>SmtRes!DG365</f>
        <v>144.62</v>
      </c>
    </row>
    <row r="1168" spans="1:83" ht="28.5" x14ac:dyDescent="0.2">
      <c r="A1168" s="38"/>
      <c r="B1168" s="38" t="s">
        <v>703</v>
      </c>
      <c r="C1168" s="38" t="s">
        <v>905</v>
      </c>
      <c r="D1168" s="39" t="s">
        <v>692</v>
      </c>
      <c r="E1168" s="40">
        <f>SmtRes!DO365*SmtRes!AT365</f>
        <v>0.59</v>
      </c>
      <c r="F1168" s="40">
        <f t="shared" si="21"/>
        <v>1.5</v>
      </c>
      <c r="G1168" s="40">
        <f>SmtRes!DO365*SmtRes!CX365</f>
        <v>0.26550000000000001</v>
      </c>
      <c r="H1168" s="42"/>
      <c r="I1168" s="41"/>
      <c r="J1168" s="42">
        <f>ROUND(SmtRes!AG365/SmtRes!DO365, 2)</f>
        <v>477.98</v>
      </c>
      <c r="K1168" s="41"/>
      <c r="L1168" s="42">
        <f>SmtRes!DH365</f>
        <v>126.9</v>
      </c>
      <c r="CE1168">
        <v>1</v>
      </c>
    </row>
    <row r="1169" spans="1:83" ht="28.5" x14ac:dyDescent="0.2">
      <c r="A1169" s="38"/>
      <c r="B1169" s="38" t="s">
        <v>707</v>
      </c>
      <c r="C1169" s="38" t="s">
        <v>709</v>
      </c>
      <c r="D1169" s="39" t="s">
        <v>457</v>
      </c>
      <c r="E1169" s="40">
        <v>0.81</v>
      </c>
      <c r="F1169" s="40">
        <f t="shared" si="21"/>
        <v>1.5</v>
      </c>
      <c r="G1169" s="40">
        <f>SmtRes!CX366</f>
        <v>0.36449999999999999</v>
      </c>
      <c r="H1169" s="42"/>
      <c r="I1169" s="41"/>
      <c r="J1169" s="42">
        <f>SmtRes!CZ366</f>
        <v>160.38</v>
      </c>
      <c r="K1169" s="41"/>
      <c r="L1169" s="42">
        <f>SmtRes!DG366</f>
        <v>58.46</v>
      </c>
    </row>
    <row r="1170" spans="1:83" ht="28.5" x14ac:dyDescent="0.2">
      <c r="A1170" s="38"/>
      <c r="B1170" s="38" t="s">
        <v>703</v>
      </c>
      <c r="C1170" s="38" t="s">
        <v>905</v>
      </c>
      <c r="D1170" s="39" t="s">
        <v>692</v>
      </c>
      <c r="E1170" s="40">
        <f>SmtRes!DO366*SmtRes!AT366</f>
        <v>0.81</v>
      </c>
      <c r="F1170" s="40">
        <f t="shared" si="21"/>
        <v>1.5</v>
      </c>
      <c r="G1170" s="40">
        <f>SmtRes!DO366*SmtRes!CX366</f>
        <v>0.36449999999999999</v>
      </c>
      <c r="H1170" s="42"/>
      <c r="I1170" s="41"/>
      <c r="J1170" s="42">
        <f>ROUND(SmtRes!AG366/SmtRes!DO366, 2)</f>
        <v>477.98</v>
      </c>
      <c r="K1170" s="41"/>
      <c r="L1170" s="42">
        <f>SmtRes!DH366</f>
        <v>174.22</v>
      </c>
      <c r="CE1170">
        <v>1</v>
      </c>
    </row>
    <row r="1171" spans="1:83" ht="28.5" x14ac:dyDescent="0.2">
      <c r="A1171" s="38"/>
      <c r="B1171" s="38" t="str">
        <f>EtalonRes!I383</f>
        <v>20.1.01.01</v>
      </c>
      <c r="C1171" s="38" t="str">
        <f>EtalonRes!K383</f>
        <v>Комплект линейной арматуры для крепления СИП-2 на опоре ВЛИ</v>
      </c>
      <c r="D1171" s="39" t="str">
        <f>EtalonRes!O383</f>
        <v>ШТ</v>
      </c>
      <c r="E1171" s="40">
        <f>EtalonRes!X383</f>
        <v>0</v>
      </c>
      <c r="F1171" s="40">
        <f>ROUND(0,7)</f>
        <v>0</v>
      </c>
      <c r="G1171" s="40">
        <f>ROUND(EtalonRes!AG383*Source!I363, 7)</f>
        <v>0</v>
      </c>
      <c r="H1171" s="42"/>
      <c r="I1171" s="41"/>
      <c r="J1171" s="42"/>
      <c r="K1171" s="41"/>
      <c r="L1171" s="42"/>
    </row>
    <row r="1172" spans="1:83" ht="28.5" x14ac:dyDescent="0.2">
      <c r="A1172" s="38"/>
      <c r="B1172" s="38" t="str">
        <f>EtalonRes!I384</f>
        <v>20.1.01.11</v>
      </c>
      <c r="C1172" s="38" t="str">
        <f>EtalonRes!K384</f>
        <v>Комплект линейной арматуры для устройства заземлений на опорах ВЛИ</v>
      </c>
      <c r="D1172" s="39" t="str">
        <f>EtalonRes!O384</f>
        <v>ШТ</v>
      </c>
      <c r="E1172" s="40">
        <f>EtalonRes!X384</f>
        <v>0</v>
      </c>
      <c r="F1172" s="40">
        <f>ROUND(0,7)</f>
        <v>0</v>
      </c>
      <c r="G1172" s="40">
        <f>ROUND(EtalonRes!AG384*Source!I363, 7)</f>
        <v>0</v>
      </c>
      <c r="H1172" s="42"/>
      <c r="I1172" s="41"/>
      <c r="J1172" s="42"/>
      <c r="K1172" s="41"/>
      <c r="L1172" s="42"/>
    </row>
    <row r="1173" spans="1:83" ht="28.5" x14ac:dyDescent="0.2">
      <c r="A1173" s="38"/>
      <c r="B1173" s="38" t="str">
        <f>EtalonRes!I385</f>
        <v>21.2.01.01</v>
      </c>
      <c r="C1173" s="47" t="str">
        <f>EtalonRes!K385</f>
        <v>Провода самонесущие изолированные для ВЛИ</v>
      </c>
      <c r="D1173" s="48" t="str">
        <f>EtalonRes!O385</f>
        <v>1000 м</v>
      </c>
      <c r="E1173" s="49">
        <f>EtalonRes!X385</f>
        <v>0</v>
      </c>
      <c r="F1173" s="49">
        <f>ROUND(0,7)</f>
        <v>0</v>
      </c>
      <c r="G1173" s="49">
        <f>ROUND(EtalonRes!AG385*Source!I363, 7)</f>
        <v>0</v>
      </c>
      <c r="H1173" s="50"/>
      <c r="I1173" s="51"/>
      <c r="J1173" s="50"/>
      <c r="K1173" s="51"/>
      <c r="L1173" s="50"/>
    </row>
    <row r="1174" spans="1:83" ht="15" x14ac:dyDescent="0.2">
      <c r="A1174" s="38"/>
      <c r="B1174" s="38"/>
      <c r="C1174" s="54" t="s">
        <v>907</v>
      </c>
      <c r="D1174" s="39"/>
      <c r="E1174" s="40"/>
      <c r="F1174" s="40"/>
      <c r="G1174" s="40"/>
      <c r="H1174" s="42"/>
      <c r="I1174" s="41"/>
      <c r="J1174" s="42"/>
      <c r="K1174" s="41"/>
      <c r="L1174" s="42">
        <f>L1155+L1160+L1161</f>
        <v>29015.32</v>
      </c>
    </row>
    <row r="1175" spans="1:83" ht="14.25" x14ac:dyDescent="0.2">
      <c r="A1175" s="38"/>
      <c r="B1175" s="38"/>
      <c r="C1175" s="38" t="s">
        <v>908</v>
      </c>
      <c r="D1175" s="39"/>
      <c r="E1175" s="40"/>
      <c r="F1175" s="40"/>
      <c r="G1175" s="40"/>
      <c r="H1175" s="42"/>
      <c r="I1175" s="41"/>
      <c r="J1175" s="42"/>
      <c r="K1175" s="41"/>
      <c r="L1175" s="42">
        <f>SUM(AR1152:AR1178)+SUM(AS1152:AS1178)+SUM(AT1152:AT1178)+SUM(AU1152:AU1178)+SUM(AV1152:AV1178)</f>
        <v>23839.22</v>
      </c>
    </row>
    <row r="1176" spans="1:83" ht="14.25" x14ac:dyDescent="0.2">
      <c r="A1176" s="38"/>
      <c r="B1176" s="38" t="s">
        <v>29</v>
      </c>
      <c r="C1176" s="38" t="s">
        <v>909</v>
      </c>
      <c r="D1176" s="39" t="s">
        <v>430</v>
      </c>
      <c r="E1176" s="40">
        <f>Source!BZ363</f>
        <v>103</v>
      </c>
      <c r="F1176" s="40"/>
      <c r="G1176" s="40">
        <f>Source!AT363</f>
        <v>103</v>
      </c>
      <c r="H1176" s="42"/>
      <c r="I1176" s="41"/>
      <c r="J1176" s="42"/>
      <c r="K1176" s="41"/>
      <c r="L1176" s="42">
        <f>SUM(AZ1152:AZ1178)</f>
        <v>24554.400000000001</v>
      </c>
    </row>
    <row r="1177" spans="1:83" ht="28.5" x14ac:dyDescent="0.2">
      <c r="A1177" s="47"/>
      <c r="B1177" s="47" t="s">
        <v>916</v>
      </c>
      <c r="C1177" s="47" t="s">
        <v>910</v>
      </c>
      <c r="D1177" s="48" t="s">
        <v>430</v>
      </c>
      <c r="E1177" s="49">
        <f>Source!CA363</f>
        <v>60</v>
      </c>
      <c r="F1177" s="49">
        <f>ROUND(0.85,7)</f>
        <v>0.85</v>
      </c>
      <c r="G1177" s="49">
        <f>Source!AU363</f>
        <v>51</v>
      </c>
      <c r="H1177" s="50"/>
      <c r="I1177" s="51"/>
      <c r="J1177" s="50"/>
      <c r="K1177" s="51"/>
      <c r="L1177" s="50">
        <f>SUM(BA1152:BA1178)</f>
        <v>12158</v>
      </c>
    </row>
    <row r="1178" spans="1:83" ht="15" x14ac:dyDescent="0.2">
      <c r="C1178" s="82" t="s">
        <v>911</v>
      </c>
      <c r="D1178" s="82"/>
      <c r="E1178" s="82"/>
      <c r="F1178" s="82"/>
      <c r="G1178" s="82"/>
      <c r="H1178" s="82"/>
      <c r="I1178" s="83">
        <f>K1178/E1152</f>
        <v>219092.40000000002</v>
      </c>
      <c r="J1178" s="83"/>
      <c r="K1178" s="83">
        <f>L1155+L1160+L1176+L1177+L1161</f>
        <v>65727.72</v>
      </c>
      <c r="L1178" s="83"/>
      <c r="AD1178">
        <f>ROUND((Source!AT363/100)*((ROUND(SUMIF(SmtRes!AQ357:'SmtRes'!AQ369,"=1",SmtRes!AD357:'SmtRes'!AD369)*Source!I363, 2)+ROUND(SUMIF(SmtRes!AQ357:'SmtRes'!AQ369,"=1",SmtRes!AC357:'SmtRes'!AC369)*Source!I363, 2))), 2)</f>
        <v>1210.22</v>
      </c>
      <c r="AE1178">
        <f>ROUND((Source!AU363/100)*((ROUND(SUMIF(SmtRes!AQ357:'SmtRes'!AQ369,"=1",SmtRes!AD357:'SmtRes'!AD369)*Source!I363, 2)+ROUND(SUMIF(SmtRes!AQ357:'SmtRes'!AQ369,"=1",SmtRes!AC357:'SmtRes'!AC369)*Source!I363, 2))), 2)</f>
        <v>599.23</v>
      </c>
      <c r="AN1178" s="52">
        <f>L1155+L1160+L1176+L1177+L1161</f>
        <v>65727.72</v>
      </c>
      <c r="AO1178" s="52">
        <f>L1160</f>
        <v>5176.0999999999985</v>
      </c>
      <c r="AQ1178" t="s">
        <v>912</v>
      </c>
      <c r="AR1178" s="52">
        <f>L1155</f>
        <v>18430.23</v>
      </c>
      <c r="AT1178" s="52">
        <f>L1161</f>
        <v>5408.99</v>
      </c>
      <c r="AV1178" t="s">
        <v>912</v>
      </c>
      <c r="AW1178">
        <f>0</f>
        <v>0</v>
      </c>
      <c r="AZ1178">
        <f>Source!X363</f>
        <v>24554.400000000001</v>
      </c>
      <c r="BA1178">
        <f>Source!Y363</f>
        <v>12158</v>
      </c>
      <c r="CD1178">
        <v>1</v>
      </c>
    </row>
    <row r="1179" spans="1:83" ht="92.25" x14ac:dyDescent="0.2">
      <c r="A1179" s="36" t="s">
        <v>335</v>
      </c>
      <c r="B1179" s="38" t="s">
        <v>989</v>
      </c>
      <c r="C1179" s="38" t="s">
        <v>990</v>
      </c>
      <c r="D1179" s="39" t="str">
        <f>Source!H367</f>
        <v>ШТ</v>
      </c>
      <c r="E1179" s="40">
        <f>Source!K367</f>
        <v>3</v>
      </c>
      <c r="F1179" s="40"/>
      <c r="G1179" s="40">
        <f>Source!I367</f>
        <v>3</v>
      </c>
      <c r="H1179" s="42"/>
      <c r="I1179" s="41"/>
      <c r="J1179" s="42"/>
      <c r="K1179" s="41"/>
      <c r="L1179" s="42"/>
    </row>
    <row r="1180" spans="1:83" ht="280.5" x14ac:dyDescent="0.2">
      <c r="B1180" s="43" t="str">
        <f>Source!EO367</f>
        <v>Поправка: 421/пр_2020_прил.10_т.5_п.4_гр.3  Поправка: 421/пр_2020_прил.10_т.5_п.9.1_гр.3</v>
      </c>
      <c r="C1180" s="43" t="str">
        <f>Source!CN367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81" spans="1:83" ht="15" x14ac:dyDescent="0.2">
      <c r="A1181" s="37"/>
      <c r="B1181" s="40">
        <v>1</v>
      </c>
      <c r="C1181" s="37" t="s">
        <v>902</v>
      </c>
      <c r="D1181" s="39" t="s">
        <v>692</v>
      </c>
      <c r="E1181" s="45"/>
      <c r="F1181" s="40"/>
      <c r="G1181" s="45">
        <f>Source!U367</f>
        <v>4.5720000000000001</v>
      </c>
      <c r="H1181" s="40"/>
      <c r="I1181" s="40"/>
      <c r="J1181" s="40"/>
      <c r="K1181" s="40"/>
      <c r="L1181" s="46">
        <f>SUM(L1182:L1182)-SUMIF(CE1182:CE1182, 1, L1182:L1182)</f>
        <v>1908.08</v>
      </c>
    </row>
    <row r="1182" spans="1:83" ht="28.5" x14ac:dyDescent="0.2">
      <c r="A1182" s="38"/>
      <c r="B1182" s="38" t="s">
        <v>798</v>
      </c>
      <c r="C1182" s="38" t="s">
        <v>799</v>
      </c>
      <c r="D1182" s="39" t="s">
        <v>692</v>
      </c>
      <c r="E1182" s="40">
        <v>1.27</v>
      </c>
      <c r="F1182" s="40">
        <f>ROUND((1.2),7)</f>
        <v>1.2</v>
      </c>
      <c r="G1182" s="40">
        <f>SmtRes!CX370</f>
        <v>4.5720000000000001</v>
      </c>
      <c r="H1182" s="42"/>
      <c r="I1182" s="41"/>
      <c r="J1182" s="42">
        <f>SmtRes!CZ370</f>
        <v>417.34</v>
      </c>
      <c r="K1182" s="41"/>
      <c r="L1182" s="42">
        <f>SmtRes!DI370</f>
        <v>1908.08</v>
      </c>
    </row>
    <row r="1183" spans="1:83" ht="15" x14ac:dyDescent="0.2">
      <c r="A1183" s="37"/>
      <c r="B1183" s="40">
        <v>2</v>
      </c>
      <c r="C1183" s="37" t="s">
        <v>903</v>
      </c>
      <c r="D1183" s="39"/>
      <c r="E1183" s="45"/>
      <c r="F1183" s="40"/>
      <c r="G1183" s="45"/>
      <c r="H1183" s="40"/>
      <c r="I1183" s="40"/>
      <c r="J1183" s="40"/>
      <c r="K1183" s="40"/>
      <c r="L1183" s="46">
        <f>SUM(L1184:L1188)-SUMIF(CE1184:CE1188, 1, L1184:L1188)</f>
        <v>668.13000000000011</v>
      </c>
    </row>
    <row r="1184" spans="1:83" ht="15" x14ac:dyDescent="0.2">
      <c r="A1184" s="37"/>
      <c r="B1184" s="40"/>
      <c r="C1184" s="37" t="s">
        <v>906</v>
      </c>
      <c r="D1184" s="39" t="s">
        <v>692</v>
      </c>
      <c r="E1184" s="45"/>
      <c r="F1184" s="40"/>
      <c r="G1184" s="45">
        <f>Source!V367</f>
        <v>1.476</v>
      </c>
      <c r="H1184" s="40"/>
      <c r="I1184" s="40"/>
      <c r="J1184" s="40"/>
      <c r="K1184" s="40"/>
      <c r="L1184" s="46">
        <f>SUMIF(CE1185:CE1188, 1, L1185:L1188)</f>
        <v>705.49</v>
      </c>
      <c r="CE1184">
        <v>1</v>
      </c>
    </row>
    <row r="1185" spans="1:83" ht="28.5" x14ac:dyDescent="0.2">
      <c r="A1185" s="38"/>
      <c r="B1185" s="38" t="s">
        <v>700</v>
      </c>
      <c r="C1185" s="38" t="s">
        <v>702</v>
      </c>
      <c r="D1185" s="39" t="s">
        <v>457</v>
      </c>
      <c r="E1185" s="40">
        <v>0.35</v>
      </c>
      <c r="F1185" s="40">
        <f>ROUND((1.2),7)</f>
        <v>1.2</v>
      </c>
      <c r="G1185" s="40">
        <f>SmtRes!CX372</f>
        <v>1.26</v>
      </c>
      <c r="H1185" s="42">
        <f>SmtRes!CZ372</f>
        <v>346.73</v>
      </c>
      <c r="I1185" s="41">
        <f>SmtRes!AJ372</f>
        <v>1.26</v>
      </c>
      <c r="J1185" s="42">
        <f>ROUND(H1185*I1185, 2)</f>
        <v>436.88</v>
      </c>
      <c r="K1185" s="41"/>
      <c r="L1185" s="42">
        <f>SmtRes!DG372</f>
        <v>550.47</v>
      </c>
    </row>
    <row r="1186" spans="1:83" ht="28.5" x14ac:dyDescent="0.2">
      <c r="A1186" s="38"/>
      <c r="B1186" s="38" t="s">
        <v>703</v>
      </c>
      <c r="C1186" s="38" t="s">
        <v>905</v>
      </c>
      <c r="D1186" s="39" t="s">
        <v>692</v>
      </c>
      <c r="E1186" s="40">
        <f>SmtRes!DO372*SmtRes!AT372</f>
        <v>0.35</v>
      </c>
      <c r="F1186" s="40">
        <f>ROUND((1.2),7)</f>
        <v>1.2</v>
      </c>
      <c r="G1186" s="40">
        <f>SmtRes!DO372*SmtRes!CX372</f>
        <v>1.26</v>
      </c>
      <c r="H1186" s="42"/>
      <c r="I1186" s="41"/>
      <c r="J1186" s="42">
        <f>ROUND(SmtRes!AG372/SmtRes!DO372, 2)</f>
        <v>477.98</v>
      </c>
      <c r="K1186" s="41"/>
      <c r="L1186" s="42">
        <f>SmtRes!DH372</f>
        <v>602.25</v>
      </c>
      <c r="CE1186">
        <v>1</v>
      </c>
    </row>
    <row r="1187" spans="1:83" ht="28.5" x14ac:dyDescent="0.2">
      <c r="A1187" s="38"/>
      <c r="B1187" s="38" t="s">
        <v>704</v>
      </c>
      <c r="C1187" s="38" t="s">
        <v>706</v>
      </c>
      <c r="D1187" s="39" t="s">
        <v>457</v>
      </c>
      <c r="E1187" s="40">
        <v>0.06</v>
      </c>
      <c r="F1187" s="40">
        <f>ROUND((1.2),7)</f>
        <v>1.2</v>
      </c>
      <c r="G1187" s="40">
        <f>SmtRes!CX373</f>
        <v>0.216</v>
      </c>
      <c r="H1187" s="42"/>
      <c r="I1187" s="41"/>
      <c r="J1187" s="42">
        <f>SmtRes!CZ373</f>
        <v>544.70000000000005</v>
      </c>
      <c r="K1187" s="41"/>
      <c r="L1187" s="42">
        <f>SmtRes!DG373</f>
        <v>117.66</v>
      </c>
    </row>
    <row r="1188" spans="1:83" ht="28.5" x14ac:dyDescent="0.2">
      <c r="A1188" s="38"/>
      <c r="B1188" s="38" t="s">
        <v>703</v>
      </c>
      <c r="C1188" s="47" t="s">
        <v>905</v>
      </c>
      <c r="D1188" s="48" t="s">
        <v>692</v>
      </c>
      <c r="E1188" s="49">
        <f>SmtRes!DO373*SmtRes!AT373</f>
        <v>0.06</v>
      </c>
      <c r="F1188" s="49">
        <f>ROUND((1.2),7)</f>
        <v>1.2</v>
      </c>
      <c r="G1188" s="49">
        <f>SmtRes!DO373*SmtRes!CX373</f>
        <v>0.216</v>
      </c>
      <c r="H1188" s="50"/>
      <c r="I1188" s="51"/>
      <c r="J1188" s="50">
        <f>ROUND(SmtRes!AG373/SmtRes!DO373, 2)</f>
        <v>477.98</v>
      </c>
      <c r="K1188" s="51"/>
      <c r="L1188" s="50">
        <f>SmtRes!DH373</f>
        <v>103.24</v>
      </c>
      <c r="CE1188">
        <v>1</v>
      </c>
    </row>
    <row r="1189" spans="1:83" ht="15" x14ac:dyDescent="0.2">
      <c r="A1189" s="38"/>
      <c r="B1189" s="38"/>
      <c r="C1189" s="54" t="s">
        <v>907</v>
      </c>
      <c r="D1189" s="39"/>
      <c r="E1189" s="40"/>
      <c r="F1189" s="40"/>
      <c r="G1189" s="40"/>
      <c r="H1189" s="42"/>
      <c r="I1189" s="41"/>
      <c r="J1189" s="42"/>
      <c r="K1189" s="41"/>
      <c r="L1189" s="42">
        <f>L1181+L1183+L1184</f>
        <v>3281.7</v>
      </c>
    </row>
    <row r="1190" spans="1:83" ht="14.25" x14ac:dyDescent="0.2">
      <c r="A1190" s="38"/>
      <c r="B1190" s="38"/>
      <c r="C1190" s="38" t="s">
        <v>908</v>
      </c>
      <c r="D1190" s="39"/>
      <c r="E1190" s="40"/>
      <c r="F1190" s="40"/>
      <c r="G1190" s="40"/>
      <c r="H1190" s="42"/>
      <c r="I1190" s="41"/>
      <c r="J1190" s="42"/>
      <c r="K1190" s="41"/>
      <c r="L1190" s="42">
        <f>SUM(AR1179:AR1193)+SUM(AS1179:AS1193)+SUM(AT1179:AT1193)+SUM(AU1179:AU1193)+SUM(AV1179:AV1193)</f>
        <v>2613.5699999999997</v>
      </c>
    </row>
    <row r="1191" spans="1:83" ht="14.25" x14ac:dyDescent="0.2">
      <c r="A1191" s="38"/>
      <c r="B1191" s="38" t="s">
        <v>29</v>
      </c>
      <c r="C1191" s="38" t="s">
        <v>909</v>
      </c>
      <c r="D1191" s="39" t="s">
        <v>430</v>
      </c>
      <c r="E1191" s="40">
        <f>Source!BZ367</f>
        <v>103</v>
      </c>
      <c r="F1191" s="40"/>
      <c r="G1191" s="40">
        <f>Source!AT367</f>
        <v>103</v>
      </c>
      <c r="H1191" s="42"/>
      <c r="I1191" s="41"/>
      <c r="J1191" s="42"/>
      <c r="K1191" s="41"/>
      <c r="L1191" s="42">
        <f>SUM(AZ1179:AZ1193)</f>
        <v>2691.98</v>
      </c>
    </row>
    <row r="1192" spans="1:83" ht="14.25" x14ac:dyDescent="0.2">
      <c r="A1192" s="47"/>
      <c r="B1192" s="47" t="s">
        <v>30</v>
      </c>
      <c r="C1192" s="47" t="s">
        <v>910</v>
      </c>
      <c r="D1192" s="48" t="s">
        <v>430</v>
      </c>
      <c r="E1192" s="49">
        <f>Source!CA367</f>
        <v>60</v>
      </c>
      <c r="F1192" s="49"/>
      <c r="G1192" s="49">
        <f>Source!AU367</f>
        <v>60</v>
      </c>
      <c r="H1192" s="50"/>
      <c r="I1192" s="51"/>
      <c r="J1192" s="50"/>
      <c r="K1192" s="51"/>
      <c r="L1192" s="50">
        <f>SUM(BA1179:BA1193)</f>
        <v>1568.14</v>
      </c>
    </row>
    <row r="1193" spans="1:83" ht="15" x14ac:dyDescent="0.2">
      <c r="C1193" s="82" t="s">
        <v>911</v>
      </c>
      <c r="D1193" s="82"/>
      <c r="E1193" s="82"/>
      <c r="F1193" s="82"/>
      <c r="G1193" s="82"/>
      <c r="H1193" s="82"/>
      <c r="I1193" s="83">
        <f>K1193/E1179</f>
        <v>2513.94</v>
      </c>
      <c r="J1193" s="83"/>
      <c r="K1193" s="83">
        <f>L1181+L1183+L1191+L1192+L1184</f>
        <v>7541.8200000000006</v>
      </c>
      <c r="L1193" s="83"/>
      <c r="AD1193">
        <f>ROUND((Source!AT367/100)*((ROUND(SUMIF(SmtRes!AQ370:'SmtRes'!AQ373,"=1",SmtRes!AD370:'SmtRes'!AD373)*Source!I367, 2)+ROUND(SUMIF(SmtRes!AQ370:'SmtRes'!AQ373,"=1",SmtRes!AC370:'SmtRes'!AC373)*Source!I367, 2))), 2)</f>
        <v>4243.5</v>
      </c>
      <c r="AE1193">
        <f>ROUND((Source!AU367/100)*((ROUND(SUMIF(SmtRes!AQ370:'SmtRes'!AQ373,"=1",SmtRes!AD370:'SmtRes'!AD373)*Source!I367, 2)+ROUND(SUMIF(SmtRes!AQ370:'SmtRes'!AQ373,"=1",SmtRes!AC370:'SmtRes'!AC373)*Source!I367, 2))), 2)</f>
        <v>2471.94</v>
      </c>
      <c r="AN1193" s="52">
        <f>L1181+L1183+L1191+L1192+L1184</f>
        <v>7541.8200000000006</v>
      </c>
      <c r="AO1193" s="52">
        <f>L1183</f>
        <v>668.13000000000011</v>
      </c>
      <c r="AQ1193" t="s">
        <v>912</v>
      </c>
      <c r="AR1193" s="52">
        <f>L1181</f>
        <v>1908.08</v>
      </c>
      <c r="AT1193" s="52">
        <f>L1184</f>
        <v>705.49</v>
      </c>
      <c r="AV1193" t="s">
        <v>912</v>
      </c>
      <c r="AW1193">
        <f>0</f>
        <v>0</v>
      </c>
      <c r="AZ1193">
        <f>Source!X367</f>
        <v>2691.98</v>
      </c>
      <c r="BA1193">
        <f>Source!Y367</f>
        <v>1568.14</v>
      </c>
      <c r="CD1193">
        <v>1</v>
      </c>
    </row>
    <row r="1194" spans="1:83" ht="92.25" x14ac:dyDescent="0.2">
      <c r="A1194" s="36" t="s">
        <v>336</v>
      </c>
      <c r="B1194" s="38" t="s">
        <v>991</v>
      </c>
      <c r="C1194" s="38" t="s">
        <v>992</v>
      </c>
      <c r="D1194" s="39" t="str">
        <f>Source!H368</f>
        <v>ШТ</v>
      </c>
      <c r="E1194" s="40">
        <f>Source!K368</f>
        <v>-3</v>
      </c>
      <c r="F1194" s="40"/>
      <c r="G1194" s="40">
        <f>Source!I368</f>
        <v>-3</v>
      </c>
      <c r="H1194" s="42"/>
      <c r="I1194" s="41"/>
      <c r="J1194" s="42"/>
      <c r="K1194" s="41"/>
      <c r="L1194" s="42"/>
    </row>
    <row r="1195" spans="1:83" ht="280.5" x14ac:dyDescent="0.2">
      <c r="B1195" s="43" t="str">
        <f>Source!EO368</f>
        <v>Поправка: 421/пр_2020_прил.10_т.5_п.4_гр.3  Поправка: 421/пр_2020_прил.10_т.5_п.9.1_гр.3</v>
      </c>
      <c r="C1195" s="43" t="str">
        <f>Source!CN368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96" spans="1:83" ht="15" x14ac:dyDescent="0.2">
      <c r="A1196" s="37"/>
      <c r="B1196" s="40">
        <v>1</v>
      </c>
      <c r="C1196" s="37" t="s">
        <v>902</v>
      </c>
      <c r="D1196" s="39" t="s">
        <v>692</v>
      </c>
      <c r="E1196" s="45"/>
      <c r="F1196" s="40"/>
      <c r="G1196" s="45">
        <f>Source!U368</f>
        <v>-0.54</v>
      </c>
      <c r="H1196" s="40"/>
      <c r="I1196" s="40"/>
      <c r="J1196" s="40"/>
      <c r="K1196" s="40"/>
      <c r="L1196" s="46">
        <f>SUM(L1197:L1197)-SUMIF(CE1197:CE1197, 1, L1197:L1197)</f>
        <v>-221.51</v>
      </c>
    </row>
    <row r="1197" spans="1:83" ht="28.5" x14ac:dyDescent="0.2">
      <c r="A1197" s="38"/>
      <c r="B1197" s="38" t="s">
        <v>800</v>
      </c>
      <c r="C1197" s="38" t="s">
        <v>801</v>
      </c>
      <c r="D1197" s="39" t="s">
        <v>692</v>
      </c>
      <c r="E1197" s="40">
        <v>0.15</v>
      </c>
      <c r="F1197" s="40">
        <f>ROUND((1.2),7)</f>
        <v>1.2</v>
      </c>
      <c r="G1197" s="40">
        <f>SmtRes!CX374</f>
        <v>-0.54</v>
      </c>
      <c r="H1197" s="42"/>
      <c r="I1197" s="41"/>
      <c r="J1197" s="42">
        <f>SmtRes!CZ374</f>
        <v>410.21</v>
      </c>
      <c r="K1197" s="41"/>
      <c r="L1197" s="42">
        <f>SmtRes!DI374</f>
        <v>-221.51</v>
      </c>
    </row>
    <row r="1198" spans="1:83" ht="15" x14ac:dyDescent="0.2">
      <c r="A1198" s="37"/>
      <c r="B1198" s="40">
        <v>2</v>
      </c>
      <c r="C1198" s="37" t="s">
        <v>903</v>
      </c>
      <c r="D1198" s="39"/>
      <c r="E1198" s="45"/>
      <c r="F1198" s="40"/>
      <c r="G1198" s="45"/>
      <c r="H1198" s="40"/>
      <c r="I1198" s="40"/>
      <c r="J1198" s="40"/>
      <c r="K1198" s="40"/>
      <c r="L1198" s="46">
        <f>SUM(L1199:L1203)-SUMIF(CE1199:CE1203, 1, L1199:L1203)</f>
        <v>-129.69999999999999</v>
      </c>
    </row>
    <row r="1199" spans="1:83" ht="15" x14ac:dyDescent="0.2">
      <c r="A1199" s="37"/>
      <c r="B1199" s="40"/>
      <c r="C1199" s="37" t="s">
        <v>906</v>
      </c>
      <c r="D1199" s="39" t="s">
        <v>692</v>
      </c>
      <c r="E1199" s="45"/>
      <c r="F1199" s="40"/>
      <c r="G1199" s="45">
        <f>Source!V368</f>
        <v>-0.28799999999999998</v>
      </c>
      <c r="H1199" s="40"/>
      <c r="I1199" s="40"/>
      <c r="J1199" s="40"/>
      <c r="K1199" s="40"/>
      <c r="L1199" s="46">
        <f>SUMIF(CE1200:CE1203, 1, L1200:L1203)</f>
        <v>-137.66</v>
      </c>
      <c r="CE1199">
        <v>1</v>
      </c>
    </row>
    <row r="1200" spans="1:83" ht="28.5" x14ac:dyDescent="0.2">
      <c r="A1200" s="38"/>
      <c r="B1200" s="38" t="s">
        <v>700</v>
      </c>
      <c r="C1200" s="38" t="s">
        <v>702</v>
      </c>
      <c r="D1200" s="39" t="s">
        <v>457</v>
      </c>
      <c r="E1200" s="40">
        <v>7.0000000000000007E-2</v>
      </c>
      <c r="F1200" s="40">
        <f>ROUND((1.2),7)</f>
        <v>1.2</v>
      </c>
      <c r="G1200" s="40">
        <f>SmtRes!CX376</f>
        <v>-0.252</v>
      </c>
      <c r="H1200" s="42">
        <f>SmtRes!CZ376</f>
        <v>346.73</v>
      </c>
      <c r="I1200" s="41">
        <f>SmtRes!AJ376</f>
        <v>1.26</v>
      </c>
      <c r="J1200" s="42">
        <f>ROUND(H1200*I1200, 2)</f>
        <v>436.88</v>
      </c>
      <c r="K1200" s="41"/>
      <c r="L1200" s="42">
        <f>SmtRes!DG376</f>
        <v>-110.09</v>
      </c>
    </row>
    <row r="1201" spans="1:83" ht="28.5" x14ac:dyDescent="0.2">
      <c r="A1201" s="38"/>
      <c r="B1201" s="38" t="s">
        <v>703</v>
      </c>
      <c r="C1201" s="38" t="s">
        <v>905</v>
      </c>
      <c r="D1201" s="39" t="s">
        <v>692</v>
      </c>
      <c r="E1201" s="40">
        <f>SmtRes!DO376*SmtRes!AT376</f>
        <v>7.0000000000000007E-2</v>
      </c>
      <c r="F1201" s="40">
        <f>ROUND((1.2),7)</f>
        <v>1.2</v>
      </c>
      <c r="G1201" s="40">
        <f>SmtRes!DO376*SmtRes!CX376</f>
        <v>-0.252</v>
      </c>
      <c r="H1201" s="42"/>
      <c r="I1201" s="41"/>
      <c r="J1201" s="42">
        <f>ROUND(SmtRes!AG376/SmtRes!DO376, 2)</f>
        <v>477.98</v>
      </c>
      <c r="K1201" s="41"/>
      <c r="L1201" s="42">
        <f>SmtRes!DH376</f>
        <v>-120.45</v>
      </c>
      <c r="CE1201">
        <v>1</v>
      </c>
    </row>
    <row r="1202" spans="1:83" ht="28.5" x14ac:dyDescent="0.2">
      <c r="A1202" s="38"/>
      <c r="B1202" s="38" t="s">
        <v>704</v>
      </c>
      <c r="C1202" s="38" t="s">
        <v>706</v>
      </c>
      <c r="D1202" s="39" t="s">
        <v>457</v>
      </c>
      <c r="E1202" s="40">
        <v>0.01</v>
      </c>
      <c r="F1202" s="40">
        <f>ROUND((1.2),7)</f>
        <v>1.2</v>
      </c>
      <c r="G1202" s="40">
        <f>SmtRes!CX377</f>
        <v>-3.5999999999999997E-2</v>
      </c>
      <c r="H1202" s="42"/>
      <c r="I1202" s="41"/>
      <c r="J1202" s="42">
        <f>SmtRes!CZ377</f>
        <v>544.70000000000005</v>
      </c>
      <c r="K1202" s="41"/>
      <c r="L1202" s="42">
        <f>SmtRes!DG377</f>
        <v>-19.61</v>
      </c>
    </row>
    <row r="1203" spans="1:83" ht="28.5" x14ac:dyDescent="0.2">
      <c r="A1203" s="38"/>
      <c r="B1203" s="38" t="s">
        <v>703</v>
      </c>
      <c r="C1203" s="47" t="s">
        <v>905</v>
      </c>
      <c r="D1203" s="48" t="s">
        <v>692</v>
      </c>
      <c r="E1203" s="49">
        <f>SmtRes!DO377*SmtRes!AT377</f>
        <v>0.01</v>
      </c>
      <c r="F1203" s="49">
        <f>ROUND((1.2),7)</f>
        <v>1.2</v>
      </c>
      <c r="G1203" s="49">
        <f>SmtRes!DO377*SmtRes!CX377</f>
        <v>-3.5999999999999997E-2</v>
      </c>
      <c r="H1203" s="50"/>
      <c r="I1203" s="51"/>
      <c r="J1203" s="50">
        <f>ROUND(SmtRes!AG377/SmtRes!DO377, 2)</f>
        <v>477.98</v>
      </c>
      <c r="K1203" s="51"/>
      <c r="L1203" s="50">
        <f>SmtRes!DH377</f>
        <v>-17.21</v>
      </c>
      <c r="CE1203">
        <v>1</v>
      </c>
    </row>
    <row r="1204" spans="1:83" ht="15" x14ac:dyDescent="0.2">
      <c r="A1204" s="38"/>
      <c r="B1204" s="38"/>
      <c r="C1204" s="54" t="s">
        <v>907</v>
      </c>
      <c r="D1204" s="39"/>
      <c r="E1204" s="40"/>
      <c r="F1204" s="40"/>
      <c r="G1204" s="40"/>
      <c r="H1204" s="42"/>
      <c r="I1204" s="41"/>
      <c r="J1204" s="42"/>
      <c r="K1204" s="41"/>
      <c r="L1204" s="42">
        <f>L1196+L1198+L1199</f>
        <v>-488.87</v>
      </c>
    </row>
    <row r="1205" spans="1:83" ht="14.25" x14ac:dyDescent="0.2">
      <c r="A1205" s="38"/>
      <c r="B1205" s="38"/>
      <c r="C1205" s="38" t="s">
        <v>908</v>
      </c>
      <c r="D1205" s="39"/>
      <c r="E1205" s="40"/>
      <c r="F1205" s="40"/>
      <c r="G1205" s="40"/>
      <c r="H1205" s="42"/>
      <c r="I1205" s="41"/>
      <c r="J1205" s="42"/>
      <c r="K1205" s="41"/>
      <c r="L1205" s="42">
        <f>SUM(AR1194:AR1208)+SUM(AS1194:AS1208)+SUM(AT1194:AT1208)+SUM(AU1194:AU1208)+SUM(AV1194:AV1208)</f>
        <v>-359.16999999999996</v>
      </c>
    </row>
    <row r="1206" spans="1:83" ht="14.25" x14ac:dyDescent="0.2">
      <c r="A1206" s="38"/>
      <c r="B1206" s="38" t="s">
        <v>29</v>
      </c>
      <c r="C1206" s="38" t="s">
        <v>909</v>
      </c>
      <c r="D1206" s="39" t="s">
        <v>430</v>
      </c>
      <c r="E1206" s="40">
        <f>Source!BZ368</f>
        <v>103</v>
      </c>
      <c r="F1206" s="40"/>
      <c r="G1206" s="40">
        <f>Source!AT368</f>
        <v>103</v>
      </c>
      <c r="H1206" s="42"/>
      <c r="I1206" s="41"/>
      <c r="J1206" s="42"/>
      <c r="K1206" s="41"/>
      <c r="L1206" s="42">
        <f>SUM(AZ1194:AZ1208)</f>
        <v>-369.95</v>
      </c>
    </row>
    <row r="1207" spans="1:83" ht="14.25" x14ac:dyDescent="0.2">
      <c r="A1207" s="47"/>
      <c r="B1207" s="47" t="s">
        <v>30</v>
      </c>
      <c r="C1207" s="47" t="s">
        <v>910</v>
      </c>
      <c r="D1207" s="48" t="s">
        <v>430</v>
      </c>
      <c r="E1207" s="49">
        <f>Source!CA368</f>
        <v>60</v>
      </c>
      <c r="F1207" s="49"/>
      <c r="G1207" s="49">
        <f>Source!AU368</f>
        <v>60</v>
      </c>
      <c r="H1207" s="50"/>
      <c r="I1207" s="51"/>
      <c r="J1207" s="50"/>
      <c r="K1207" s="51"/>
      <c r="L1207" s="50">
        <f>SUM(BA1194:BA1208)</f>
        <v>-215.5</v>
      </c>
    </row>
    <row r="1208" spans="1:83" ht="15" x14ac:dyDescent="0.2">
      <c r="C1208" s="82" t="s">
        <v>911</v>
      </c>
      <c r="D1208" s="82"/>
      <c r="E1208" s="82"/>
      <c r="F1208" s="82"/>
      <c r="G1208" s="82"/>
      <c r="H1208" s="82"/>
      <c r="I1208" s="83">
        <f>K1208/E1194</f>
        <v>358.10666666666663</v>
      </c>
      <c r="J1208" s="83"/>
      <c r="K1208" s="83">
        <f>L1196+L1198+L1206+L1207+L1199</f>
        <v>-1074.32</v>
      </c>
      <c r="L1208" s="83"/>
      <c r="AD1208">
        <f>ROUND((Source!AT368/100)*((ROUND(SUMIF(SmtRes!AQ374:'SmtRes'!AQ377,"=1",SmtRes!AD374:'SmtRes'!AD377)*Source!I368, 2)+ROUND(SUMIF(SmtRes!AQ374:'SmtRes'!AQ377,"=1",SmtRes!AC374:'SmtRes'!AC377)*Source!I368, 2))), 2)</f>
        <v>-4221.47</v>
      </c>
      <c r="AE1208">
        <f>ROUND((Source!AU368/100)*((ROUND(SUMIF(SmtRes!AQ374:'SmtRes'!AQ377,"=1",SmtRes!AD374:'SmtRes'!AD377)*Source!I368, 2)+ROUND(SUMIF(SmtRes!AQ374:'SmtRes'!AQ377,"=1",SmtRes!AC374:'SmtRes'!AC377)*Source!I368, 2))), 2)</f>
        <v>-2459.11</v>
      </c>
      <c r="AN1208" s="52">
        <f>L1196+L1198+L1206+L1207+L1199</f>
        <v>-1074.32</v>
      </c>
      <c r="AO1208" s="52">
        <f>L1198</f>
        <v>-129.69999999999999</v>
      </c>
      <c r="AQ1208" t="s">
        <v>912</v>
      </c>
      <c r="AR1208" s="52">
        <f>L1196</f>
        <v>-221.51</v>
      </c>
      <c r="AT1208" s="52">
        <f>L1199</f>
        <v>-137.66</v>
      </c>
      <c r="AV1208" t="s">
        <v>912</v>
      </c>
      <c r="AW1208">
        <f>0</f>
        <v>0</v>
      </c>
      <c r="AZ1208">
        <f>Source!X368</f>
        <v>-369.95</v>
      </c>
      <c r="BA1208">
        <f>Source!Y368</f>
        <v>-215.5</v>
      </c>
      <c r="CD1208">
        <v>1</v>
      </c>
    </row>
    <row r="1209" spans="1:83" ht="92.25" x14ac:dyDescent="0.2">
      <c r="A1209" s="36" t="s">
        <v>337</v>
      </c>
      <c r="B1209" s="38" t="s">
        <v>991</v>
      </c>
      <c r="C1209" s="38" t="s">
        <v>992</v>
      </c>
      <c r="D1209" s="39" t="str">
        <f>Source!H369</f>
        <v>ШТ</v>
      </c>
      <c r="E1209" s="40">
        <f>Source!K369</f>
        <v>-3</v>
      </c>
      <c r="F1209" s="40"/>
      <c r="G1209" s="40">
        <f>Source!I369</f>
        <v>-3</v>
      </c>
      <c r="H1209" s="42"/>
      <c r="I1209" s="41"/>
      <c r="J1209" s="42"/>
      <c r="K1209" s="41"/>
      <c r="L1209" s="42"/>
    </row>
    <row r="1210" spans="1:83" ht="280.5" x14ac:dyDescent="0.2">
      <c r="B1210" s="43" t="str">
        <f>Source!EO369</f>
        <v>Поправка: 421/пр_2020_прил.10_т.5_п.4_гр.3  Поправка: 421/пр_2020_прил.10_т.5_п.9.1_гр.3</v>
      </c>
      <c r="C1210" s="43" t="str">
        <f>Source!CN369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11" spans="1:83" ht="15" x14ac:dyDescent="0.2">
      <c r="A1211" s="37"/>
      <c r="B1211" s="40">
        <v>1</v>
      </c>
      <c r="C1211" s="37" t="s">
        <v>902</v>
      </c>
      <c r="D1211" s="39" t="s">
        <v>692</v>
      </c>
      <c r="E1211" s="45"/>
      <c r="F1211" s="40"/>
      <c r="G1211" s="45">
        <f>Source!U369</f>
        <v>-0.54</v>
      </c>
      <c r="H1211" s="40"/>
      <c r="I1211" s="40"/>
      <c r="J1211" s="40"/>
      <c r="K1211" s="40"/>
      <c r="L1211" s="46">
        <f>SUM(L1212:L1212)-SUMIF(CE1212:CE1212, 1, L1212:L1212)</f>
        <v>-221.51</v>
      </c>
    </row>
    <row r="1212" spans="1:83" ht="28.5" x14ac:dyDescent="0.2">
      <c r="A1212" s="38"/>
      <c r="B1212" s="38" t="s">
        <v>800</v>
      </c>
      <c r="C1212" s="38" t="s">
        <v>801</v>
      </c>
      <c r="D1212" s="39" t="s">
        <v>692</v>
      </c>
      <c r="E1212" s="40">
        <v>0.15</v>
      </c>
      <c r="F1212" s="40">
        <f>ROUND((1.2),7)</f>
        <v>1.2</v>
      </c>
      <c r="G1212" s="40">
        <f>SmtRes!CX378</f>
        <v>-0.54</v>
      </c>
      <c r="H1212" s="42"/>
      <c r="I1212" s="41"/>
      <c r="J1212" s="42">
        <f>SmtRes!CZ378</f>
        <v>410.21</v>
      </c>
      <c r="K1212" s="41"/>
      <c r="L1212" s="42">
        <f>SmtRes!DI378</f>
        <v>-221.51</v>
      </c>
    </row>
    <row r="1213" spans="1:83" ht="15" x14ac:dyDescent="0.2">
      <c r="A1213" s="37"/>
      <c r="B1213" s="40">
        <v>2</v>
      </c>
      <c r="C1213" s="37" t="s">
        <v>903</v>
      </c>
      <c r="D1213" s="39"/>
      <c r="E1213" s="45"/>
      <c r="F1213" s="40"/>
      <c r="G1213" s="45"/>
      <c r="H1213" s="40"/>
      <c r="I1213" s="40"/>
      <c r="J1213" s="40"/>
      <c r="K1213" s="40"/>
      <c r="L1213" s="46">
        <f>SUM(L1214:L1218)-SUMIF(CE1214:CE1218, 1, L1214:L1218)</f>
        <v>-129.69999999999999</v>
      </c>
    </row>
    <row r="1214" spans="1:83" ht="15" x14ac:dyDescent="0.2">
      <c r="A1214" s="37"/>
      <c r="B1214" s="40"/>
      <c r="C1214" s="37" t="s">
        <v>906</v>
      </c>
      <c r="D1214" s="39" t="s">
        <v>692</v>
      </c>
      <c r="E1214" s="45"/>
      <c r="F1214" s="40"/>
      <c r="G1214" s="45">
        <f>Source!V369</f>
        <v>-0.28799999999999998</v>
      </c>
      <c r="H1214" s="40"/>
      <c r="I1214" s="40"/>
      <c r="J1214" s="40"/>
      <c r="K1214" s="40"/>
      <c r="L1214" s="46">
        <f>SUMIF(CE1215:CE1218, 1, L1215:L1218)</f>
        <v>-137.66</v>
      </c>
      <c r="CE1214">
        <v>1</v>
      </c>
    </row>
    <row r="1215" spans="1:83" ht="28.5" x14ac:dyDescent="0.2">
      <c r="A1215" s="38"/>
      <c r="B1215" s="38" t="s">
        <v>700</v>
      </c>
      <c r="C1215" s="38" t="s">
        <v>702</v>
      </c>
      <c r="D1215" s="39" t="s">
        <v>457</v>
      </c>
      <c r="E1215" s="40">
        <v>7.0000000000000007E-2</v>
      </c>
      <c r="F1215" s="40">
        <f>ROUND((1.2),7)</f>
        <v>1.2</v>
      </c>
      <c r="G1215" s="40">
        <f>SmtRes!CX380</f>
        <v>-0.252</v>
      </c>
      <c r="H1215" s="42">
        <f>SmtRes!CZ380</f>
        <v>346.73</v>
      </c>
      <c r="I1215" s="41">
        <f>SmtRes!AJ380</f>
        <v>1.26</v>
      </c>
      <c r="J1215" s="42">
        <f>ROUND(H1215*I1215, 2)</f>
        <v>436.88</v>
      </c>
      <c r="K1215" s="41"/>
      <c r="L1215" s="42">
        <f>SmtRes!DG380</f>
        <v>-110.09</v>
      </c>
    </row>
    <row r="1216" spans="1:83" ht="28.5" x14ac:dyDescent="0.2">
      <c r="A1216" s="38"/>
      <c r="B1216" s="38" t="s">
        <v>703</v>
      </c>
      <c r="C1216" s="38" t="s">
        <v>905</v>
      </c>
      <c r="D1216" s="39" t="s">
        <v>692</v>
      </c>
      <c r="E1216" s="40">
        <f>SmtRes!DO380*SmtRes!AT380</f>
        <v>7.0000000000000007E-2</v>
      </c>
      <c r="F1216" s="40">
        <f>ROUND((1.2),7)</f>
        <v>1.2</v>
      </c>
      <c r="G1216" s="40">
        <f>SmtRes!DO380*SmtRes!CX380</f>
        <v>-0.252</v>
      </c>
      <c r="H1216" s="42"/>
      <c r="I1216" s="41"/>
      <c r="J1216" s="42">
        <f>ROUND(SmtRes!AG380/SmtRes!DO380, 2)</f>
        <v>477.98</v>
      </c>
      <c r="K1216" s="41"/>
      <c r="L1216" s="42">
        <f>SmtRes!DH380</f>
        <v>-120.45</v>
      </c>
      <c r="CE1216">
        <v>1</v>
      </c>
    </row>
    <row r="1217" spans="1:83" ht="28.5" x14ac:dyDescent="0.2">
      <c r="A1217" s="38"/>
      <c r="B1217" s="38" t="s">
        <v>704</v>
      </c>
      <c r="C1217" s="38" t="s">
        <v>706</v>
      </c>
      <c r="D1217" s="39" t="s">
        <v>457</v>
      </c>
      <c r="E1217" s="40">
        <v>0.01</v>
      </c>
      <c r="F1217" s="40">
        <f>ROUND((1.2),7)</f>
        <v>1.2</v>
      </c>
      <c r="G1217" s="40">
        <f>SmtRes!CX381</f>
        <v>-3.5999999999999997E-2</v>
      </c>
      <c r="H1217" s="42"/>
      <c r="I1217" s="41"/>
      <c r="J1217" s="42">
        <f>SmtRes!CZ381</f>
        <v>544.70000000000005</v>
      </c>
      <c r="K1217" s="41"/>
      <c r="L1217" s="42">
        <f>SmtRes!DG381</f>
        <v>-19.61</v>
      </c>
    </row>
    <row r="1218" spans="1:83" ht="28.5" x14ac:dyDescent="0.2">
      <c r="A1218" s="38"/>
      <c r="B1218" s="38" t="s">
        <v>703</v>
      </c>
      <c r="C1218" s="47" t="s">
        <v>905</v>
      </c>
      <c r="D1218" s="48" t="s">
        <v>692</v>
      </c>
      <c r="E1218" s="49">
        <f>SmtRes!DO381*SmtRes!AT381</f>
        <v>0.01</v>
      </c>
      <c r="F1218" s="49">
        <f>ROUND((1.2),7)</f>
        <v>1.2</v>
      </c>
      <c r="G1218" s="49">
        <f>SmtRes!DO381*SmtRes!CX381</f>
        <v>-3.5999999999999997E-2</v>
      </c>
      <c r="H1218" s="50"/>
      <c r="I1218" s="51"/>
      <c r="J1218" s="50">
        <f>ROUND(SmtRes!AG381/SmtRes!DO381, 2)</f>
        <v>477.98</v>
      </c>
      <c r="K1218" s="51"/>
      <c r="L1218" s="50">
        <f>SmtRes!DH381</f>
        <v>-17.21</v>
      </c>
      <c r="CE1218">
        <v>1</v>
      </c>
    </row>
    <row r="1219" spans="1:83" ht="15" x14ac:dyDescent="0.2">
      <c r="A1219" s="38"/>
      <c r="B1219" s="38"/>
      <c r="C1219" s="54" t="s">
        <v>907</v>
      </c>
      <c r="D1219" s="39"/>
      <c r="E1219" s="40"/>
      <c r="F1219" s="40"/>
      <c r="G1219" s="40"/>
      <c r="H1219" s="42"/>
      <c r="I1219" s="41"/>
      <c r="J1219" s="42"/>
      <c r="K1219" s="41"/>
      <c r="L1219" s="42">
        <f>L1211+L1213+L1214</f>
        <v>-488.87</v>
      </c>
    </row>
    <row r="1220" spans="1:83" ht="14.25" x14ac:dyDescent="0.2">
      <c r="A1220" s="38"/>
      <c r="B1220" s="38"/>
      <c r="C1220" s="38" t="s">
        <v>908</v>
      </c>
      <c r="D1220" s="39"/>
      <c r="E1220" s="40"/>
      <c r="F1220" s="40"/>
      <c r="G1220" s="40"/>
      <c r="H1220" s="42"/>
      <c r="I1220" s="41"/>
      <c r="J1220" s="42"/>
      <c r="K1220" s="41"/>
      <c r="L1220" s="42">
        <f>SUM(AR1209:AR1223)+SUM(AS1209:AS1223)+SUM(AT1209:AT1223)+SUM(AU1209:AU1223)+SUM(AV1209:AV1223)</f>
        <v>-359.16999999999996</v>
      </c>
    </row>
    <row r="1221" spans="1:83" ht="14.25" x14ac:dyDescent="0.2">
      <c r="A1221" s="38"/>
      <c r="B1221" s="38" t="s">
        <v>29</v>
      </c>
      <c r="C1221" s="38" t="s">
        <v>909</v>
      </c>
      <c r="D1221" s="39" t="s">
        <v>430</v>
      </c>
      <c r="E1221" s="40">
        <f>Source!BZ369</f>
        <v>103</v>
      </c>
      <c r="F1221" s="40"/>
      <c r="G1221" s="40">
        <f>Source!AT369</f>
        <v>103</v>
      </c>
      <c r="H1221" s="42"/>
      <c r="I1221" s="41"/>
      <c r="J1221" s="42"/>
      <c r="K1221" s="41"/>
      <c r="L1221" s="42">
        <f>SUM(AZ1209:AZ1223)</f>
        <v>-369.95</v>
      </c>
    </row>
    <row r="1222" spans="1:83" ht="14.25" x14ac:dyDescent="0.2">
      <c r="A1222" s="47"/>
      <c r="B1222" s="47" t="s">
        <v>30</v>
      </c>
      <c r="C1222" s="47" t="s">
        <v>910</v>
      </c>
      <c r="D1222" s="48" t="s">
        <v>430</v>
      </c>
      <c r="E1222" s="49">
        <f>Source!CA369</f>
        <v>60</v>
      </c>
      <c r="F1222" s="49"/>
      <c r="G1222" s="49">
        <f>Source!AU369</f>
        <v>60</v>
      </c>
      <c r="H1222" s="50"/>
      <c r="I1222" s="51"/>
      <c r="J1222" s="50"/>
      <c r="K1222" s="51"/>
      <c r="L1222" s="50">
        <f>SUM(BA1209:BA1223)</f>
        <v>-215.5</v>
      </c>
    </row>
    <row r="1223" spans="1:83" ht="15" x14ac:dyDescent="0.2">
      <c r="C1223" s="82" t="s">
        <v>911</v>
      </c>
      <c r="D1223" s="82"/>
      <c r="E1223" s="82"/>
      <c r="F1223" s="82"/>
      <c r="G1223" s="82"/>
      <c r="H1223" s="82"/>
      <c r="I1223" s="83">
        <f>K1223/E1209</f>
        <v>358.10666666666663</v>
      </c>
      <c r="J1223" s="83"/>
      <c r="K1223" s="83">
        <f>L1211+L1213+L1221+L1222+L1214</f>
        <v>-1074.32</v>
      </c>
      <c r="L1223" s="83"/>
      <c r="AD1223">
        <f>ROUND((Source!AT369/100)*((ROUND(SUMIF(SmtRes!AQ378:'SmtRes'!AQ381,"=1",SmtRes!AD378:'SmtRes'!AD381)*Source!I369, 2)+ROUND(SUMIF(SmtRes!AQ378:'SmtRes'!AQ381,"=1",SmtRes!AC378:'SmtRes'!AC381)*Source!I369, 2))), 2)</f>
        <v>-4221.47</v>
      </c>
      <c r="AE1223">
        <f>ROUND((Source!AU369/100)*((ROUND(SUMIF(SmtRes!AQ378:'SmtRes'!AQ381,"=1",SmtRes!AD378:'SmtRes'!AD381)*Source!I369, 2)+ROUND(SUMIF(SmtRes!AQ378:'SmtRes'!AQ381,"=1",SmtRes!AC378:'SmtRes'!AC381)*Source!I369, 2))), 2)</f>
        <v>-2459.11</v>
      </c>
      <c r="AN1223" s="52">
        <f>L1211+L1213+L1221+L1222+L1214</f>
        <v>-1074.32</v>
      </c>
      <c r="AO1223" s="52">
        <f>L1213</f>
        <v>-129.69999999999999</v>
      </c>
      <c r="AQ1223" t="s">
        <v>912</v>
      </c>
      <c r="AR1223" s="52">
        <f>L1211</f>
        <v>-221.51</v>
      </c>
      <c r="AT1223" s="52">
        <f>L1214</f>
        <v>-137.66</v>
      </c>
      <c r="AV1223" t="s">
        <v>912</v>
      </c>
      <c r="AW1223">
        <f>0</f>
        <v>0</v>
      </c>
      <c r="AZ1223">
        <f>Source!X369</f>
        <v>-369.95</v>
      </c>
      <c r="BA1223">
        <f>Source!Y369</f>
        <v>-215.5</v>
      </c>
      <c r="CD1223">
        <v>1</v>
      </c>
    </row>
    <row r="1224" spans="1:83" ht="133.5" x14ac:dyDescent="0.2">
      <c r="A1224" s="36" t="s">
        <v>338</v>
      </c>
      <c r="B1224" s="38" t="s">
        <v>900</v>
      </c>
      <c r="C1224" s="38" t="s">
        <v>994</v>
      </c>
      <c r="D1224" s="39" t="str">
        <f>Source!H370</f>
        <v>1000 м</v>
      </c>
      <c r="E1224" s="40">
        <f>Source!K370</f>
        <v>6.7000000000000004E-2</v>
      </c>
      <c r="F1224" s="40"/>
      <c r="G1224" s="40">
        <f>Source!I370</f>
        <v>6.7000000000000004E-2</v>
      </c>
      <c r="H1224" s="42"/>
      <c r="I1224" s="41"/>
      <c r="J1224" s="42"/>
      <c r="K1224" s="41"/>
      <c r="L1224" s="42"/>
    </row>
    <row r="1225" spans="1:83" ht="331.5" x14ac:dyDescent="0.2">
      <c r="B1225" s="43" t="str">
        <f>Source!EO370</f>
        <v>Поправка: 421/пр_2020_прил.10_т.5_п.4_гр.3  Поправка: 421/пр_2020_п.58_пп.б</v>
      </c>
      <c r="C1225" s="43" t="str">
        <f>Source!CN370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26" spans="1:83" x14ac:dyDescent="0.2">
      <c r="C1226" s="44" t="str">
        <f>"Объем: "&amp;Source!I370&amp;"=67/"&amp;"1000"</f>
        <v>Объем: 0,067=67/1000</v>
      </c>
    </row>
    <row r="1227" spans="1:83" ht="15" x14ac:dyDescent="0.2">
      <c r="A1227" s="37"/>
      <c r="B1227" s="40">
        <v>1</v>
      </c>
      <c r="C1227" s="37" t="s">
        <v>902</v>
      </c>
      <c r="D1227" s="39" t="s">
        <v>692</v>
      </c>
      <c r="E1227" s="45"/>
      <c r="F1227" s="40"/>
      <c r="G1227" s="45">
        <f>Source!U370</f>
        <v>8.7947951999999994</v>
      </c>
      <c r="H1227" s="40"/>
      <c r="I1227" s="40"/>
      <c r="J1227" s="40"/>
      <c r="K1227" s="40"/>
      <c r="L1227" s="46">
        <f>SUM(L1228:L1231)-SUMIF(CE1228:CE1231, 1, L1228:L1231)</f>
        <v>4116.08</v>
      </c>
    </row>
    <row r="1228" spans="1:83" ht="14.25" x14ac:dyDescent="0.2">
      <c r="A1228" s="38"/>
      <c r="B1228" s="38" t="s">
        <v>680</v>
      </c>
      <c r="C1228" s="38" t="s">
        <v>681</v>
      </c>
      <c r="D1228" s="39" t="s">
        <v>682</v>
      </c>
      <c r="E1228" s="40">
        <v>0.99</v>
      </c>
      <c r="F1228" s="40">
        <f>ROUND((1.2)*1.15,7)</f>
        <v>1.38</v>
      </c>
      <c r="G1228" s="40">
        <f>SmtRes!CX382</f>
        <v>9.1535400000000003E-2</v>
      </c>
      <c r="H1228" s="42"/>
      <c r="I1228" s="41"/>
      <c r="J1228" s="42">
        <f>SmtRes!CZ382</f>
        <v>388.8</v>
      </c>
      <c r="K1228" s="41"/>
      <c r="L1228" s="42">
        <f>SmtRes!DI382</f>
        <v>35.590000000000003</v>
      </c>
    </row>
    <row r="1229" spans="1:83" ht="14.25" x14ac:dyDescent="0.2">
      <c r="A1229" s="38"/>
      <c r="B1229" s="38" t="s">
        <v>684</v>
      </c>
      <c r="C1229" s="38" t="s">
        <v>685</v>
      </c>
      <c r="D1229" s="39" t="s">
        <v>682</v>
      </c>
      <c r="E1229" s="40">
        <v>47.29</v>
      </c>
      <c r="F1229" s="40">
        <f>ROUND((1.2)*1.15,7)</f>
        <v>1.38</v>
      </c>
      <c r="G1229" s="40">
        <f>SmtRes!CX383</f>
        <v>4.3724334000000002</v>
      </c>
      <c r="H1229" s="42"/>
      <c r="I1229" s="41"/>
      <c r="J1229" s="42">
        <f>SmtRes!CZ383</f>
        <v>424.47</v>
      </c>
      <c r="K1229" s="41"/>
      <c r="L1229" s="42">
        <f>SmtRes!DI383</f>
        <v>1855.97</v>
      </c>
    </row>
    <row r="1230" spans="1:83" ht="14.25" x14ac:dyDescent="0.2">
      <c r="A1230" s="38"/>
      <c r="B1230" s="38" t="s">
        <v>686</v>
      </c>
      <c r="C1230" s="38" t="s">
        <v>687</v>
      </c>
      <c r="D1230" s="39" t="s">
        <v>682</v>
      </c>
      <c r="E1230" s="40">
        <v>23.42</v>
      </c>
      <c r="F1230" s="40">
        <f>ROUND((1.2)*1.15,7)</f>
        <v>1.38</v>
      </c>
      <c r="G1230" s="40">
        <f>SmtRes!CX384</f>
        <v>2.1654132000000001</v>
      </c>
      <c r="H1230" s="42"/>
      <c r="I1230" s="41"/>
      <c r="J1230" s="42">
        <f>SmtRes!CZ384</f>
        <v>477.98</v>
      </c>
      <c r="K1230" s="41"/>
      <c r="L1230" s="42">
        <f>SmtRes!DI384</f>
        <v>1035.02</v>
      </c>
    </row>
    <row r="1231" spans="1:83" ht="14.25" x14ac:dyDescent="0.2">
      <c r="A1231" s="38"/>
      <c r="B1231" s="38" t="s">
        <v>688</v>
      </c>
      <c r="C1231" s="38" t="s">
        <v>689</v>
      </c>
      <c r="D1231" s="39" t="s">
        <v>682</v>
      </c>
      <c r="E1231" s="40">
        <v>23.42</v>
      </c>
      <c r="F1231" s="40">
        <f>ROUND((1.2)*1.15,7)</f>
        <v>1.38</v>
      </c>
      <c r="G1231" s="40">
        <f>SmtRes!CX385</f>
        <v>2.1654132000000001</v>
      </c>
      <c r="H1231" s="42"/>
      <c r="I1231" s="41"/>
      <c r="J1231" s="42">
        <f>SmtRes!CZ385</f>
        <v>549.32000000000005</v>
      </c>
      <c r="K1231" s="41"/>
      <c r="L1231" s="42">
        <f>SmtRes!DI385</f>
        <v>1189.5</v>
      </c>
    </row>
    <row r="1232" spans="1:83" ht="15" x14ac:dyDescent="0.2">
      <c r="A1232" s="37"/>
      <c r="B1232" s="40">
        <v>2</v>
      </c>
      <c r="C1232" s="37" t="s">
        <v>903</v>
      </c>
      <c r="D1232" s="39"/>
      <c r="E1232" s="45"/>
      <c r="F1232" s="40"/>
      <c r="G1232" s="45"/>
      <c r="H1232" s="40"/>
      <c r="I1232" s="40"/>
      <c r="J1232" s="40"/>
      <c r="K1232" s="40"/>
      <c r="L1232" s="46">
        <f>SUM(L1233:L1242)-SUMIF(CE1233:CE1242, 1, L1233:L1242)</f>
        <v>1156</v>
      </c>
    </row>
    <row r="1233" spans="1:83" ht="15" x14ac:dyDescent="0.2">
      <c r="A1233" s="37"/>
      <c r="B1233" s="40"/>
      <c r="C1233" s="37" t="s">
        <v>906</v>
      </c>
      <c r="D1233" s="39" t="s">
        <v>692</v>
      </c>
      <c r="E1233" s="45"/>
      <c r="F1233" s="40"/>
      <c r="G1233" s="45">
        <f>Source!V370</f>
        <v>2.5014450000000004</v>
      </c>
      <c r="H1233" s="40"/>
      <c r="I1233" s="40"/>
      <c r="J1233" s="40"/>
      <c r="K1233" s="40"/>
      <c r="L1233" s="46">
        <f>SUMIF(CE1234:CE1242, 1, L1234:L1242)</f>
        <v>1208.01</v>
      </c>
      <c r="CE1233">
        <v>1</v>
      </c>
    </row>
    <row r="1234" spans="1:83" ht="28.5" x14ac:dyDescent="0.2">
      <c r="A1234" s="38"/>
      <c r="B1234" s="38" t="s">
        <v>693</v>
      </c>
      <c r="C1234" s="38" t="s">
        <v>695</v>
      </c>
      <c r="D1234" s="39" t="s">
        <v>457</v>
      </c>
      <c r="E1234" s="40">
        <v>0.75</v>
      </c>
      <c r="F1234" s="40">
        <f t="shared" ref="F1234:F1242" si="22">ROUND((1.2)*1.25,7)</f>
        <v>1.5</v>
      </c>
      <c r="G1234" s="40">
        <f>SmtRes!CX387</f>
        <v>7.5374999999999998E-2</v>
      </c>
      <c r="H1234" s="42"/>
      <c r="I1234" s="41"/>
      <c r="J1234" s="42">
        <f>SmtRes!CZ387</f>
        <v>1472.33</v>
      </c>
      <c r="K1234" s="41"/>
      <c r="L1234" s="42">
        <f>SmtRes!DG387</f>
        <v>110.98</v>
      </c>
    </row>
    <row r="1235" spans="1:83" ht="28.5" x14ac:dyDescent="0.2">
      <c r="A1235" s="38"/>
      <c r="B1235" s="38" t="s">
        <v>696</v>
      </c>
      <c r="C1235" s="38" t="s">
        <v>904</v>
      </c>
      <c r="D1235" s="39" t="s">
        <v>692</v>
      </c>
      <c r="E1235" s="40">
        <f>SmtRes!DO387*SmtRes!AT387</f>
        <v>0.75</v>
      </c>
      <c r="F1235" s="40">
        <f t="shared" si="22"/>
        <v>1.5</v>
      </c>
      <c r="G1235" s="40">
        <f>SmtRes!DO387*SmtRes!CX387</f>
        <v>7.5374999999999998E-2</v>
      </c>
      <c r="H1235" s="42"/>
      <c r="I1235" s="41"/>
      <c r="J1235" s="42">
        <f>ROUND(SmtRes!AG387/SmtRes!DO387, 2)</f>
        <v>642.05999999999995</v>
      </c>
      <c r="K1235" s="41"/>
      <c r="L1235" s="42">
        <f>SmtRes!DH387</f>
        <v>48.4</v>
      </c>
      <c r="CE1235">
        <v>1</v>
      </c>
    </row>
    <row r="1236" spans="1:83" ht="28.5" x14ac:dyDescent="0.2">
      <c r="A1236" s="38"/>
      <c r="B1236" s="38" t="s">
        <v>697</v>
      </c>
      <c r="C1236" s="38" t="s">
        <v>699</v>
      </c>
      <c r="D1236" s="39" t="s">
        <v>457</v>
      </c>
      <c r="E1236" s="40">
        <v>0.81</v>
      </c>
      <c r="F1236" s="40">
        <f t="shared" si="22"/>
        <v>1.5</v>
      </c>
      <c r="G1236" s="40">
        <f>SmtRes!CX388</f>
        <v>8.1405000000000005E-2</v>
      </c>
      <c r="H1236" s="42"/>
      <c r="I1236" s="41"/>
      <c r="J1236" s="42">
        <f>SmtRes!CZ388</f>
        <v>15.14</v>
      </c>
      <c r="K1236" s="41"/>
      <c r="L1236" s="42">
        <f>SmtRes!DG388</f>
        <v>1.23</v>
      </c>
    </row>
    <row r="1237" spans="1:83" ht="28.5" x14ac:dyDescent="0.2">
      <c r="A1237" s="38"/>
      <c r="B1237" s="38" t="s">
        <v>700</v>
      </c>
      <c r="C1237" s="38" t="s">
        <v>702</v>
      </c>
      <c r="D1237" s="39" t="s">
        <v>457</v>
      </c>
      <c r="E1237" s="40">
        <v>22.74</v>
      </c>
      <c r="F1237" s="40">
        <f t="shared" si="22"/>
        <v>1.5</v>
      </c>
      <c r="G1237" s="40">
        <f>SmtRes!CX389</f>
        <v>2.2853699999999999</v>
      </c>
      <c r="H1237" s="42">
        <f>SmtRes!CZ389</f>
        <v>346.73</v>
      </c>
      <c r="I1237" s="41">
        <f>SmtRes!AJ389</f>
        <v>1.26</v>
      </c>
      <c r="J1237" s="42">
        <f>ROUND(H1237*I1237, 2)</f>
        <v>436.88</v>
      </c>
      <c r="K1237" s="41"/>
      <c r="L1237" s="42">
        <f>SmtRes!DG389</f>
        <v>998.43</v>
      </c>
    </row>
    <row r="1238" spans="1:83" ht="28.5" x14ac:dyDescent="0.2">
      <c r="A1238" s="38"/>
      <c r="B1238" s="38" t="s">
        <v>703</v>
      </c>
      <c r="C1238" s="38" t="s">
        <v>905</v>
      </c>
      <c r="D1238" s="39" t="s">
        <v>692</v>
      </c>
      <c r="E1238" s="40">
        <f>SmtRes!DO389*SmtRes!AT389</f>
        <v>22.74</v>
      </c>
      <c r="F1238" s="40">
        <f t="shared" si="22"/>
        <v>1.5</v>
      </c>
      <c r="G1238" s="40">
        <f>SmtRes!DO389*SmtRes!CX389</f>
        <v>2.2853699999999999</v>
      </c>
      <c r="H1238" s="42"/>
      <c r="I1238" s="41"/>
      <c r="J1238" s="42">
        <f>ROUND(SmtRes!AG389/SmtRes!DO389, 2)</f>
        <v>477.98</v>
      </c>
      <c r="K1238" s="41"/>
      <c r="L1238" s="42">
        <f>SmtRes!DH389</f>
        <v>1092.3599999999999</v>
      </c>
      <c r="CE1238">
        <v>1</v>
      </c>
    </row>
    <row r="1239" spans="1:83" ht="28.5" x14ac:dyDescent="0.2">
      <c r="A1239" s="38"/>
      <c r="B1239" s="38" t="s">
        <v>704</v>
      </c>
      <c r="C1239" s="38" t="s">
        <v>706</v>
      </c>
      <c r="D1239" s="39" t="s">
        <v>457</v>
      </c>
      <c r="E1239" s="40">
        <v>0.59</v>
      </c>
      <c r="F1239" s="40">
        <f t="shared" si="22"/>
        <v>1.5</v>
      </c>
      <c r="G1239" s="40">
        <f>SmtRes!CX390</f>
        <v>5.9295E-2</v>
      </c>
      <c r="H1239" s="42"/>
      <c r="I1239" s="41"/>
      <c r="J1239" s="42">
        <f>SmtRes!CZ390</f>
        <v>544.70000000000005</v>
      </c>
      <c r="K1239" s="41"/>
      <c r="L1239" s="42">
        <f>SmtRes!DG390</f>
        <v>32.299999999999997</v>
      </c>
    </row>
    <row r="1240" spans="1:83" ht="28.5" x14ac:dyDescent="0.2">
      <c r="A1240" s="38"/>
      <c r="B1240" s="38" t="s">
        <v>703</v>
      </c>
      <c r="C1240" s="38" t="s">
        <v>905</v>
      </c>
      <c r="D1240" s="39" t="s">
        <v>692</v>
      </c>
      <c r="E1240" s="40">
        <f>SmtRes!DO390*SmtRes!AT390</f>
        <v>0.59</v>
      </c>
      <c r="F1240" s="40">
        <f t="shared" si="22"/>
        <v>1.5</v>
      </c>
      <c r="G1240" s="40">
        <f>SmtRes!DO390*SmtRes!CX390</f>
        <v>5.9295E-2</v>
      </c>
      <c r="H1240" s="42"/>
      <c r="I1240" s="41"/>
      <c r="J1240" s="42">
        <f>ROUND(SmtRes!AG390/SmtRes!DO390, 2)</f>
        <v>477.98</v>
      </c>
      <c r="K1240" s="41"/>
      <c r="L1240" s="42">
        <f>SmtRes!DH390</f>
        <v>28.34</v>
      </c>
      <c r="CE1240">
        <v>1</v>
      </c>
    </row>
    <row r="1241" spans="1:83" ht="28.5" x14ac:dyDescent="0.2">
      <c r="A1241" s="38"/>
      <c r="B1241" s="38" t="s">
        <v>707</v>
      </c>
      <c r="C1241" s="38" t="s">
        <v>709</v>
      </c>
      <c r="D1241" s="39" t="s">
        <v>457</v>
      </c>
      <c r="E1241" s="40">
        <v>0.81</v>
      </c>
      <c r="F1241" s="40">
        <f t="shared" si="22"/>
        <v>1.5</v>
      </c>
      <c r="G1241" s="40">
        <f>SmtRes!CX391</f>
        <v>8.1405000000000005E-2</v>
      </c>
      <c r="H1241" s="42"/>
      <c r="I1241" s="41"/>
      <c r="J1241" s="42">
        <f>SmtRes!CZ391</f>
        <v>160.38</v>
      </c>
      <c r="K1241" s="41"/>
      <c r="L1241" s="42">
        <f>SmtRes!DG391</f>
        <v>13.06</v>
      </c>
    </row>
    <row r="1242" spans="1:83" ht="28.5" x14ac:dyDescent="0.2">
      <c r="A1242" s="38"/>
      <c r="B1242" s="38" t="s">
        <v>703</v>
      </c>
      <c r="C1242" s="38" t="s">
        <v>905</v>
      </c>
      <c r="D1242" s="39" t="s">
        <v>692</v>
      </c>
      <c r="E1242" s="40">
        <f>SmtRes!DO391*SmtRes!AT391</f>
        <v>0.81</v>
      </c>
      <c r="F1242" s="40">
        <f t="shared" si="22"/>
        <v>1.5</v>
      </c>
      <c r="G1242" s="40">
        <f>SmtRes!DO391*SmtRes!CX391</f>
        <v>8.1405000000000005E-2</v>
      </c>
      <c r="H1242" s="42"/>
      <c r="I1242" s="41"/>
      <c r="J1242" s="42">
        <f>ROUND(SmtRes!AG391/SmtRes!DO391, 2)</f>
        <v>477.98</v>
      </c>
      <c r="K1242" s="41"/>
      <c r="L1242" s="42">
        <f>SmtRes!DH391</f>
        <v>38.909999999999997</v>
      </c>
      <c r="CE1242">
        <v>1</v>
      </c>
    </row>
    <row r="1243" spans="1:83" ht="28.5" x14ac:dyDescent="0.2">
      <c r="A1243" s="38"/>
      <c r="B1243" s="38" t="str">
        <f>EtalonRes!I408</f>
        <v>20.1.01.01</v>
      </c>
      <c r="C1243" s="38" t="str">
        <f>EtalonRes!K408</f>
        <v>Комплект линейной арматуры для крепления СИП-2 на опоре ВЛИ</v>
      </c>
      <c r="D1243" s="39" t="str">
        <f>EtalonRes!O408</f>
        <v>ШТ</v>
      </c>
      <c r="E1243" s="40">
        <f>EtalonRes!X408</f>
        <v>0</v>
      </c>
      <c r="F1243" s="40">
        <f>ROUND(0,7)</f>
        <v>0</v>
      </c>
      <c r="G1243" s="40">
        <f>ROUND(EtalonRes!AG408*Source!I370, 7)</f>
        <v>0</v>
      </c>
      <c r="H1243" s="42"/>
      <c r="I1243" s="41"/>
      <c r="J1243" s="42"/>
      <c r="K1243" s="41"/>
      <c r="L1243" s="42"/>
    </row>
    <row r="1244" spans="1:83" ht="28.5" x14ac:dyDescent="0.2">
      <c r="A1244" s="38"/>
      <c r="B1244" s="38" t="str">
        <f>EtalonRes!I409</f>
        <v>20.1.01.11</v>
      </c>
      <c r="C1244" s="38" t="str">
        <f>EtalonRes!K409</f>
        <v>Комплект линейной арматуры для устройства заземлений на опорах ВЛИ</v>
      </c>
      <c r="D1244" s="39" t="str">
        <f>EtalonRes!O409</f>
        <v>ШТ</v>
      </c>
      <c r="E1244" s="40">
        <f>EtalonRes!X409</f>
        <v>0</v>
      </c>
      <c r="F1244" s="40">
        <f>ROUND(0,7)</f>
        <v>0</v>
      </c>
      <c r="G1244" s="40">
        <f>ROUND(EtalonRes!AG409*Source!I370, 7)</f>
        <v>0</v>
      </c>
      <c r="H1244" s="42"/>
      <c r="I1244" s="41"/>
      <c r="J1244" s="42"/>
      <c r="K1244" s="41"/>
      <c r="L1244" s="42"/>
    </row>
    <row r="1245" spans="1:83" ht="28.5" x14ac:dyDescent="0.2">
      <c r="A1245" s="38"/>
      <c r="B1245" s="38" t="str">
        <f>EtalonRes!I410</f>
        <v>21.2.01.01</v>
      </c>
      <c r="C1245" s="47" t="str">
        <f>EtalonRes!K410</f>
        <v>Провода самонесущие изолированные для ВЛИ</v>
      </c>
      <c r="D1245" s="48" t="str">
        <f>EtalonRes!O410</f>
        <v>1000 м</v>
      </c>
      <c r="E1245" s="49">
        <f>EtalonRes!X410</f>
        <v>0</v>
      </c>
      <c r="F1245" s="49">
        <f>ROUND(0,7)</f>
        <v>0</v>
      </c>
      <c r="G1245" s="49">
        <f>ROUND(EtalonRes!AG410*Source!I370, 7)</f>
        <v>0</v>
      </c>
      <c r="H1245" s="50"/>
      <c r="I1245" s="51"/>
      <c r="J1245" s="50"/>
      <c r="K1245" s="51"/>
      <c r="L1245" s="50"/>
    </row>
    <row r="1246" spans="1:83" ht="15" x14ac:dyDescent="0.2">
      <c r="A1246" s="38"/>
      <c r="B1246" s="38"/>
      <c r="C1246" s="54" t="s">
        <v>907</v>
      </c>
      <c r="D1246" s="39"/>
      <c r="E1246" s="40"/>
      <c r="F1246" s="40"/>
      <c r="G1246" s="40"/>
      <c r="H1246" s="42"/>
      <c r="I1246" s="41"/>
      <c r="J1246" s="42"/>
      <c r="K1246" s="41"/>
      <c r="L1246" s="42">
        <f>L1227+L1232+L1233</f>
        <v>6480.09</v>
      </c>
    </row>
    <row r="1247" spans="1:83" ht="14.25" x14ac:dyDescent="0.2">
      <c r="A1247" s="38"/>
      <c r="B1247" s="38"/>
      <c r="C1247" s="38" t="s">
        <v>908</v>
      </c>
      <c r="D1247" s="39"/>
      <c r="E1247" s="40"/>
      <c r="F1247" s="40"/>
      <c r="G1247" s="40"/>
      <c r="H1247" s="42"/>
      <c r="I1247" s="41"/>
      <c r="J1247" s="42"/>
      <c r="K1247" s="41"/>
      <c r="L1247" s="42">
        <f>SUM(AR1224:AR1250)+SUM(AS1224:AS1250)+SUM(AT1224:AT1250)+SUM(AU1224:AU1250)+SUM(AV1224:AV1250)</f>
        <v>5324.09</v>
      </c>
    </row>
    <row r="1248" spans="1:83" ht="14.25" x14ac:dyDescent="0.2">
      <c r="A1248" s="38"/>
      <c r="B1248" s="38" t="s">
        <v>29</v>
      </c>
      <c r="C1248" s="38" t="s">
        <v>909</v>
      </c>
      <c r="D1248" s="39" t="s">
        <v>430</v>
      </c>
      <c r="E1248" s="40">
        <f>Source!BZ370</f>
        <v>103</v>
      </c>
      <c r="F1248" s="40"/>
      <c r="G1248" s="40">
        <f>Source!AT370</f>
        <v>103</v>
      </c>
      <c r="H1248" s="42"/>
      <c r="I1248" s="41"/>
      <c r="J1248" s="42"/>
      <c r="K1248" s="41"/>
      <c r="L1248" s="42">
        <f>SUM(AZ1224:AZ1250)</f>
        <v>5483.81</v>
      </c>
    </row>
    <row r="1249" spans="1:83" ht="28.5" x14ac:dyDescent="0.2">
      <c r="A1249" s="47"/>
      <c r="B1249" s="47" t="s">
        <v>916</v>
      </c>
      <c r="C1249" s="47" t="s">
        <v>910</v>
      </c>
      <c r="D1249" s="48" t="s">
        <v>430</v>
      </c>
      <c r="E1249" s="49">
        <f>Source!CA370</f>
        <v>60</v>
      </c>
      <c r="F1249" s="49">
        <f>ROUND(0.85,7)</f>
        <v>0.85</v>
      </c>
      <c r="G1249" s="49">
        <f>Source!AU370</f>
        <v>51</v>
      </c>
      <c r="H1249" s="50"/>
      <c r="I1249" s="51"/>
      <c r="J1249" s="50"/>
      <c r="K1249" s="51"/>
      <c r="L1249" s="50">
        <f>SUM(BA1224:BA1250)</f>
        <v>2715.29</v>
      </c>
    </row>
    <row r="1250" spans="1:83" ht="15" x14ac:dyDescent="0.2">
      <c r="C1250" s="82" t="s">
        <v>911</v>
      </c>
      <c r="D1250" s="82"/>
      <c r="E1250" s="82"/>
      <c r="F1250" s="82"/>
      <c r="G1250" s="82"/>
      <c r="H1250" s="82"/>
      <c r="I1250" s="83">
        <f>K1250/E1224</f>
        <v>219092.38805970148</v>
      </c>
      <c r="J1250" s="83"/>
      <c r="K1250" s="83">
        <f>L1227+L1232+L1248+L1249+L1233</f>
        <v>14679.19</v>
      </c>
      <c r="L1250" s="83"/>
      <c r="AD1250">
        <f>ROUND((Source!AT370/100)*((ROUND(SUMIF(SmtRes!AQ382:'SmtRes'!AQ394,"=1",SmtRes!AD382:'SmtRes'!AD394)*Source!I370, 2)+ROUND(SUMIF(SmtRes!AQ382:'SmtRes'!AQ394,"=1",SmtRes!AC382:'SmtRes'!AC394)*Source!I370, 2))), 2)</f>
        <v>270.27999999999997</v>
      </c>
      <c r="AE1250">
        <f>ROUND((Source!AU370/100)*((ROUND(SUMIF(SmtRes!AQ382:'SmtRes'!AQ394,"=1",SmtRes!AD382:'SmtRes'!AD394)*Source!I370, 2)+ROUND(SUMIF(SmtRes!AQ382:'SmtRes'!AQ394,"=1",SmtRes!AC382:'SmtRes'!AC394)*Source!I370, 2))), 2)</f>
        <v>133.83000000000001</v>
      </c>
      <c r="AN1250" s="52">
        <f>L1227+L1232+L1248+L1249+L1233</f>
        <v>14679.19</v>
      </c>
      <c r="AO1250" s="52">
        <f>L1232</f>
        <v>1156</v>
      </c>
      <c r="AQ1250" t="s">
        <v>912</v>
      </c>
      <c r="AR1250" s="52">
        <f>L1227</f>
        <v>4116.08</v>
      </c>
      <c r="AT1250" s="52">
        <f>L1233</f>
        <v>1208.01</v>
      </c>
      <c r="AV1250" t="s">
        <v>912</v>
      </c>
      <c r="AW1250">
        <f>0</f>
        <v>0</v>
      </c>
      <c r="AZ1250">
        <f>Source!X370</f>
        <v>5483.81</v>
      </c>
      <c r="BA1250">
        <f>Source!Y370</f>
        <v>2715.29</v>
      </c>
      <c r="CD1250">
        <v>1</v>
      </c>
    </row>
    <row r="1251" spans="1:83" ht="92.25" x14ac:dyDescent="0.2">
      <c r="A1251" s="36" t="s">
        <v>342</v>
      </c>
      <c r="B1251" s="38" t="s">
        <v>989</v>
      </c>
      <c r="C1251" s="38" t="s">
        <v>990</v>
      </c>
      <c r="D1251" s="39" t="str">
        <f>Source!H374</f>
        <v>ШТ</v>
      </c>
      <c r="E1251" s="40">
        <f>Source!K374</f>
        <v>13</v>
      </c>
      <c r="F1251" s="40"/>
      <c r="G1251" s="40">
        <f>Source!I374</f>
        <v>13</v>
      </c>
      <c r="H1251" s="42"/>
      <c r="I1251" s="41"/>
      <c r="J1251" s="42"/>
      <c r="K1251" s="41"/>
      <c r="L1251" s="42"/>
    </row>
    <row r="1252" spans="1:83" ht="280.5" x14ac:dyDescent="0.2">
      <c r="B1252" s="43" t="str">
        <f>Source!EO374</f>
        <v>Поправка: 421/пр_2020_прил.10_т.5_п.4_гр.3  Поправка: 421/пр_2020_прил.10_т.5_п.9.1_гр.3</v>
      </c>
      <c r="C1252" s="43" t="str">
        <f>Source!CN374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53" spans="1:83" ht="15" x14ac:dyDescent="0.2">
      <c r="A1253" s="37"/>
      <c r="B1253" s="40">
        <v>1</v>
      </c>
      <c r="C1253" s="37" t="s">
        <v>902</v>
      </c>
      <c r="D1253" s="39" t="s">
        <v>692</v>
      </c>
      <c r="E1253" s="45"/>
      <c r="F1253" s="40"/>
      <c r="G1253" s="45">
        <f>Source!U374</f>
        <v>19.812000000000001</v>
      </c>
      <c r="H1253" s="40"/>
      <c r="I1253" s="40"/>
      <c r="J1253" s="40"/>
      <c r="K1253" s="40"/>
      <c r="L1253" s="46">
        <f>SUM(L1254:L1254)-SUMIF(CE1254:CE1254, 1, L1254:L1254)</f>
        <v>8268.34</v>
      </c>
    </row>
    <row r="1254" spans="1:83" ht="28.5" x14ac:dyDescent="0.2">
      <c r="A1254" s="38"/>
      <c r="B1254" s="38" t="s">
        <v>798</v>
      </c>
      <c r="C1254" s="38" t="s">
        <v>799</v>
      </c>
      <c r="D1254" s="39" t="s">
        <v>692</v>
      </c>
      <c r="E1254" s="40">
        <v>1.27</v>
      </c>
      <c r="F1254" s="40">
        <f>ROUND((1.2),7)</f>
        <v>1.2</v>
      </c>
      <c r="G1254" s="40">
        <f>SmtRes!CX395</f>
        <v>19.812000000000001</v>
      </c>
      <c r="H1254" s="42"/>
      <c r="I1254" s="41"/>
      <c r="J1254" s="42">
        <f>SmtRes!CZ395</f>
        <v>417.34</v>
      </c>
      <c r="K1254" s="41"/>
      <c r="L1254" s="42">
        <f>SmtRes!DI395</f>
        <v>8268.34</v>
      </c>
    </row>
    <row r="1255" spans="1:83" ht="15" x14ac:dyDescent="0.2">
      <c r="A1255" s="37"/>
      <c r="B1255" s="40">
        <v>2</v>
      </c>
      <c r="C1255" s="37" t="s">
        <v>903</v>
      </c>
      <c r="D1255" s="39"/>
      <c r="E1255" s="45"/>
      <c r="F1255" s="40"/>
      <c r="G1255" s="45"/>
      <c r="H1255" s="40"/>
      <c r="I1255" s="40"/>
      <c r="J1255" s="40"/>
      <c r="K1255" s="40"/>
      <c r="L1255" s="46">
        <f>SUM(L1256:L1260)-SUMIF(CE1256:CE1260, 1, L1256:L1260)</f>
        <v>2895.2</v>
      </c>
    </row>
    <row r="1256" spans="1:83" ht="15" x14ac:dyDescent="0.2">
      <c r="A1256" s="37"/>
      <c r="B1256" s="40"/>
      <c r="C1256" s="37" t="s">
        <v>906</v>
      </c>
      <c r="D1256" s="39" t="s">
        <v>692</v>
      </c>
      <c r="E1256" s="45"/>
      <c r="F1256" s="40"/>
      <c r="G1256" s="45">
        <f>Source!V374</f>
        <v>6.3959999999999999</v>
      </c>
      <c r="H1256" s="40"/>
      <c r="I1256" s="40"/>
      <c r="J1256" s="40"/>
      <c r="K1256" s="40"/>
      <c r="L1256" s="46">
        <f>SUMIF(CE1257:CE1260, 1, L1257:L1260)</f>
        <v>3057.16</v>
      </c>
      <c r="CE1256">
        <v>1</v>
      </c>
    </row>
    <row r="1257" spans="1:83" ht="28.5" x14ac:dyDescent="0.2">
      <c r="A1257" s="38"/>
      <c r="B1257" s="38" t="s">
        <v>700</v>
      </c>
      <c r="C1257" s="38" t="s">
        <v>702</v>
      </c>
      <c r="D1257" s="39" t="s">
        <v>457</v>
      </c>
      <c r="E1257" s="40">
        <v>0.35</v>
      </c>
      <c r="F1257" s="40">
        <f>ROUND((1.2),7)</f>
        <v>1.2</v>
      </c>
      <c r="G1257" s="40">
        <f>SmtRes!CX397</f>
        <v>5.46</v>
      </c>
      <c r="H1257" s="42">
        <f>SmtRes!CZ397</f>
        <v>346.73</v>
      </c>
      <c r="I1257" s="41">
        <f>SmtRes!AJ397</f>
        <v>1.26</v>
      </c>
      <c r="J1257" s="42">
        <f>ROUND(H1257*I1257, 2)</f>
        <v>436.88</v>
      </c>
      <c r="K1257" s="41"/>
      <c r="L1257" s="42">
        <f>SmtRes!DG397</f>
        <v>2385.36</v>
      </c>
    </row>
    <row r="1258" spans="1:83" ht="28.5" x14ac:dyDescent="0.2">
      <c r="A1258" s="38"/>
      <c r="B1258" s="38" t="s">
        <v>703</v>
      </c>
      <c r="C1258" s="38" t="s">
        <v>905</v>
      </c>
      <c r="D1258" s="39" t="s">
        <v>692</v>
      </c>
      <c r="E1258" s="40">
        <f>SmtRes!DO397*SmtRes!AT397</f>
        <v>0.35</v>
      </c>
      <c r="F1258" s="40">
        <f>ROUND((1.2),7)</f>
        <v>1.2</v>
      </c>
      <c r="G1258" s="40">
        <f>SmtRes!DO397*SmtRes!CX397</f>
        <v>5.46</v>
      </c>
      <c r="H1258" s="42"/>
      <c r="I1258" s="41"/>
      <c r="J1258" s="42">
        <f>ROUND(SmtRes!AG397/SmtRes!DO397, 2)</f>
        <v>477.98</v>
      </c>
      <c r="K1258" s="41"/>
      <c r="L1258" s="42">
        <f>SmtRes!DH397</f>
        <v>2609.77</v>
      </c>
      <c r="CE1258">
        <v>1</v>
      </c>
    </row>
    <row r="1259" spans="1:83" ht="28.5" x14ac:dyDescent="0.2">
      <c r="A1259" s="38"/>
      <c r="B1259" s="38" t="s">
        <v>704</v>
      </c>
      <c r="C1259" s="38" t="s">
        <v>706</v>
      </c>
      <c r="D1259" s="39" t="s">
        <v>457</v>
      </c>
      <c r="E1259" s="40">
        <v>0.06</v>
      </c>
      <c r="F1259" s="40">
        <f>ROUND((1.2),7)</f>
        <v>1.2</v>
      </c>
      <c r="G1259" s="40">
        <f>SmtRes!CX398</f>
        <v>0.93600000000000005</v>
      </c>
      <c r="H1259" s="42"/>
      <c r="I1259" s="41"/>
      <c r="J1259" s="42">
        <f>SmtRes!CZ398</f>
        <v>544.70000000000005</v>
      </c>
      <c r="K1259" s="41"/>
      <c r="L1259" s="42">
        <f>SmtRes!DG398</f>
        <v>509.84</v>
      </c>
    </row>
    <row r="1260" spans="1:83" ht="28.5" x14ac:dyDescent="0.2">
      <c r="A1260" s="38"/>
      <c r="B1260" s="38" t="s">
        <v>703</v>
      </c>
      <c r="C1260" s="47" t="s">
        <v>905</v>
      </c>
      <c r="D1260" s="48" t="s">
        <v>692</v>
      </c>
      <c r="E1260" s="49">
        <f>SmtRes!DO398*SmtRes!AT398</f>
        <v>0.06</v>
      </c>
      <c r="F1260" s="49">
        <f>ROUND((1.2),7)</f>
        <v>1.2</v>
      </c>
      <c r="G1260" s="49">
        <f>SmtRes!DO398*SmtRes!CX398</f>
        <v>0.93600000000000005</v>
      </c>
      <c r="H1260" s="50"/>
      <c r="I1260" s="51"/>
      <c r="J1260" s="50">
        <f>ROUND(SmtRes!AG398/SmtRes!DO398, 2)</f>
        <v>477.98</v>
      </c>
      <c r="K1260" s="51"/>
      <c r="L1260" s="50">
        <f>SmtRes!DH398</f>
        <v>447.39</v>
      </c>
      <c r="CE1260">
        <v>1</v>
      </c>
    </row>
    <row r="1261" spans="1:83" ht="15" x14ac:dyDescent="0.2">
      <c r="A1261" s="38"/>
      <c r="B1261" s="38"/>
      <c r="C1261" s="54" t="s">
        <v>907</v>
      </c>
      <c r="D1261" s="39"/>
      <c r="E1261" s="40"/>
      <c r="F1261" s="40"/>
      <c r="G1261" s="40"/>
      <c r="H1261" s="42"/>
      <c r="I1261" s="41"/>
      <c r="J1261" s="42"/>
      <c r="K1261" s="41"/>
      <c r="L1261" s="42">
        <f>L1253+L1255+L1256</f>
        <v>14220.7</v>
      </c>
    </row>
    <row r="1262" spans="1:83" ht="14.25" x14ac:dyDescent="0.2">
      <c r="A1262" s="38"/>
      <c r="B1262" s="38"/>
      <c r="C1262" s="38" t="s">
        <v>908</v>
      </c>
      <c r="D1262" s="39"/>
      <c r="E1262" s="40"/>
      <c r="F1262" s="40"/>
      <c r="G1262" s="40"/>
      <c r="H1262" s="42"/>
      <c r="I1262" s="41"/>
      <c r="J1262" s="42"/>
      <c r="K1262" s="41"/>
      <c r="L1262" s="42">
        <f>SUM(AR1251:AR1265)+SUM(AS1251:AS1265)+SUM(AT1251:AT1265)+SUM(AU1251:AU1265)+SUM(AV1251:AV1265)</f>
        <v>11325.5</v>
      </c>
    </row>
    <row r="1263" spans="1:83" ht="14.25" x14ac:dyDescent="0.2">
      <c r="A1263" s="38"/>
      <c r="B1263" s="38" t="s">
        <v>29</v>
      </c>
      <c r="C1263" s="38" t="s">
        <v>909</v>
      </c>
      <c r="D1263" s="39" t="s">
        <v>430</v>
      </c>
      <c r="E1263" s="40">
        <f>Source!BZ374</f>
        <v>103</v>
      </c>
      <c r="F1263" s="40"/>
      <c r="G1263" s="40">
        <f>Source!AT374</f>
        <v>103</v>
      </c>
      <c r="H1263" s="42"/>
      <c r="I1263" s="41"/>
      <c r="J1263" s="42"/>
      <c r="K1263" s="41"/>
      <c r="L1263" s="42">
        <f>SUM(AZ1251:AZ1265)</f>
        <v>11665.27</v>
      </c>
    </row>
    <row r="1264" spans="1:83" ht="14.25" x14ac:dyDescent="0.2">
      <c r="A1264" s="47"/>
      <c r="B1264" s="47" t="s">
        <v>30</v>
      </c>
      <c r="C1264" s="47" t="s">
        <v>910</v>
      </c>
      <c r="D1264" s="48" t="s">
        <v>430</v>
      </c>
      <c r="E1264" s="49">
        <f>Source!CA374</f>
        <v>60</v>
      </c>
      <c r="F1264" s="49"/>
      <c r="G1264" s="49">
        <f>Source!AU374</f>
        <v>60</v>
      </c>
      <c r="H1264" s="50"/>
      <c r="I1264" s="51"/>
      <c r="J1264" s="50"/>
      <c r="K1264" s="51"/>
      <c r="L1264" s="50">
        <f>SUM(BA1251:BA1265)</f>
        <v>6795.3</v>
      </c>
    </row>
    <row r="1265" spans="1:83" ht="15" x14ac:dyDescent="0.2">
      <c r="C1265" s="82" t="s">
        <v>911</v>
      </c>
      <c r="D1265" s="82"/>
      <c r="E1265" s="82"/>
      <c r="F1265" s="82"/>
      <c r="G1265" s="82"/>
      <c r="H1265" s="82"/>
      <c r="I1265" s="83">
        <f>K1265/E1251</f>
        <v>2513.9438461538462</v>
      </c>
      <c r="J1265" s="83"/>
      <c r="K1265" s="83">
        <f>L1253+L1255+L1263+L1264+L1256</f>
        <v>32681.27</v>
      </c>
      <c r="L1265" s="83"/>
      <c r="AD1265">
        <f>ROUND((Source!AT374/100)*((ROUND(SUMIF(SmtRes!AQ395:'SmtRes'!AQ398,"=1",SmtRes!AD395:'SmtRes'!AD398)*Source!I374, 2)+ROUND(SUMIF(SmtRes!AQ395:'SmtRes'!AQ398,"=1",SmtRes!AC395:'SmtRes'!AC398)*Source!I374, 2))), 2)</f>
        <v>18388.490000000002</v>
      </c>
      <c r="AE1265">
        <f>ROUND((Source!AU374/100)*((ROUND(SUMIF(SmtRes!AQ395:'SmtRes'!AQ398,"=1",SmtRes!AD395:'SmtRes'!AD398)*Source!I374, 2)+ROUND(SUMIF(SmtRes!AQ395:'SmtRes'!AQ398,"=1",SmtRes!AC395:'SmtRes'!AC398)*Source!I374, 2))), 2)</f>
        <v>10711.74</v>
      </c>
      <c r="AN1265" s="52">
        <f>L1253+L1255+L1263+L1264+L1256</f>
        <v>32681.27</v>
      </c>
      <c r="AO1265" s="52">
        <f>L1255</f>
        <v>2895.2</v>
      </c>
      <c r="AQ1265" t="s">
        <v>912</v>
      </c>
      <c r="AR1265" s="52">
        <f>L1253</f>
        <v>8268.34</v>
      </c>
      <c r="AT1265" s="52">
        <f>L1256</f>
        <v>3057.16</v>
      </c>
      <c r="AV1265" t="s">
        <v>912</v>
      </c>
      <c r="AW1265">
        <f>0</f>
        <v>0</v>
      </c>
      <c r="AZ1265">
        <f>Source!X374</f>
        <v>11665.27</v>
      </c>
      <c r="BA1265">
        <f>Source!Y374</f>
        <v>6795.3</v>
      </c>
      <c r="CD1265">
        <v>1</v>
      </c>
    </row>
    <row r="1266" spans="1:83" ht="92.25" x14ac:dyDescent="0.2">
      <c r="A1266" s="36" t="s">
        <v>343</v>
      </c>
      <c r="B1266" s="38" t="s">
        <v>991</v>
      </c>
      <c r="C1266" s="38" t="s">
        <v>992</v>
      </c>
      <c r="D1266" s="39" t="str">
        <f>Source!H375</f>
        <v>ШТ</v>
      </c>
      <c r="E1266" s="40">
        <f>Source!K375</f>
        <v>-13</v>
      </c>
      <c r="F1266" s="40"/>
      <c r="G1266" s="40">
        <f>Source!I375</f>
        <v>-13</v>
      </c>
      <c r="H1266" s="42"/>
      <c r="I1266" s="41"/>
      <c r="J1266" s="42"/>
      <c r="K1266" s="41"/>
      <c r="L1266" s="42"/>
    </row>
    <row r="1267" spans="1:83" ht="280.5" x14ac:dyDescent="0.2">
      <c r="B1267" s="43" t="str">
        <f>Source!EO375</f>
        <v>Поправка: 421/пр_2020_прил.10_т.5_п.4_гр.3  Поправка: 421/пр_2020_прил.10_т.5_п.9.1_гр.3</v>
      </c>
      <c r="C1267" s="43" t="str">
        <f>Source!CN375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68" spans="1:83" ht="15" x14ac:dyDescent="0.2">
      <c r="A1268" s="37"/>
      <c r="B1268" s="40">
        <v>1</v>
      </c>
      <c r="C1268" s="37" t="s">
        <v>902</v>
      </c>
      <c r="D1268" s="39" t="s">
        <v>692</v>
      </c>
      <c r="E1268" s="45"/>
      <c r="F1268" s="40"/>
      <c r="G1268" s="45">
        <f>Source!U375</f>
        <v>-2.34</v>
      </c>
      <c r="H1268" s="40"/>
      <c r="I1268" s="40"/>
      <c r="J1268" s="40"/>
      <c r="K1268" s="40"/>
      <c r="L1268" s="46">
        <f>SUM(L1269:L1269)-SUMIF(CE1269:CE1269, 1, L1269:L1269)</f>
        <v>-959.89</v>
      </c>
    </row>
    <row r="1269" spans="1:83" ht="28.5" x14ac:dyDescent="0.2">
      <c r="A1269" s="38"/>
      <c r="B1269" s="38" t="s">
        <v>800</v>
      </c>
      <c r="C1269" s="38" t="s">
        <v>801</v>
      </c>
      <c r="D1269" s="39" t="s">
        <v>692</v>
      </c>
      <c r="E1269" s="40">
        <v>0.15</v>
      </c>
      <c r="F1269" s="40">
        <f>ROUND((1.2),7)</f>
        <v>1.2</v>
      </c>
      <c r="G1269" s="40">
        <f>SmtRes!CX399</f>
        <v>-2.34</v>
      </c>
      <c r="H1269" s="42"/>
      <c r="I1269" s="41"/>
      <c r="J1269" s="42">
        <f>SmtRes!CZ399</f>
        <v>410.21</v>
      </c>
      <c r="K1269" s="41"/>
      <c r="L1269" s="42">
        <f>SmtRes!DI399</f>
        <v>-959.89</v>
      </c>
    </row>
    <row r="1270" spans="1:83" ht="15" x14ac:dyDescent="0.2">
      <c r="A1270" s="37"/>
      <c r="B1270" s="40">
        <v>2</v>
      </c>
      <c r="C1270" s="37" t="s">
        <v>903</v>
      </c>
      <c r="D1270" s="39"/>
      <c r="E1270" s="45"/>
      <c r="F1270" s="40"/>
      <c r="G1270" s="45"/>
      <c r="H1270" s="40"/>
      <c r="I1270" s="40"/>
      <c r="J1270" s="40"/>
      <c r="K1270" s="40"/>
      <c r="L1270" s="46">
        <f>SUM(L1271:L1275)-SUMIF(CE1271:CE1275, 1, L1271:L1275)</f>
        <v>-562.04</v>
      </c>
    </row>
    <row r="1271" spans="1:83" ht="15" x14ac:dyDescent="0.2">
      <c r="A1271" s="37"/>
      <c r="B1271" s="40"/>
      <c r="C1271" s="37" t="s">
        <v>906</v>
      </c>
      <c r="D1271" s="39" t="s">
        <v>692</v>
      </c>
      <c r="E1271" s="45"/>
      <c r="F1271" s="40"/>
      <c r="G1271" s="45">
        <f>Source!V375</f>
        <v>-1.248</v>
      </c>
      <c r="H1271" s="40"/>
      <c r="I1271" s="40"/>
      <c r="J1271" s="40"/>
      <c r="K1271" s="40"/>
      <c r="L1271" s="46">
        <f>SUMIF(CE1272:CE1275, 1, L1272:L1275)</f>
        <v>-596.51</v>
      </c>
      <c r="CE1271">
        <v>1</v>
      </c>
    </row>
    <row r="1272" spans="1:83" ht="28.5" x14ac:dyDescent="0.2">
      <c r="A1272" s="38"/>
      <c r="B1272" s="38" t="s">
        <v>700</v>
      </c>
      <c r="C1272" s="38" t="s">
        <v>702</v>
      </c>
      <c r="D1272" s="39" t="s">
        <v>457</v>
      </c>
      <c r="E1272" s="40">
        <v>7.0000000000000007E-2</v>
      </c>
      <c r="F1272" s="40">
        <f>ROUND((1.2),7)</f>
        <v>1.2</v>
      </c>
      <c r="G1272" s="40">
        <f>SmtRes!CX401</f>
        <v>-1.0920000000000001</v>
      </c>
      <c r="H1272" s="42">
        <f>SmtRes!CZ401</f>
        <v>346.73</v>
      </c>
      <c r="I1272" s="41">
        <f>SmtRes!AJ401</f>
        <v>1.26</v>
      </c>
      <c r="J1272" s="42">
        <f>ROUND(H1272*I1272, 2)</f>
        <v>436.88</v>
      </c>
      <c r="K1272" s="41"/>
      <c r="L1272" s="42">
        <f>SmtRes!DG401</f>
        <v>-477.07</v>
      </c>
    </row>
    <row r="1273" spans="1:83" ht="28.5" x14ac:dyDescent="0.2">
      <c r="A1273" s="38"/>
      <c r="B1273" s="38" t="s">
        <v>703</v>
      </c>
      <c r="C1273" s="38" t="s">
        <v>905</v>
      </c>
      <c r="D1273" s="39" t="s">
        <v>692</v>
      </c>
      <c r="E1273" s="40">
        <f>SmtRes!DO401*SmtRes!AT401</f>
        <v>7.0000000000000007E-2</v>
      </c>
      <c r="F1273" s="40">
        <f>ROUND((1.2),7)</f>
        <v>1.2</v>
      </c>
      <c r="G1273" s="40">
        <f>SmtRes!DO401*SmtRes!CX401</f>
        <v>-1.0920000000000001</v>
      </c>
      <c r="H1273" s="42"/>
      <c r="I1273" s="41"/>
      <c r="J1273" s="42">
        <f>ROUND(SmtRes!AG401/SmtRes!DO401, 2)</f>
        <v>477.98</v>
      </c>
      <c r="K1273" s="41"/>
      <c r="L1273" s="42">
        <f>SmtRes!DH401</f>
        <v>-521.95000000000005</v>
      </c>
      <c r="CE1273">
        <v>1</v>
      </c>
    </row>
    <row r="1274" spans="1:83" ht="28.5" x14ac:dyDescent="0.2">
      <c r="A1274" s="38"/>
      <c r="B1274" s="38" t="s">
        <v>704</v>
      </c>
      <c r="C1274" s="38" t="s">
        <v>706</v>
      </c>
      <c r="D1274" s="39" t="s">
        <v>457</v>
      </c>
      <c r="E1274" s="40">
        <v>0.01</v>
      </c>
      <c r="F1274" s="40">
        <f>ROUND((1.2),7)</f>
        <v>1.2</v>
      </c>
      <c r="G1274" s="40">
        <f>SmtRes!CX402</f>
        <v>-0.156</v>
      </c>
      <c r="H1274" s="42"/>
      <c r="I1274" s="41"/>
      <c r="J1274" s="42">
        <f>SmtRes!CZ402</f>
        <v>544.70000000000005</v>
      </c>
      <c r="K1274" s="41"/>
      <c r="L1274" s="42">
        <f>SmtRes!DG402</f>
        <v>-84.97</v>
      </c>
    </row>
    <row r="1275" spans="1:83" ht="28.5" x14ac:dyDescent="0.2">
      <c r="A1275" s="38"/>
      <c r="B1275" s="38" t="s">
        <v>703</v>
      </c>
      <c r="C1275" s="47" t="s">
        <v>905</v>
      </c>
      <c r="D1275" s="48" t="s">
        <v>692</v>
      </c>
      <c r="E1275" s="49">
        <f>SmtRes!DO402*SmtRes!AT402</f>
        <v>0.01</v>
      </c>
      <c r="F1275" s="49">
        <f>ROUND((1.2),7)</f>
        <v>1.2</v>
      </c>
      <c r="G1275" s="49">
        <f>SmtRes!DO402*SmtRes!CX402</f>
        <v>-0.156</v>
      </c>
      <c r="H1275" s="50"/>
      <c r="I1275" s="51"/>
      <c r="J1275" s="50">
        <f>ROUND(SmtRes!AG402/SmtRes!DO402, 2)</f>
        <v>477.98</v>
      </c>
      <c r="K1275" s="51"/>
      <c r="L1275" s="50">
        <f>SmtRes!DH402</f>
        <v>-74.56</v>
      </c>
      <c r="CE1275">
        <v>1</v>
      </c>
    </row>
    <row r="1276" spans="1:83" ht="15" x14ac:dyDescent="0.2">
      <c r="A1276" s="38"/>
      <c r="B1276" s="38"/>
      <c r="C1276" s="54" t="s">
        <v>907</v>
      </c>
      <c r="D1276" s="39"/>
      <c r="E1276" s="40"/>
      <c r="F1276" s="40"/>
      <c r="G1276" s="40"/>
      <c r="H1276" s="42"/>
      <c r="I1276" s="41"/>
      <c r="J1276" s="42"/>
      <c r="K1276" s="41"/>
      <c r="L1276" s="42">
        <f>L1268+L1270+L1271</f>
        <v>-2118.4399999999996</v>
      </c>
    </row>
    <row r="1277" spans="1:83" ht="14.25" x14ac:dyDescent="0.2">
      <c r="A1277" s="38"/>
      <c r="B1277" s="38"/>
      <c r="C1277" s="38" t="s">
        <v>908</v>
      </c>
      <c r="D1277" s="39"/>
      <c r="E1277" s="40"/>
      <c r="F1277" s="40"/>
      <c r="G1277" s="40"/>
      <c r="H1277" s="42"/>
      <c r="I1277" s="41"/>
      <c r="J1277" s="42"/>
      <c r="K1277" s="41"/>
      <c r="L1277" s="42">
        <f>SUM(AR1266:AR1280)+SUM(AS1266:AS1280)+SUM(AT1266:AT1280)+SUM(AU1266:AU1280)+SUM(AV1266:AV1280)</f>
        <v>-1556.4</v>
      </c>
    </row>
    <row r="1278" spans="1:83" ht="14.25" x14ac:dyDescent="0.2">
      <c r="A1278" s="38"/>
      <c r="B1278" s="38" t="s">
        <v>29</v>
      </c>
      <c r="C1278" s="38" t="s">
        <v>909</v>
      </c>
      <c r="D1278" s="39" t="s">
        <v>430</v>
      </c>
      <c r="E1278" s="40">
        <f>Source!BZ375</f>
        <v>103</v>
      </c>
      <c r="F1278" s="40"/>
      <c r="G1278" s="40">
        <f>Source!AT375</f>
        <v>103</v>
      </c>
      <c r="H1278" s="42"/>
      <c r="I1278" s="41"/>
      <c r="J1278" s="42"/>
      <c r="K1278" s="41"/>
      <c r="L1278" s="42">
        <f>SUM(AZ1266:AZ1280)</f>
        <v>-1603.09</v>
      </c>
    </row>
    <row r="1279" spans="1:83" ht="14.25" x14ac:dyDescent="0.2">
      <c r="A1279" s="47"/>
      <c r="B1279" s="47" t="s">
        <v>30</v>
      </c>
      <c r="C1279" s="47" t="s">
        <v>910</v>
      </c>
      <c r="D1279" s="48" t="s">
        <v>430</v>
      </c>
      <c r="E1279" s="49">
        <f>Source!CA375</f>
        <v>60</v>
      </c>
      <c r="F1279" s="49"/>
      <c r="G1279" s="49">
        <f>Source!AU375</f>
        <v>60</v>
      </c>
      <c r="H1279" s="50"/>
      <c r="I1279" s="51"/>
      <c r="J1279" s="50"/>
      <c r="K1279" s="51"/>
      <c r="L1279" s="50">
        <f>SUM(BA1266:BA1280)</f>
        <v>-933.84</v>
      </c>
    </row>
    <row r="1280" spans="1:83" ht="15" x14ac:dyDescent="0.2">
      <c r="C1280" s="82" t="s">
        <v>911</v>
      </c>
      <c r="D1280" s="82"/>
      <c r="E1280" s="82"/>
      <c r="F1280" s="82"/>
      <c r="G1280" s="82"/>
      <c r="H1280" s="82"/>
      <c r="I1280" s="83">
        <f>K1280/E1266</f>
        <v>358.10538461538459</v>
      </c>
      <c r="J1280" s="83"/>
      <c r="K1280" s="83">
        <f>L1268+L1270+L1278+L1279+L1271</f>
        <v>-4655.37</v>
      </c>
      <c r="L1280" s="83"/>
      <c r="AD1280">
        <f>ROUND((Source!AT375/100)*((ROUND(SUMIF(SmtRes!AQ399:'SmtRes'!AQ402,"=1",SmtRes!AD399:'SmtRes'!AD402)*Source!I375, 2)+ROUND(SUMIF(SmtRes!AQ399:'SmtRes'!AQ402,"=1",SmtRes!AC399:'SmtRes'!AC402)*Source!I375, 2))), 2)</f>
        <v>-18293.02</v>
      </c>
      <c r="AE1280">
        <f>ROUND((Source!AU375/100)*((ROUND(SUMIF(SmtRes!AQ399:'SmtRes'!AQ402,"=1",SmtRes!AD399:'SmtRes'!AD402)*Source!I375, 2)+ROUND(SUMIF(SmtRes!AQ399:'SmtRes'!AQ402,"=1",SmtRes!AC399:'SmtRes'!AC402)*Source!I375, 2))), 2)</f>
        <v>-10656.13</v>
      </c>
      <c r="AN1280" s="52">
        <f>L1268+L1270+L1278+L1279+L1271</f>
        <v>-4655.37</v>
      </c>
      <c r="AO1280" s="52">
        <f>L1270</f>
        <v>-562.04</v>
      </c>
      <c r="AQ1280" t="s">
        <v>912</v>
      </c>
      <c r="AR1280" s="52">
        <f>L1268</f>
        <v>-959.89</v>
      </c>
      <c r="AT1280" s="52">
        <f>L1271</f>
        <v>-596.51</v>
      </c>
      <c r="AV1280" t="s">
        <v>912</v>
      </c>
      <c r="AW1280">
        <f>0</f>
        <v>0</v>
      </c>
      <c r="AZ1280">
        <f>Source!X375</f>
        <v>-1603.09</v>
      </c>
      <c r="BA1280">
        <f>Source!Y375</f>
        <v>-933.84</v>
      </c>
      <c r="CD1280">
        <v>1</v>
      </c>
    </row>
    <row r="1281" spans="1:83" ht="92.25" x14ac:dyDescent="0.2">
      <c r="A1281" s="36" t="s">
        <v>344</v>
      </c>
      <c r="B1281" s="38" t="s">
        <v>991</v>
      </c>
      <c r="C1281" s="38" t="s">
        <v>992</v>
      </c>
      <c r="D1281" s="39" t="str">
        <f>Source!H376</f>
        <v>ШТ</v>
      </c>
      <c r="E1281" s="40">
        <f>Source!K376</f>
        <v>-13</v>
      </c>
      <c r="F1281" s="40"/>
      <c r="G1281" s="40">
        <f>Source!I376</f>
        <v>-13</v>
      </c>
      <c r="H1281" s="42"/>
      <c r="I1281" s="41"/>
      <c r="J1281" s="42"/>
      <c r="K1281" s="41"/>
      <c r="L1281" s="42"/>
    </row>
    <row r="1282" spans="1:83" ht="280.5" x14ac:dyDescent="0.2">
      <c r="B1282" s="43" t="str">
        <f>Source!EO376</f>
        <v>Поправка: 421/пр_2020_прил.10_т.5_п.4_гр.3  Поправка: 421/пр_2020_прил.10_т.5_п.9.1_гр.3</v>
      </c>
      <c r="C1282" s="43" t="str">
        <f>Source!CN376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83" spans="1:83" ht="15" x14ac:dyDescent="0.2">
      <c r="A1283" s="37"/>
      <c r="B1283" s="40">
        <v>1</v>
      </c>
      <c r="C1283" s="37" t="s">
        <v>902</v>
      </c>
      <c r="D1283" s="39" t="s">
        <v>692</v>
      </c>
      <c r="E1283" s="45"/>
      <c r="F1283" s="40"/>
      <c r="G1283" s="45">
        <f>Source!U376</f>
        <v>-2.34</v>
      </c>
      <c r="H1283" s="40"/>
      <c r="I1283" s="40"/>
      <c r="J1283" s="40"/>
      <c r="K1283" s="40"/>
      <c r="L1283" s="46">
        <f>SUM(L1284:L1284)-SUMIF(CE1284:CE1284, 1, L1284:L1284)</f>
        <v>-959.89</v>
      </c>
    </row>
    <row r="1284" spans="1:83" ht="28.5" x14ac:dyDescent="0.2">
      <c r="A1284" s="38"/>
      <c r="B1284" s="38" t="s">
        <v>800</v>
      </c>
      <c r="C1284" s="38" t="s">
        <v>801</v>
      </c>
      <c r="D1284" s="39" t="s">
        <v>692</v>
      </c>
      <c r="E1284" s="40">
        <v>0.15</v>
      </c>
      <c r="F1284" s="40">
        <f>ROUND((1.2),7)</f>
        <v>1.2</v>
      </c>
      <c r="G1284" s="40">
        <f>SmtRes!CX403</f>
        <v>-2.34</v>
      </c>
      <c r="H1284" s="42"/>
      <c r="I1284" s="41"/>
      <c r="J1284" s="42">
        <f>SmtRes!CZ403</f>
        <v>410.21</v>
      </c>
      <c r="K1284" s="41"/>
      <c r="L1284" s="42">
        <f>SmtRes!DI403</f>
        <v>-959.89</v>
      </c>
    </row>
    <row r="1285" spans="1:83" ht="15" x14ac:dyDescent="0.2">
      <c r="A1285" s="37"/>
      <c r="B1285" s="40">
        <v>2</v>
      </c>
      <c r="C1285" s="37" t="s">
        <v>903</v>
      </c>
      <c r="D1285" s="39"/>
      <c r="E1285" s="45"/>
      <c r="F1285" s="40"/>
      <c r="G1285" s="45"/>
      <c r="H1285" s="40"/>
      <c r="I1285" s="40"/>
      <c r="J1285" s="40"/>
      <c r="K1285" s="40"/>
      <c r="L1285" s="46">
        <f>SUM(L1286:L1290)-SUMIF(CE1286:CE1290, 1, L1286:L1290)</f>
        <v>-562.04</v>
      </c>
    </row>
    <row r="1286" spans="1:83" ht="15" x14ac:dyDescent="0.2">
      <c r="A1286" s="37"/>
      <c r="B1286" s="40"/>
      <c r="C1286" s="37" t="s">
        <v>906</v>
      </c>
      <c r="D1286" s="39" t="s">
        <v>692</v>
      </c>
      <c r="E1286" s="45"/>
      <c r="F1286" s="40"/>
      <c r="G1286" s="45">
        <f>Source!V376</f>
        <v>-1.248</v>
      </c>
      <c r="H1286" s="40"/>
      <c r="I1286" s="40"/>
      <c r="J1286" s="40"/>
      <c r="K1286" s="40"/>
      <c r="L1286" s="46">
        <f>SUMIF(CE1287:CE1290, 1, L1287:L1290)</f>
        <v>-596.51</v>
      </c>
      <c r="CE1286">
        <v>1</v>
      </c>
    </row>
    <row r="1287" spans="1:83" ht="28.5" x14ac:dyDescent="0.2">
      <c r="A1287" s="38"/>
      <c r="B1287" s="38" t="s">
        <v>700</v>
      </c>
      <c r="C1287" s="38" t="s">
        <v>702</v>
      </c>
      <c r="D1287" s="39" t="s">
        <v>457</v>
      </c>
      <c r="E1287" s="40">
        <v>7.0000000000000007E-2</v>
      </c>
      <c r="F1287" s="40">
        <f>ROUND((1.2),7)</f>
        <v>1.2</v>
      </c>
      <c r="G1287" s="40">
        <f>SmtRes!CX405</f>
        <v>-1.0920000000000001</v>
      </c>
      <c r="H1287" s="42">
        <f>SmtRes!CZ405</f>
        <v>346.73</v>
      </c>
      <c r="I1287" s="41">
        <f>SmtRes!AJ405</f>
        <v>1.26</v>
      </c>
      <c r="J1287" s="42">
        <f>ROUND(H1287*I1287, 2)</f>
        <v>436.88</v>
      </c>
      <c r="K1287" s="41"/>
      <c r="L1287" s="42">
        <f>SmtRes!DG405</f>
        <v>-477.07</v>
      </c>
    </row>
    <row r="1288" spans="1:83" ht="28.5" x14ac:dyDescent="0.2">
      <c r="A1288" s="38"/>
      <c r="B1288" s="38" t="s">
        <v>703</v>
      </c>
      <c r="C1288" s="38" t="s">
        <v>905</v>
      </c>
      <c r="D1288" s="39" t="s">
        <v>692</v>
      </c>
      <c r="E1288" s="40">
        <f>SmtRes!DO405*SmtRes!AT405</f>
        <v>7.0000000000000007E-2</v>
      </c>
      <c r="F1288" s="40">
        <f>ROUND((1.2),7)</f>
        <v>1.2</v>
      </c>
      <c r="G1288" s="40">
        <f>SmtRes!DO405*SmtRes!CX405</f>
        <v>-1.0920000000000001</v>
      </c>
      <c r="H1288" s="42"/>
      <c r="I1288" s="41"/>
      <c r="J1288" s="42">
        <f>ROUND(SmtRes!AG405/SmtRes!DO405, 2)</f>
        <v>477.98</v>
      </c>
      <c r="K1288" s="41"/>
      <c r="L1288" s="42">
        <f>SmtRes!DH405</f>
        <v>-521.95000000000005</v>
      </c>
      <c r="CE1288">
        <v>1</v>
      </c>
    </row>
    <row r="1289" spans="1:83" ht="28.5" x14ac:dyDescent="0.2">
      <c r="A1289" s="38"/>
      <c r="B1289" s="38" t="s">
        <v>704</v>
      </c>
      <c r="C1289" s="38" t="s">
        <v>706</v>
      </c>
      <c r="D1289" s="39" t="s">
        <v>457</v>
      </c>
      <c r="E1289" s="40">
        <v>0.01</v>
      </c>
      <c r="F1289" s="40">
        <f>ROUND((1.2),7)</f>
        <v>1.2</v>
      </c>
      <c r="G1289" s="40">
        <f>SmtRes!CX406</f>
        <v>-0.156</v>
      </c>
      <c r="H1289" s="42"/>
      <c r="I1289" s="41"/>
      <c r="J1289" s="42">
        <f>SmtRes!CZ406</f>
        <v>544.70000000000005</v>
      </c>
      <c r="K1289" s="41"/>
      <c r="L1289" s="42">
        <f>SmtRes!DG406</f>
        <v>-84.97</v>
      </c>
    </row>
    <row r="1290" spans="1:83" ht="28.5" x14ac:dyDescent="0.2">
      <c r="A1290" s="38"/>
      <c r="B1290" s="38" t="s">
        <v>703</v>
      </c>
      <c r="C1290" s="47" t="s">
        <v>905</v>
      </c>
      <c r="D1290" s="48" t="s">
        <v>692</v>
      </c>
      <c r="E1290" s="49">
        <f>SmtRes!DO406*SmtRes!AT406</f>
        <v>0.01</v>
      </c>
      <c r="F1290" s="49">
        <f>ROUND((1.2),7)</f>
        <v>1.2</v>
      </c>
      <c r="G1290" s="49">
        <f>SmtRes!DO406*SmtRes!CX406</f>
        <v>-0.156</v>
      </c>
      <c r="H1290" s="50"/>
      <c r="I1290" s="51"/>
      <c r="J1290" s="50">
        <f>ROUND(SmtRes!AG406/SmtRes!DO406, 2)</f>
        <v>477.98</v>
      </c>
      <c r="K1290" s="51"/>
      <c r="L1290" s="50">
        <f>SmtRes!DH406</f>
        <v>-74.56</v>
      </c>
      <c r="CE1290">
        <v>1</v>
      </c>
    </row>
    <row r="1291" spans="1:83" ht="15" x14ac:dyDescent="0.2">
      <c r="A1291" s="38"/>
      <c r="B1291" s="38"/>
      <c r="C1291" s="54" t="s">
        <v>907</v>
      </c>
      <c r="D1291" s="39"/>
      <c r="E1291" s="40"/>
      <c r="F1291" s="40"/>
      <c r="G1291" s="40"/>
      <c r="H1291" s="42"/>
      <c r="I1291" s="41"/>
      <c r="J1291" s="42"/>
      <c r="K1291" s="41"/>
      <c r="L1291" s="42">
        <f>L1283+L1285+L1286</f>
        <v>-2118.4399999999996</v>
      </c>
    </row>
    <row r="1292" spans="1:83" ht="14.25" x14ac:dyDescent="0.2">
      <c r="A1292" s="38"/>
      <c r="B1292" s="38"/>
      <c r="C1292" s="38" t="s">
        <v>908</v>
      </c>
      <c r="D1292" s="39"/>
      <c r="E1292" s="40"/>
      <c r="F1292" s="40"/>
      <c r="G1292" s="40"/>
      <c r="H1292" s="42"/>
      <c r="I1292" s="41"/>
      <c r="J1292" s="42"/>
      <c r="K1292" s="41"/>
      <c r="L1292" s="42">
        <f>SUM(AR1281:AR1295)+SUM(AS1281:AS1295)+SUM(AT1281:AT1295)+SUM(AU1281:AU1295)+SUM(AV1281:AV1295)</f>
        <v>-1556.4</v>
      </c>
    </row>
    <row r="1293" spans="1:83" ht="14.25" x14ac:dyDescent="0.2">
      <c r="A1293" s="38"/>
      <c r="B1293" s="38" t="s">
        <v>29</v>
      </c>
      <c r="C1293" s="38" t="s">
        <v>909</v>
      </c>
      <c r="D1293" s="39" t="s">
        <v>430</v>
      </c>
      <c r="E1293" s="40">
        <f>Source!BZ376</f>
        <v>103</v>
      </c>
      <c r="F1293" s="40"/>
      <c r="G1293" s="40">
        <f>Source!AT376</f>
        <v>103</v>
      </c>
      <c r="H1293" s="42"/>
      <c r="I1293" s="41"/>
      <c r="J1293" s="42"/>
      <c r="K1293" s="41"/>
      <c r="L1293" s="42">
        <f>SUM(AZ1281:AZ1295)</f>
        <v>-1603.09</v>
      </c>
    </row>
    <row r="1294" spans="1:83" ht="14.25" x14ac:dyDescent="0.2">
      <c r="A1294" s="47"/>
      <c r="B1294" s="47" t="s">
        <v>30</v>
      </c>
      <c r="C1294" s="47" t="s">
        <v>910</v>
      </c>
      <c r="D1294" s="48" t="s">
        <v>430</v>
      </c>
      <c r="E1294" s="49">
        <f>Source!CA376</f>
        <v>60</v>
      </c>
      <c r="F1294" s="49"/>
      <c r="G1294" s="49">
        <f>Source!AU376</f>
        <v>60</v>
      </c>
      <c r="H1294" s="50"/>
      <c r="I1294" s="51"/>
      <c r="J1294" s="50"/>
      <c r="K1294" s="51"/>
      <c r="L1294" s="50">
        <f>SUM(BA1281:BA1295)</f>
        <v>-933.84</v>
      </c>
    </row>
    <row r="1295" spans="1:83" ht="15" x14ac:dyDescent="0.2">
      <c r="C1295" s="82" t="s">
        <v>911</v>
      </c>
      <c r="D1295" s="82"/>
      <c r="E1295" s="82"/>
      <c r="F1295" s="82"/>
      <c r="G1295" s="82"/>
      <c r="H1295" s="82"/>
      <c r="I1295" s="83">
        <f>K1295/E1281</f>
        <v>358.10538461538459</v>
      </c>
      <c r="J1295" s="83"/>
      <c r="K1295" s="83">
        <f>L1283+L1285+L1293+L1294+L1286</f>
        <v>-4655.37</v>
      </c>
      <c r="L1295" s="83"/>
      <c r="AD1295">
        <f>ROUND((Source!AT376/100)*((ROUND(SUMIF(SmtRes!AQ403:'SmtRes'!AQ406,"=1",SmtRes!AD403:'SmtRes'!AD406)*Source!I376, 2)+ROUND(SUMIF(SmtRes!AQ403:'SmtRes'!AQ406,"=1",SmtRes!AC403:'SmtRes'!AC406)*Source!I376, 2))), 2)</f>
        <v>-18293.02</v>
      </c>
      <c r="AE1295">
        <f>ROUND((Source!AU376/100)*((ROUND(SUMIF(SmtRes!AQ403:'SmtRes'!AQ406,"=1",SmtRes!AD403:'SmtRes'!AD406)*Source!I376, 2)+ROUND(SUMIF(SmtRes!AQ403:'SmtRes'!AQ406,"=1",SmtRes!AC403:'SmtRes'!AC406)*Source!I376, 2))), 2)</f>
        <v>-10656.13</v>
      </c>
      <c r="AN1295" s="52">
        <f>L1283+L1285+L1293+L1294+L1286</f>
        <v>-4655.37</v>
      </c>
      <c r="AO1295" s="52">
        <f>L1285</f>
        <v>-562.04</v>
      </c>
      <c r="AQ1295" t="s">
        <v>912</v>
      </c>
      <c r="AR1295" s="52">
        <f>L1283</f>
        <v>-959.89</v>
      </c>
      <c r="AT1295" s="52">
        <f>L1286</f>
        <v>-596.51</v>
      </c>
      <c r="AV1295" t="s">
        <v>912</v>
      </c>
      <c r="AW1295">
        <f>0</f>
        <v>0</v>
      </c>
      <c r="AZ1295">
        <f>Source!X376</f>
        <v>-1603.09</v>
      </c>
      <c r="BA1295">
        <f>Source!Y376</f>
        <v>-933.84</v>
      </c>
      <c r="CD1295">
        <v>1</v>
      </c>
    </row>
    <row r="1296" spans="1:83" ht="133.5" x14ac:dyDescent="0.2">
      <c r="A1296" s="36" t="s">
        <v>345</v>
      </c>
      <c r="B1296" s="38" t="s">
        <v>900</v>
      </c>
      <c r="C1296" s="38" t="s">
        <v>994</v>
      </c>
      <c r="D1296" s="39" t="str">
        <f>Source!H377</f>
        <v>1000 м</v>
      </c>
      <c r="E1296" s="40">
        <f>Source!K377</f>
        <v>0.40699999999999997</v>
      </c>
      <c r="F1296" s="40"/>
      <c r="G1296" s="40">
        <f>Source!I377</f>
        <v>0.40699999999999997</v>
      </c>
      <c r="H1296" s="42"/>
      <c r="I1296" s="41"/>
      <c r="J1296" s="42"/>
      <c r="K1296" s="41"/>
      <c r="L1296" s="42"/>
    </row>
    <row r="1297" spans="1:83" ht="331.5" x14ac:dyDescent="0.2">
      <c r="B1297" s="43" t="str">
        <f>Source!EO377</f>
        <v>Поправка: 421/пр_2020_прил.10_т.5_п.4_гр.3  Поправка: 421/пр_2020_п.58_пп.б</v>
      </c>
      <c r="C1297" s="43" t="str">
        <f>Source!CN377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98" spans="1:83" x14ac:dyDescent="0.2">
      <c r="C1298" s="44" t="str">
        <f>"Объем: "&amp;Source!I377&amp;"=407/"&amp;"1000"</f>
        <v>Объем: 0,407=407/1000</v>
      </c>
    </row>
    <row r="1299" spans="1:83" ht="15" x14ac:dyDescent="0.2">
      <c r="A1299" s="37"/>
      <c r="B1299" s="40">
        <v>1</v>
      </c>
      <c r="C1299" s="37" t="s">
        <v>902</v>
      </c>
      <c r="D1299" s="39" t="s">
        <v>692</v>
      </c>
      <c r="E1299" s="45"/>
      <c r="F1299" s="40"/>
      <c r="G1299" s="45">
        <f>Source!U377</f>
        <v>53.425099200000005</v>
      </c>
      <c r="H1299" s="40"/>
      <c r="I1299" s="40"/>
      <c r="J1299" s="40"/>
      <c r="K1299" s="40"/>
      <c r="L1299" s="46">
        <f>SUM(L1300:L1303)-SUMIF(CE1300:CE1303, 1, L1300:L1303)</f>
        <v>25003.69</v>
      </c>
    </row>
    <row r="1300" spans="1:83" ht="14.25" x14ac:dyDescent="0.2">
      <c r="A1300" s="38"/>
      <c r="B1300" s="38" t="s">
        <v>680</v>
      </c>
      <c r="C1300" s="38" t="s">
        <v>681</v>
      </c>
      <c r="D1300" s="39" t="s">
        <v>682</v>
      </c>
      <c r="E1300" s="40">
        <v>0.99</v>
      </c>
      <c r="F1300" s="40">
        <f>ROUND((1.2)*1.15,7)</f>
        <v>1.38</v>
      </c>
      <c r="G1300" s="40">
        <f>SmtRes!CX407</f>
        <v>0.55604339999999997</v>
      </c>
      <c r="H1300" s="42"/>
      <c r="I1300" s="41"/>
      <c r="J1300" s="42">
        <f>SmtRes!CZ407</f>
        <v>388.8</v>
      </c>
      <c r="K1300" s="41"/>
      <c r="L1300" s="42">
        <f>SmtRes!DI407</f>
        <v>216.19</v>
      </c>
    </row>
    <row r="1301" spans="1:83" ht="14.25" x14ac:dyDescent="0.2">
      <c r="A1301" s="38"/>
      <c r="B1301" s="38" t="s">
        <v>684</v>
      </c>
      <c r="C1301" s="38" t="s">
        <v>685</v>
      </c>
      <c r="D1301" s="39" t="s">
        <v>682</v>
      </c>
      <c r="E1301" s="40">
        <v>47.29</v>
      </c>
      <c r="F1301" s="40">
        <f>ROUND((1.2)*1.15,7)</f>
        <v>1.38</v>
      </c>
      <c r="G1301" s="40">
        <f>SmtRes!CX408</f>
        <v>26.560901399999999</v>
      </c>
      <c r="H1301" s="42"/>
      <c r="I1301" s="41"/>
      <c r="J1301" s="42">
        <f>SmtRes!CZ408</f>
        <v>424.47</v>
      </c>
      <c r="K1301" s="41"/>
      <c r="L1301" s="42">
        <f>SmtRes!DI408</f>
        <v>11274.31</v>
      </c>
    </row>
    <row r="1302" spans="1:83" ht="14.25" x14ac:dyDescent="0.2">
      <c r="A1302" s="38"/>
      <c r="B1302" s="38" t="s">
        <v>686</v>
      </c>
      <c r="C1302" s="38" t="s">
        <v>687</v>
      </c>
      <c r="D1302" s="39" t="s">
        <v>682</v>
      </c>
      <c r="E1302" s="40">
        <v>23.42</v>
      </c>
      <c r="F1302" s="40">
        <f>ROUND((1.2)*1.15,7)</f>
        <v>1.38</v>
      </c>
      <c r="G1302" s="40">
        <f>SmtRes!CX409</f>
        <v>13.1540772</v>
      </c>
      <c r="H1302" s="42"/>
      <c r="I1302" s="41"/>
      <c r="J1302" s="42">
        <f>SmtRes!CZ409</f>
        <v>477.98</v>
      </c>
      <c r="K1302" s="41"/>
      <c r="L1302" s="42">
        <f>SmtRes!DI409</f>
        <v>6287.39</v>
      </c>
    </row>
    <row r="1303" spans="1:83" ht="14.25" x14ac:dyDescent="0.2">
      <c r="A1303" s="38"/>
      <c r="B1303" s="38" t="s">
        <v>688</v>
      </c>
      <c r="C1303" s="38" t="s">
        <v>689</v>
      </c>
      <c r="D1303" s="39" t="s">
        <v>682</v>
      </c>
      <c r="E1303" s="40">
        <v>23.42</v>
      </c>
      <c r="F1303" s="40">
        <f>ROUND((1.2)*1.15,7)</f>
        <v>1.38</v>
      </c>
      <c r="G1303" s="40">
        <f>SmtRes!CX410</f>
        <v>13.1540772</v>
      </c>
      <c r="H1303" s="42"/>
      <c r="I1303" s="41"/>
      <c r="J1303" s="42">
        <f>SmtRes!CZ410</f>
        <v>549.32000000000005</v>
      </c>
      <c r="K1303" s="41"/>
      <c r="L1303" s="42">
        <f>SmtRes!DI410</f>
        <v>7225.8</v>
      </c>
    </row>
    <row r="1304" spans="1:83" ht="15" x14ac:dyDescent="0.2">
      <c r="A1304" s="37"/>
      <c r="B1304" s="40">
        <v>2</v>
      </c>
      <c r="C1304" s="37" t="s">
        <v>903</v>
      </c>
      <c r="D1304" s="39"/>
      <c r="E1304" s="45"/>
      <c r="F1304" s="40"/>
      <c r="G1304" s="45"/>
      <c r="H1304" s="40"/>
      <c r="I1304" s="40"/>
      <c r="J1304" s="40"/>
      <c r="K1304" s="40"/>
      <c r="L1304" s="46">
        <f>SUM(L1305:L1314)-SUMIF(CE1305:CE1314, 1, L1305:L1314)</f>
        <v>7022.24</v>
      </c>
    </row>
    <row r="1305" spans="1:83" ht="15" x14ac:dyDescent="0.2">
      <c r="A1305" s="37"/>
      <c r="B1305" s="40"/>
      <c r="C1305" s="37" t="s">
        <v>906</v>
      </c>
      <c r="D1305" s="39" t="s">
        <v>692</v>
      </c>
      <c r="E1305" s="45"/>
      <c r="F1305" s="40"/>
      <c r="G1305" s="45">
        <f>Source!V377</f>
        <v>15.195345</v>
      </c>
      <c r="H1305" s="40"/>
      <c r="I1305" s="40"/>
      <c r="J1305" s="40"/>
      <c r="K1305" s="40"/>
      <c r="L1305" s="46">
        <f>SUMIF(CE1306:CE1314, 1, L1306:L1314)</f>
        <v>7338.2</v>
      </c>
      <c r="CE1305">
        <v>1</v>
      </c>
    </row>
    <row r="1306" spans="1:83" ht="28.5" x14ac:dyDescent="0.2">
      <c r="A1306" s="38"/>
      <c r="B1306" s="38" t="s">
        <v>693</v>
      </c>
      <c r="C1306" s="38" t="s">
        <v>695</v>
      </c>
      <c r="D1306" s="39" t="s">
        <v>457</v>
      </c>
      <c r="E1306" s="40">
        <v>0.75</v>
      </c>
      <c r="F1306" s="40">
        <f t="shared" ref="F1306:F1314" si="23">ROUND((1.2)*1.25,7)</f>
        <v>1.5</v>
      </c>
      <c r="G1306" s="40">
        <f>SmtRes!CX412</f>
        <v>0.45787499999999998</v>
      </c>
      <c r="H1306" s="42"/>
      <c r="I1306" s="41"/>
      <c r="J1306" s="42">
        <f>SmtRes!CZ412</f>
        <v>1472.33</v>
      </c>
      <c r="K1306" s="41"/>
      <c r="L1306" s="42">
        <f>SmtRes!DG412</f>
        <v>674.14</v>
      </c>
    </row>
    <row r="1307" spans="1:83" ht="28.5" x14ac:dyDescent="0.2">
      <c r="A1307" s="38"/>
      <c r="B1307" s="38" t="s">
        <v>696</v>
      </c>
      <c r="C1307" s="38" t="s">
        <v>904</v>
      </c>
      <c r="D1307" s="39" t="s">
        <v>692</v>
      </c>
      <c r="E1307" s="40">
        <f>SmtRes!DO412*SmtRes!AT412</f>
        <v>0.75</v>
      </c>
      <c r="F1307" s="40">
        <f t="shared" si="23"/>
        <v>1.5</v>
      </c>
      <c r="G1307" s="40">
        <f>SmtRes!DO412*SmtRes!CX412</f>
        <v>0.45787499999999998</v>
      </c>
      <c r="H1307" s="42"/>
      <c r="I1307" s="41"/>
      <c r="J1307" s="42">
        <f>ROUND(SmtRes!AG412/SmtRes!DO412, 2)</f>
        <v>642.05999999999995</v>
      </c>
      <c r="K1307" s="41"/>
      <c r="L1307" s="42">
        <f>SmtRes!DH412</f>
        <v>293.98</v>
      </c>
      <c r="CE1307">
        <v>1</v>
      </c>
    </row>
    <row r="1308" spans="1:83" ht="28.5" x14ac:dyDescent="0.2">
      <c r="A1308" s="38"/>
      <c r="B1308" s="38" t="s">
        <v>697</v>
      </c>
      <c r="C1308" s="38" t="s">
        <v>699</v>
      </c>
      <c r="D1308" s="39" t="s">
        <v>457</v>
      </c>
      <c r="E1308" s="40">
        <v>0.81</v>
      </c>
      <c r="F1308" s="40">
        <f t="shared" si="23"/>
        <v>1.5</v>
      </c>
      <c r="G1308" s="40">
        <f>SmtRes!CX413</f>
        <v>0.49450499999999997</v>
      </c>
      <c r="H1308" s="42"/>
      <c r="I1308" s="41"/>
      <c r="J1308" s="42">
        <f>SmtRes!CZ413</f>
        <v>15.14</v>
      </c>
      <c r="K1308" s="41"/>
      <c r="L1308" s="42">
        <f>SmtRes!DG413</f>
        <v>7.49</v>
      </c>
    </row>
    <row r="1309" spans="1:83" ht="28.5" x14ac:dyDescent="0.2">
      <c r="A1309" s="38"/>
      <c r="B1309" s="38" t="s">
        <v>700</v>
      </c>
      <c r="C1309" s="38" t="s">
        <v>702</v>
      </c>
      <c r="D1309" s="39" t="s">
        <v>457</v>
      </c>
      <c r="E1309" s="40">
        <v>22.74</v>
      </c>
      <c r="F1309" s="40">
        <f t="shared" si="23"/>
        <v>1.5</v>
      </c>
      <c r="G1309" s="40">
        <f>SmtRes!CX414</f>
        <v>13.882770000000001</v>
      </c>
      <c r="H1309" s="42">
        <f>SmtRes!CZ414</f>
        <v>346.73</v>
      </c>
      <c r="I1309" s="41">
        <f>SmtRes!AJ414</f>
        <v>1.26</v>
      </c>
      <c r="J1309" s="42">
        <f>ROUND(H1309*I1309, 2)</f>
        <v>436.88</v>
      </c>
      <c r="K1309" s="41"/>
      <c r="L1309" s="42">
        <f>SmtRes!DG414</f>
        <v>6065.1</v>
      </c>
    </row>
    <row r="1310" spans="1:83" ht="28.5" x14ac:dyDescent="0.2">
      <c r="A1310" s="38"/>
      <c r="B1310" s="38" t="s">
        <v>703</v>
      </c>
      <c r="C1310" s="38" t="s">
        <v>905</v>
      </c>
      <c r="D1310" s="39" t="s">
        <v>692</v>
      </c>
      <c r="E1310" s="40">
        <f>SmtRes!DO414*SmtRes!AT414</f>
        <v>22.74</v>
      </c>
      <c r="F1310" s="40">
        <f t="shared" si="23"/>
        <v>1.5</v>
      </c>
      <c r="G1310" s="40">
        <f>SmtRes!DO414*SmtRes!CX414</f>
        <v>13.882770000000001</v>
      </c>
      <c r="H1310" s="42"/>
      <c r="I1310" s="41"/>
      <c r="J1310" s="42">
        <f>ROUND(SmtRes!AG414/SmtRes!DO414, 2)</f>
        <v>477.98</v>
      </c>
      <c r="K1310" s="41"/>
      <c r="L1310" s="42">
        <f>SmtRes!DH414</f>
        <v>6635.69</v>
      </c>
      <c r="CE1310">
        <v>1</v>
      </c>
    </row>
    <row r="1311" spans="1:83" ht="28.5" x14ac:dyDescent="0.2">
      <c r="A1311" s="38"/>
      <c r="B1311" s="38" t="s">
        <v>704</v>
      </c>
      <c r="C1311" s="38" t="s">
        <v>706</v>
      </c>
      <c r="D1311" s="39" t="s">
        <v>457</v>
      </c>
      <c r="E1311" s="40">
        <v>0.59</v>
      </c>
      <c r="F1311" s="40">
        <f t="shared" si="23"/>
        <v>1.5</v>
      </c>
      <c r="G1311" s="40">
        <f>SmtRes!CX415</f>
        <v>0.36019499999999999</v>
      </c>
      <c r="H1311" s="42"/>
      <c r="I1311" s="41"/>
      <c r="J1311" s="42">
        <f>SmtRes!CZ415</f>
        <v>544.70000000000005</v>
      </c>
      <c r="K1311" s="41"/>
      <c r="L1311" s="42">
        <f>SmtRes!DG415</f>
        <v>196.2</v>
      </c>
    </row>
    <row r="1312" spans="1:83" ht="28.5" x14ac:dyDescent="0.2">
      <c r="A1312" s="38"/>
      <c r="B1312" s="38" t="s">
        <v>703</v>
      </c>
      <c r="C1312" s="38" t="s">
        <v>905</v>
      </c>
      <c r="D1312" s="39" t="s">
        <v>692</v>
      </c>
      <c r="E1312" s="40">
        <f>SmtRes!DO415*SmtRes!AT415</f>
        <v>0.59</v>
      </c>
      <c r="F1312" s="40">
        <f t="shared" si="23"/>
        <v>1.5</v>
      </c>
      <c r="G1312" s="40">
        <f>SmtRes!DO415*SmtRes!CX415</f>
        <v>0.36019499999999999</v>
      </c>
      <c r="H1312" s="42"/>
      <c r="I1312" s="41"/>
      <c r="J1312" s="42">
        <f>ROUND(SmtRes!AG415/SmtRes!DO415, 2)</f>
        <v>477.98</v>
      </c>
      <c r="K1312" s="41"/>
      <c r="L1312" s="42">
        <f>SmtRes!DH415</f>
        <v>172.17</v>
      </c>
      <c r="CE1312">
        <v>1</v>
      </c>
    </row>
    <row r="1313" spans="1:83" ht="28.5" x14ac:dyDescent="0.2">
      <c r="A1313" s="38"/>
      <c r="B1313" s="38" t="s">
        <v>707</v>
      </c>
      <c r="C1313" s="38" t="s">
        <v>709</v>
      </c>
      <c r="D1313" s="39" t="s">
        <v>457</v>
      </c>
      <c r="E1313" s="40">
        <v>0.81</v>
      </c>
      <c r="F1313" s="40">
        <f t="shared" si="23"/>
        <v>1.5</v>
      </c>
      <c r="G1313" s="40">
        <f>SmtRes!CX416</f>
        <v>0.49450499999999997</v>
      </c>
      <c r="H1313" s="42"/>
      <c r="I1313" s="41"/>
      <c r="J1313" s="42">
        <f>SmtRes!CZ416</f>
        <v>160.38</v>
      </c>
      <c r="K1313" s="41"/>
      <c r="L1313" s="42">
        <f>SmtRes!DG416</f>
        <v>79.31</v>
      </c>
    </row>
    <row r="1314" spans="1:83" ht="28.5" x14ac:dyDescent="0.2">
      <c r="A1314" s="38"/>
      <c r="B1314" s="38" t="s">
        <v>703</v>
      </c>
      <c r="C1314" s="38" t="s">
        <v>905</v>
      </c>
      <c r="D1314" s="39" t="s">
        <v>692</v>
      </c>
      <c r="E1314" s="40">
        <f>SmtRes!DO416*SmtRes!AT416</f>
        <v>0.81</v>
      </c>
      <c r="F1314" s="40">
        <f t="shared" si="23"/>
        <v>1.5</v>
      </c>
      <c r="G1314" s="40">
        <f>SmtRes!DO416*SmtRes!CX416</f>
        <v>0.49450499999999997</v>
      </c>
      <c r="H1314" s="42"/>
      <c r="I1314" s="41"/>
      <c r="J1314" s="42">
        <f>ROUND(SmtRes!AG416/SmtRes!DO416, 2)</f>
        <v>477.98</v>
      </c>
      <c r="K1314" s="41"/>
      <c r="L1314" s="42">
        <f>SmtRes!DH416</f>
        <v>236.36</v>
      </c>
      <c r="CE1314">
        <v>1</v>
      </c>
    </row>
    <row r="1315" spans="1:83" ht="28.5" x14ac:dyDescent="0.2">
      <c r="A1315" s="38"/>
      <c r="B1315" s="38" t="str">
        <f>EtalonRes!I433</f>
        <v>20.1.01.01</v>
      </c>
      <c r="C1315" s="38" t="str">
        <f>EtalonRes!K433</f>
        <v>Комплект линейной арматуры для крепления СИП-2 на опоре ВЛИ</v>
      </c>
      <c r="D1315" s="39" t="str">
        <f>EtalonRes!O433</f>
        <v>ШТ</v>
      </c>
      <c r="E1315" s="40">
        <f>EtalonRes!X433</f>
        <v>0</v>
      </c>
      <c r="F1315" s="40">
        <f>ROUND(0,7)</f>
        <v>0</v>
      </c>
      <c r="G1315" s="40">
        <f>ROUND(EtalonRes!AG433*Source!I377, 7)</f>
        <v>0</v>
      </c>
      <c r="H1315" s="42"/>
      <c r="I1315" s="41"/>
      <c r="J1315" s="42"/>
      <c r="K1315" s="41"/>
      <c r="L1315" s="42"/>
    </row>
    <row r="1316" spans="1:83" ht="28.5" x14ac:dyDescent="0.2">
      <c r="A1316" s="38"/>
      <c r="B1316" s="38" t="str">
        <f>EtalonRes!I434</f>
        <v>20.1.01.11</v>
      </c>
      <c r="C1316" s="38" t="str">
        <f>EtalonRes!K434</f>
        <v>Комплект линейной арматуры для устройства заземлений на опорах ВЛИ</v>
      </c>
      <c r="D1316" s="39" t="str">
        <f>EtalonRes!O434</f>
        <v>ШТ</v>
      </c>
      <c r="E1316" s="40">
        <f>EtalonRes!X434</f>
        <v>0</v>
      </c>
      <c r="F1316" s="40">
        <f>ROUND(0,7)</f>
        <v>0</v>
      </c>
      <c r="G1316" s="40">
        <f>ROUND(EtalonRes!AG434*Source!I377, 7)</f>
        <v>0</v>
      </c>
      <c r="H1316" s="42"/>
      <c r="I1316" s="41"/>
      <c r="J1316" s="42"/>
      <c r="K1316" s="41"/>
      <c r="L1316" s="42"/>
    </row>
    <row r="1317" spans="1:83" ht="28.5" x14ac:dyDescent="0.2">
      <c r="A1317" s="38"/>
      <c r="B1317" s="38" t="str">
        <f>EtalonRes!I435</f>
        <v>21.2.01.01</v>
      </c>
      <c r="C1317" s="47" t="str">
        <f>EtalonRes!K435</f>
        <v>Провода самонесущие изолированные для ВЛИ</v>
      </c>
      <c r="D1317" s="48" t="str">
        <f>EtalonRes!O435</f>
        <v>1000 м</v>
      </c>
      <c r="E1317" s="49">
        <f>EtalonRes!X435</f>
        <v>0</v>
      </c>
      <c r="F1317" s="49">
        <f>ROUND(0,7)</f>
        <v>0</v>
      </c>
      <c r="G1317" s="49">
        <f>ROUND(EtalonRes!AG435*Source!I377, 7)</f>
        <v>0</v>
      </c>
      <c r="H1317" s="50"/>
      <c r="I1317" s="51"/>
      <c r="J1317" s="50"/>
      <c r="K1317" s="51"/>
      <c r="L1317" s="50"/>
    </row>
    <row r="1318" spans="1:83" ht="15" x14ac:dyDescent="0.2">
      <c r="A1318" s="38"/>
      <c r="B1318" s="38"/>
      <c r="C1318" s="54" t="s">
        <v>907</v>
      </c>
      <c r="D1318" s="39"/>
      <c r="E1318" s="40"/>
      <c r="F1318" s="40"/>
      <c r="G1318" s="40"/>
      <c r="H1318" s="42"/>
      <c r="I1318" s="41"/>
      <c r="J1318" s="42"/>
      <c r="K1318" s="41"/>
      <c r="L1318" s="42">
        <f>L1299+L1304+L1305</f>
        <v>39364.129999999997</v>
      </c>
    </row>
    <row r="1319" spans="1:83" ht="14.25" x14ac:dyDescent="0.2">
      <c r="A1319" s="38"/>
      <c r="B1319" s="38"/>
      <c r="C1319" s="38" t="s">
        <v>908</v>
      </c>
      <c r="D1319" s="39"/>
      <c r="E1319" s="40"/>
      <c r="F1319" s="40"/>
      <c r="G1319" s="40"/>
      <c r="H1319" s="42"/>
      <c r="I1319" s="41"/>
      <c r="J1319" s="42"/>
      <c r="K1319" s="41"/>
      <c r="L1319" s="42">
        <f>SUM(AR1296:AR1322)+SUM(AS1296:AS1322)+SUM(AT1296:AT1322)+SUM(AU1296:AU1322)+SUM(AV1296:AV1322)</f>
        <v>32341.89</v>
      </c>
    </row>
    <row r="1320" spans="1:83" ht="14.25" x14ac:dyDescent="0.2">
      <c r="A1320" s="38"/>
      <c r="B1320" s="38" t="s">
        <v>29</v>
      </c>
      <c r="C1320" s="38" t="s">
        <v>909</v>
      </c>
      <c r="D1320" s="39" t="s">
        <v>430</v>
      </c>
      <c r="E1320" s="40">
        <f>Source!BZ377</f>
        <v>103</v>
      </c>
      <c r="F1320" s="40"/>
      <c r="G1320" s="40">
        <f>Source!AT377</f>
        <v>103</v>
      </c>
      <c r="H1320" s="42"/>
      <c r="I1320" s="41"/>
      <c r="J1320" s="42"/>
      <c r="K1320" s="41"/>
      <c r="L1320" s="42">
        <f>SUM(AZ1296:AZ1322)</f>
        <v>33312.15</v>
      </c>
    </row>
    <row r="1321" spans="1:83" ht="28.5" x14ac:dyDescent="0.2">
      <c r="A1321" s="47"/>
      <c r="B1321" s="47" t="s">
        <v>916</v>
      </c>
      <c r="C1321" s="47" t="s">
        <v>910</v>
      </c>
      <c r="D1321" s="48" t="s">
        <v>430</v>
      </c>
      <c r="E1321" s="49">
        <f>Source!CA377</f>
        <v>60</v>
      </c>
      <c r="F1321" s="49">
        <f>ROUND(0.85,7)</f>
        <v>0.85</v>
      </c>
      <c r="G1321" s="49">
        <f>Source!AU377</f>
        <v>51</v>
      </c>
      <c r="H1321" s="50"/>
      <c r="I1321" s="51"/>
      <c r="J1321" s="50"/>
      <c r="K1321" s="51"/>
      <c r="L1321" s="50">
        <f>SUM(BA1296:BA1322)</f>
        <v>16494.36</v>
      </c>
    </row>
    <row r="1322" spans="1:83" ht="15" x14ac:dyDescent="0.2">
      <c r="C1322" s="82" t="s">
        <v>911</v>
      </c>
      <c r="D1322" s="82"/>
      <c r="E1322" s="82"/>
      <c r="F1322" s="82"/>
      <c r="G1322" s="82"/>
      <c r="H1322" s="82"/>
      <c r="I1322" s="83">
        <f>K1322/E1296</f>
        <v>219092.4815724816</v>
      </c>
      <c r="J1322" s="83"/>
      <c r="K1322" s="83">
        <f>L1299+L1304+L1320+L1321+L1305</f>
        <v>89170.64</v>
      </c>
      <c r="L1322" s="83"/>
      <c r="AD1322">
        <f>ROUND((Source!AT377/100)*((ROUND(SUMIF(SmtRes!AQ407:'SmtRes'!AQ419,"=1",SmtRes!AD407:'SmtRes'!AD419)*Source!I377, 2)+ROUND(SUMIF(SmtRes!AQ407:'SmtRes'!AQ419,"=1",SmtRes!AC407:'SmtRes'!AC419)*Source!I377, 2))), 2)</f>
        <v>1641.86</v>
      </c>
      <c r="AE1322">
        <f>ROUND((Source!AU377/100)*((ROUND(SUMIF(SmtRes!AQ407:'SmtRes'!AQ419,"=1",SmtRes!AD407:'SmtRes'!AD419)*Source!I377, 2)+ROUND(SUMIF(SmtRes!AQ407:'SmtRes'!AQ419,"=1",SmtRes!AC407:'SmtRes'!AC419)*Source!I377, 2))), 2)</f>
        <v>812.96</v>
      </c>
      <c r="AN1322" s="52">
        <f>L1299+L1304+L1320+L1321+L1305</f>
        <v>89170.64</v>
      </c>
      <c r="AO1322" s="52">
        <f>L1304</f>
        <v>7022.24</v>
      </c>
      <c r="AQ1322" t="s">
        <v>912</v>
      </c>
      <c r="AR1322" s="52">
        <f>L1299</f>
        <v>25003.69</v>
      </c>
      <c r="AT1322" s="52">
        <f>L1305</f>
        <v>7338.2</v>
      </c>
      <c r="AV1322" t="s">
        <v>912</v>
      </c>
      <c r="AW1322">
        <f>0</f>
        <v>0</v>
      </c>
      <c r="AZ1322">
        <f>Source!X377</f>
        <v>33312.15</v>
      </c>
      <c r="BA1322">
        <f>Source!Y377</f>
        <v>16494.36</v>
      </c>
      <c r="CD1322">
        <v>1</v>
      </c>
    </row>
    <row r="1323" spans="1:83" ht="92.25" x14ac:dyDescent="0.2">
      <c r="A1323" s="36" t="s">
        <v>349</v>
      </c>
      <c r="B1323" s="38" t="s">
        <v>989</v>
      </c>
      <c r="C1323" s="38" t="s">
        <v>990</v>
      </c>
      <c r="D1323" s="39" t="str">
        <f>Source!H381</f>
        <v>ШТ</v>
      </c>
      <c r="E1323" s="40">
        <f>Source!K381</f>
        <v>3</v>
      </c>
      <c r="F1323" s="40"/>
      <c r="G1323" s="40">
        <f>Source!I381</f>
        <v>3</v>
      </c>
      <c r="H1323" s="42"/>
      <c r="I1323" s="41"/>
      <c r="J1323" s="42"/>
      <c r="K1323" s="41"/>
      <c r="L1323" s="42"/>
    </row>
    <row r="1324" spans="1:83" ht="280.5" x14ac:dyDescent="0.2">
      <c r="B1324" s="43" t="str">
        <f>Source!EO381</f>
        <v>Поправка: 421/пр_2020_прил.10_т.5_п.4_гр.3  Поправка: 421/пр_2020_прил.10_т.5_п.9.1_гр.3</v>
      </c>
      <c r="C1324" s="43" t="str">
        <f>Source!CN381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25" spans="1:83" ht="15" x14ac:dyDescent="0.2">
      <c r="A1325" s="37"/>
      <c r="B1325" s="40">
        <v>1</v>
      </c>
      <c r="C1325" s="37" t="s">
        <v>902</v>
      </c>
      <c r="D1325" s="39" t="s">
        <v>692</v>
      </c>
      <c r="E1325" s="45"/>
      <c r="F1325" s="40"/>
      <c r="G1325" s="45">
        <f>Source!U381</f>
        <v>4.5720000000000001</v>
      </c>
      <c r="H1325" s="40"/>
      <c r="I1325" s="40"/>
      <c r="J1325" s="40"/>
      <c r="K1325" s="40"/>
      <c r="L1325" s="46">
        <f>SUM(L1326:L1326)-SUMIF(CE1326:CE1326, 1, L1326:L1326)</f>
        <v>1908.08</v>
      </c>
    </row>
    <row r="1326" spans="1:83" ht="28.5" x14ac:dyDescent="0.2">
      <c r="A1326" s="38"/>
      <c r="B1326" s="38" t="s">
        <v>798</v>
      </c>
      <c r="C1326" s="38" t="s">
        <v>799</v>
      </c>
      <c r="D1326" s="39" t="s">
        <v>692</v>
      </c>
      <c r="E1326" s="40">
        <v>1.27</v>
      </c>
      <c r="F1326" s="40">
        <f>ROUND((1.2),7)</f>
        <v>1.2</v>
      </c>
      <c r="G1326" s="40">
        <f>SmtRes!CX420</f>
        <v>4.5720000000000001</v>
      </c>
      <c r="H1326" s="42"/>
      <c r="I1326" s="41"/>
      <c r="J1326" s="42">
        <f>SmtRes!CZ420</f>
        <v>417.34</v>
      </c>
      <c r="K1326" s="41"/>
      <c r="L1326" s="42">
        <f>SmtRes!DI420</f>
        <v>1908.08</v>
      </c>
    </row>
    <row r="1327" spans="1:83" ht="15" x14ac:dyDescent="0.2">
      <c r="A1327" s="37"/>
      <c r="B1327" s="40">
        <v>2</v>
      </c>
      <c r="C1327" s="37" t="s">
        <v>903</v>
      </c>
      <c r="D1327" s="39"/>
      <c r="E1327" s="45"/>
      <c r="F1327" s="40"/>
      <c r="G1327" s="45"/>
      <c r="H1327" s="40"/>
      <c r="I1327" s="40"/>
      <c r="J1327" s="40"/>
      <c r="K1327" s="40"/>
      <c r="L1327" s="46">
        <f>SUM(L1328:L1332)-SUMIF(CE1328:CE1332, 1, L1328:L1332)</f>
        <v>668.13000000000011</v>
      </c>
    </row>
    <row r="1328" spans="1:83" ht="15" x14ac:dyDescent="0.2">
      <c r="A1328" s="37"/>
      <c r="B1328" s="40"/>
      <c r="C1328" s="37" t="s">
        <v>906</v>
      </c>
      <c r="D1328" s="39" t="s">
        <v>692</v>
      </c>
      <c r="E1328" s="45"/>
      <c r="F1328" s="40"/>
      <c r="G1328" s="45">
        <f>Source!V381</f>
        <v>1.476</v>
      </c>
      <c r="H1328" s="40"/>
      <c r="I1328" s="40"/>
      <c r="J1328" s="40"/>
      <c r="K1328" s="40"/>
      <c r="L1328" s="46">
        <f>SUMIF(CE1329:CE1332, 1, L1329:L1332)</f>
        <v>705.49</v>
      </c>
      <c r="CE1328">
        <v>1</v>
      </c>
    </row>
    <row r="1329" spans="1:83" ht="28.5" x14ac:dyDescent="0.2">
      <c r="A1329" s="38"/>
      <c r="B1329" s="38" t="s">
        <v>700</v>
      </c>
      <c r="C1329" s="38" t="s">
        <v>702</v>
      </c>
      <c r="D1329" s="39" t="s">
        <v>457</v>
      </c>
      <c r="E1329" s="40">
        <v>0.35</v>
      </c>
      <c r="F1329" s="40">
        <f>ROUND((1.2),7)</f>
        <v>1.2</v>
      </c>
      <c r="G1329" s="40">
        <f>SmtRes!CX422</f>
        <v>1.26</v>
      </c>
      <c r="H1329" s="42">
        <f>SmtRes!CZ422</f>
        <v>346.73</v>
      </c>
      <c r="I1329" s="41">
        <f>SmtRes!AJ422</f>
        <v>1.26</v>
      </c>
      <c r="J1329" s="42">
        <f>ROUND(H1329*I1329, 2)</f>
        <v>436.88</v>
      </c>
      <c r="K1329" s="41"/>
      <c r="L1329" s="42">
        <f>SmtRes!DG422</f>
        <v>550.47</v>
      </c>
    </row>
    <row r="1330" spans="1:83" ht="28.5" x14ac:dyDescent="0.2">
      <c r="A1330" s="38"/>
      <c r="B1330" s="38" t="s">
        <v>703</v>
      </c>
      <c r="C1330" s="38" t="s">
        <v>905</v>
      </c>
      <c r="D1330" s="39" t="s">
        <v>692</v>
      </c>
      <c r="E1330" s="40">
        <f>SmtRes!DO422*SmtRes!AT422</f>
        <v>0.35</v>
      </c>
      <c r="F1330" s="40">
        <f>ROUND((1.2),7)</f>
        <v>1.2</v>
      </c>
      <c r="G1330" s="40">
        <f>SmtRes!DO422*SmtRes!CX422</f>
        <v>1.26</v>
      </c>
      <c r="H1330" s="42"/>
      <c r="I1330" s="41"/>
      <c r="J1330" s="42">
        <f>ROUND(SmtRes!AG422/SmtRes!DO422, 2)</f>
        <v>477.98</v>
      </c>
      <c r="K1330" s="41"/>
      <c r="L1330" s="42">
        <f>SmtRes!DH422</f>
        <v>602.25</v>
      </c>
      <c r="CE1330">
        <v>1</v>
      </c>
    </row>
    <row r="1331" spans="1:83" ht="28.5" x14ac:dyDescent="0.2">
      <c r="A1331" s="38"/>
      <c r="B1331" s="38" t="s">
        <v>704</v>
      </c>
      <c r="C1331" s="38" t="s">
        <v>706</v>
      </c>
      <c r="D1331" s="39" t="s">
        <v>457</v>
      </c>
      <c r="E1331" s="40">
        <v>0.06</v>
      </c>
      <c r="F1331" s="40">
        <f>ROUND((1.2),7)</f>
        <v>1.2</v>
      </c>
      <c r="G1331" s="40">
        <f>SmtRes!CX423</f>
        <v>0.216</v>
      </c>
      <c r="H1331" s="42"/>
      <c r="I1331" s="41"/>
      <c r="J1331" s="42">
        <f>SmtRes!CZ423</f>
        <v>544.70000000000005</v>
      </c>
      <c r="K1331" s="41"/>
      <c r="L1331" s="42">
        <f>SmtRes!DG423</f>
        <v>117.66</v>
      </c>
    </row>
    <row r="1332" spans="1:83" ht="28.5" x14ac:dyDescent="0.2">
      <c r="A1332" s="38"/>
      <c r="B1332" s="38" t="s">
        <v>703</v>
      </c>
      <c r="C1332" s="47" t="s">
        <v>905</v>
      </c>
      <c r="D1332" s="48" t="s">
        <v>692</v>
      </c>
      <c r="E1332" s="49">
        <f>SmtRes!DO423*SmtRes!AT423</f>
        <v>0.06</v>
      </c>
      <c r="F1332" s="49">
        <f>ROUND((1.2),7)</f>
        <v>1.2</v>
      </c>
      <c r="G1332" s="49">
        <f>SmtRes!DO423*SmtRes!CX423</f>
        <v>0.216</v>
      </c>
      <c r="H1332" s="50"/>
      <c r="I1332" s="51"/>
      <c r="J1332" s="50">
        <f>ROUND(SmtRes!AG423/SmtRes!DO423, 2)</f>
        <v>477.98</v>
      </c>
      <c r="K1332" s="51"/>
      <c r="L1332" s="50">
        <f>SmtRes!DH423</f>
        <v>103.24</v>
      </c>
      <c r="CE1332">
        <v>1</v>
      </c>
    </row>
    <row r="1333" spans="1:83" ht="15" x14ac:dyDescent="0.2">
      <c r="A1333" s="38"/>
      <c r="B1333" s="38"/>
      <c r="C1333" s="54" t="s">
        <v>907</v>
      </c>
      <c r="D1333" s="39"/>
      <c r="E1333" s="40"/>
      <c r="F1333" s="40"/>
      <c r="G1333" s="40"/>
      <c r="H1333" s="42"/>
      <c r="I1333" s="41"/>
      <c r="J1333" s="42"/>
      <c r="K1333" s="41"/>
      <c r="L1333" s="42">
        <f>L1325+L1327+L1328</f>
        <v>3281.7</v>
      </c>
    </row>
    <row r="1334" spans="1:83" ht="14.25" x14ac:dyDescent="0.2">
      <c r="A1334" s="38"/>
      <c r="B1334" s="38"/>
      <c r="C1334" s="38" t="s">
        <v>908</v>
      </c>
      <c r="D1334" s="39"/>
      <c r="E1334" s="40"/>
      <c r="F1334" s="40"/>
      <c r="G1334" s="40"/>
      <c r="H1334" s="42"/>
      <c r="I1334" s="41"/>
      <c r="J1334" s="42"/>
      <c r="K1334" s="41"/>
      <c r="L1334" s="42">
        <f>SUM(AR1323:AR1337)+SUM(AS1323:AS1337)+SUM(AT1323:AT1337)+SUM(AU1323:AU1337)+SUM(AV1323:AV1337)</f>
        <v>2613.5699999999997</v>
      </c>
    </row>
    <row r="1335" spans="1:83" ht="14.25" x14ac:dyDescent="0.2">
      <c r="A1335" s="38"/>
      <c r="B1335" s="38" t="s">
        <v>29</v>
      </c>
      <c r="C1335" s="38" t="s">
        <v>909</v>
      </c>
      <c r="D1335" s="39" t="s">
        <v>430</v>
      </c>
      <c r="E1335" s="40">
        <f>Source!BZ381</f>
        <v>103</v>
      </c>
      <c r="F1335" s="40"/>
      <c r="G1335" s="40">
        <f>Source!AT381</f>
        <v>103</v>
      </c>
      <c r="H1335" s="42"/>
      <c r="I1335" s="41"/>
      <c r="J1335" s="42"/>
      <c r="K1335" s="41"/>
      <c r="L1335" s="42">
        <f>SUM(AZ1323:AZ1337)</f>
        <v>2691.98</v>
      </c>
    </row>
    <row r="1336" spans="1:83" ht="14.25" x14ac:dyDescent="0.2">
      <c r="A1336" s="47"/>
      <c r="B1336" s="47" t="s">
        <v>30</v>
      </c>
      <c r="C1336" s="47" t="s">
        <v>910</v>
      </c>
      <c r="D1336" s="48" t="s">
        <v>430</v>
      </c>
      <c r="E1336" s="49">
        <f>Source!CA381</f>
        <v>60</v>
      </c>
      <c r="F1336" s="49"/>
      <c r="G1336" s="49">
        <f>Source!AU381</f>
        <v>60</v>
      </c>
      <c r="H1336" s="50"/>
      <c r="I1336" s="51"/>
      <c r="J1336" s="50"/>
      <c r="K1336" s="51"/>
      <c r="L1336" s="50">
        <f>SUM(BA1323:BA1337)</f>
        <v>1568.14</v>
      </c>
    </row>
    <row r="1337" spans="1:83" ht="15" x14ac:dyDescent="0.2">
      <c r="C1337" s="82" t="s">
        <v>911</v>
      </c>
      <c r="D1337" s="82"/>
      <c r="E1337" s="82"/>
      <c r="F1337" s="82"/>
      <c r="G1337" s="82"/>
      <c r="H1337" s="82"/>
      <c r="I1337" s="83">
        <f>K1337/E1323</f>
        <v>2513.94</v>
      </c>
      <c r="J1337" s="83"/>
      <c r="K1337" s="83">
        <f>L1325+L1327+L1335+L1336+L1328</f>
        <v>7541.8200000000006</v>
      </c>
      <c r="L1337" s="83"/>
      <c r="AD1337">
        <f>ROUND((Source!AT381/100)*((ROUND(SUMIF(SmtRes!AQ420:'SmtRes'!AQ423,"=1",SmtRes!AD420:'SmtRes'!AD423)*Source!I381, 2)+ROUND(SUMIF(SmtRes!AQ420:'SmtRes'!AQ423,"=1",SmtRes!AC420:'SmtRes'!AC423)*Source!I381, 2))), 2)</f>
        <v>4243.5</v>
      </c>
      <c r="AE1337">
        <f>ROUND((Source!AU381/100)*((ROUND(SUMIF(SmtRes!AQ420:'SmtRes'!AQ423,"=1",SmtRes!AD420:'SmtRes'!AD423)*Source!I381, 2)+ROUND(SUMIF(SmtRes!AQ420:'SmtRes'!AQ423,"=1",SmtRes!AC420:'SmtRes'!AC423)*Source!I381, 2))), 2)</f>
        <v>2471.94</v>
      </c>
      <c r="AN1337" s="52">
        <f>L1325+L1327+L1335+L1336+L1328</f>
        <v>7541.8200000000006</v>
      </c>
      <c r="AO1337" s="52">
        <f>L1327</f>
        <v>668.13000000000011</v>
      </c>
      <c r="AQ1337" t="s">
        <v>912</v>
      </c>
      <c r="AR1337" s="52">
        <f>L1325</f>
        <v>1908.08</v>
      </c>
      <c r="AT1337" s="52">
        <f>L1328</f>
        <v>705.49</v>
      </c>
      <c r="AV1337" t="s">
        <v>912</v>
      </c>
      <c r="AW1337">
        <f>0</f>
        <v>0</v>
      </c>
      <c r="AZ1337">
        <f>Source!X381</f>
        <v>2691.98</v>
      </c>
      <c r="BA1337">
        <f>Source!Y381</f>
        <v>1568.14</v>
      </c>
      <c r="CD1337">
        <v>1</v>
      </c>
    </row>
    <row r="1338" spans="1:83" ht="92.25" x14ac:dyDescent="0.2">
      <c r="A1338" s="36" t="s">
        <v>350</v>
      </c>
      <c r="B1338" s="38" t="s">
        <v>991</v>
      </c>
      <c r="C1338" s="38" t="s">
        <v>992</v>
      </c>
      <c r="D1338" s="39" t="str">
        <f>Source!H382</f>
        <v>ШТ</v>
      </c>
      <c r="E1338" s="40">
        <f>Source!K382</f>
        <v>-3</v>
      </c>
      <c r="F1338" s="40"/>
      <c r="G1338" s="40">
        <f>Source!I382</f>
        <v>-3</v>
      </c>
      <c r="H1338" s="42"/>
      <c r="I1338" s="41"/>
      <c r="J1338" s="42"/>
      <c r="K1338" s="41"/>
      <c r="L1338" s="42"/>
    </row>
    <row r="1339" spans="1:83" ht="280.5" x14ac:dyDescent="0.2">
      <c r="B1339" s="43" t="str">
        <f>Source!EO382</f>
        <v>Поправка: 421/пр_2020_прил.10_т.5_п.4_гр.3  Поправка: 421/пр_2020_прил.10_т.5_п.9.1_гр.3</v>
      </c>
      <c r="C1339" s="43" t="str">
        <f>Source!CN382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40" spans="1:83" ht="15" x14ac:dyDescent="0.2">
      <c r="A1340" s="37"/>
      <c r="B1340" s="40">
        <v>1</v>
      </c>
      <c r="C1340" s="37" t="s">
        <v>902</v>
      </c>
      <c r="D1340" s="39" t="s">
        <v>692</v>
      </c>
      <c r="E1340" s="45"/>
      <c r="F1340" s="40"/>
      <c r="G1340" s="45">
        <f>Source!U382</f>
        <v>-0.54</v>
      </c>
      <c r="H1340" s="40"/>
      <c r="I1340" s="40"/>
      <c r="J1340" s="40"/>
      <c r="K1340" s="40"/>
      <c r="L1340" s="46">
        <f>SUM(L1341:L1341)-SUMIF(CE1341:CE1341, 1, L1341:L1341)</f>
        <v>-221.51</v>
      </c>
    </row>
    <row r="1341" spans="1:83" ht="28.5" x14ac:dyDescent="0.2">
      <c r="A1341" s="38"/>
      <c r="B1341" s="38" t="s">
        <v>800</v>
      </c>
      <c r="C1341" s="38" t="s">
        <v>801</v>
      </c>
      <c r="D1341" s="39" t="s">
        <v>692</v>
      </c>
      <c r="E1341" s="40">
        <v>0.15</v>
      </c>
      <c r="F1341" s="40">
        <f>ROUND((1.2),7)</f>
        <v>1.2</v>
      </c>
      <c r="G1341" s="40">
        <f>SmtRes!CX424</f>
        <v>-0.54</v>
      </c>
      <c r="H1341" s="42"/>
      <c r="I1341" s="41"/>
      <c r="J1341" s="42">
        <f>SmtRes!CZ424</f>
        <v>410.21</v>
      </c>
      <c r="K1341" s="41"/>
      <c r="L1341" s="42">
        <f>SmtRes!DI424</f>
        <v>-221.51</v>
      </c>
    </row>
    <row r="1342" spans="1:83" ht="15" x14ac:dyDescent="0.2">
      <c r="A1342" s="37"/>
      <c r="B1342" s="40">
        <v>2</v>
      </c>
      <c r="C1342" s="37" t="s">
        <v>903</v>
      </c>
      <c r="D1342" s="39"/>
      <c r="E1342" s="45"/>
      <c r="F1342" s="40"/>
      <c r="G1342" s="45"/>
      <c r="H1342" s="40"/>
      <c r="I1342" s="40"/>
      <c r="J1342" s="40"/>
      <c r="K1342" s="40"/>
      <c r="L1342" s="46">
        <f>SUM(L1343:L1347)-SUMIF(CE1343:CE1347, 1, L1343:L1347)</f>
        <v>-129.69999999999999</v>
      </c>
    </row>
    <row r="1343" spans="1:83" ht="15" x14ac:dyDescent="0.2">
      <c r="A1343" s="37"/>
      <c r="B1343" s="40"/>
      <c r="C1343" s="37" t="s">
        <v>906</v>
      </c>
      <c r="D1343" s="39" t="s">
        <v>692</v>
      </c>
      <c r="E1343" s="45"/>
      <c r="F1343" s="40"/>
      <c r="G1343" s="45">
        <f>Source!V382</f>
        <v>-0.28799999999999998</v>
      </c>
      <c r="H1343" s="40"/>
      <c r="I1343" s="40"/>
      <c r="J1343" s="40"/>
      <c r="K1343" s="40"/>
      <c r="L1343" s="46">
        <f>SUMIF(CE1344:CE1347, 1, L1344:L1347)</f>
        <v>-137.66</v>
      </c>
      <c r="CE1343">
        <v>1</v>
      </c>
    </row>
    <row r="1344" spans="1:83" ht="28.5" x14ac:dyDescent="0.2">
      <c r="A1344" s="38"/>
      <c r="B1344" s="38" t="s">
        <v>700</v>
      </c>
      <c r="C1344" s="38" t="s">
        <v>702</v>
      </c>
      <c r="D1344" s="39" t="s">
        <v>457</v>
      </c>
      <c r="E1344" s="40">
        <v>7.0000000000000007E-2</v>
      </c>
      <c r="F1344" s="40">
        <f>ROUND((1.2),7)</f>
        <v>1.2</v>
      </c>
      <c r="G1344" s="40">
        <f>SmtRes!CX426</f>
        <v>-0.252</v>
      </c>
      <c r="H1344" s="42">
        <f>SmtRes!CZ426</f>
        <v>346.73</v>
      </c>
      <c r="I1344" s="41">
        <f>SmtRes!AJ426</f>
        <v>1.26</v>
      </c>
      <c r="J1344" s="42">
        <f>ROUND(H1344*I1344, 2)</f>
        <v>436.88</v>
      </c>
      <c r="K1344" s="41"/>
      <c r="L1344" s="42">
        <f>SmtRes!DG426</f>
        <v>-110.09</v>
      </c>
    </row>
    <row r="1345" spans="1:83" ht="28.5" x14ac:dyDescent="0.2">
      <c r="A1345" s="38"/>
      <c r="B1345" s="38" t="s">
        <v>703</v>
      </c>
      <c r="C1345" s="38" t="s">
        <v>905</v>
      </c>
      <c r="D1345" s="39" t="s">
        <v>692</v>
      </c>
      <c r="E1345" s="40">
        <f>SmtRes!DO426*SmtRes!AT426</f>
        <v>7.0000000000000007E-2</v>
      </c>
      <c r="F1345" s="40">
        <f>ROUND((1.2),7)</f>
        <v>1.2</v>
      </c>
      <c r="G1345" s="40">
        <f>SmtRes!DO426*SmtRes!CX426</f>
        <v>-0.252</v>
      </c>
      <c r="H1345" s="42"/>
      <c r="I1345" s="41"/>
      <c r="J1345" s="42">
        <f>ROUND(SmtRes!AG426/SmtRes!DO426, 2)</f>
        <v>477.98</v>
      </c>
      <c r="K1345" s="41"/>
      <c r="L1345" s="42">
        <f>SmtRes!DH426</f>
        <v>-120.45</v>
      </c>
      <c r="CE1345">
        <v>1</v>
      </c>
    </row>
    <row r="1346" spans="1:83" ht="28.5" x14ac:dyDescent="0.2">
      <c r="A1346" s="38"/>
      <c r="B1346" s="38" t="s">
        <v>704</v>
      </c>
      <c r="C1346" s="38" t="s">
        <v>706</v>
      </c>
      <c r="D1346" s="39" t="s">
        <v>457</v>
      </c>
      <c r="E1346" s="40">
        <v>0.01</v>
      </c>
      <c r="F1346" s="40">
        <f>ROUND((1.2),7)</f>
        <v>1.2</v>
      </c>
      <c r="G1346" s="40">
        <f>SmtRes!CX427</f>
        <v>-3.5999999999999997E-2</v>
      </c>
      <c r="H1346" s="42"/>
      <c r="I1346" s="41"/>
      <c r="J1346" s="42">
        <f>SmtRes!CZ427</f>
        <v>544.70000000000005</v>
      </c>
      <c r="K1346" s="41"/>
      <c r="L1346" s="42">
        <f>SmtRes!DG427</f>
        <v>-19.61</v>
      </c>
    </row>
    <row r="1347" spans="1:83" ht="28.5" x14ac:dyDescent="0.2">
      <c r="A1347" s="38"/>
      <c r="B1347" s="38" t="s">
        <v>703</v>
      </c>
      <c r="C1347" s="47" t="s">
        <v>905</v>
      </c>
      <c r="D1347" s="48" t="s">
        <v>692</v>
      </c>
      <c r="E1347" s="49">
        <f>SmtRes!DO427*SmtRes!AT427</f>
        <v>0.01</v>
      </c>
      <c r="F1347" s="49">
        <f>ROUND((1.2),7)</f>
        <v>1.2</v>
      </c>
      <c r="G1347" s="49">
        <f>SmtRes!DO427*SmtRes!CX427</f>
        <v>-3.5999999999999997E-2</v>
      </c>
      <c r="H1347" s="50"/>
      <c r="I1347" s="51"/>
      <c r="J1347" s="50">
        <f>ROUND(SmtRes!AG427/SmtRes!DO427, 2)</f>
        <v>477.98</v>
      </c>
      <c r="K1347" s="51"/>
      <c r="L1347" s="50">
        <f>SmtRes!DH427</f>
        <v>-17.21</v>
      </c>
      <c r="CE1347">
        <v>1</v>
      </c>
    </row>
    <row r="1348" spans="1:83" ht="15" x14ac:dyDescent="0.2">
      <c r="A1348" s="38"/>
      <c r="B1348" s="38"/>
      <c r="C1348" s="54" t="s">
        <v>907</v>
      </c>
      <c r="D1348" s="39"/>
      <c r="E1348" s="40"/>
      <c r="F1348" s="40"/>
      <c r="G1348" s="40"/>
      <c r="H1348" s="42"/>
      <c r="I1348" s="41"/>
      <c r="J1348" s="42"/>
      <c r="K1348" s="41"/>
      <c r="L1348" s="42">
        <f>L1340+L1342+L1343</f>
        <v>-488.87</v>
      </c>
    </row>
    <row r="1349" spans="1:83" ht="14.25" x14ac:dyDescent="0.2">
      <c r="A1349" s="38"/>
      <c r="B1349" s="38"/>
      <c r="C1349" s="38" t="s">
        <v>908</v>
      </c>
      <c r="D1349" s="39"/>
      <c r="E1349" s="40"/>
      <c r="F1349" s="40"/>
      <c r="G1349" s="40"/>
      <c r="H1349" s="42"/>
      <c r="I1349" s="41"/>
      <c r="J1349" s="42"/>
      <c r="K1349" s="41"/>
      <c r="L1349" s="42">
        <f>SUM(AR1338:AR1352)+SUM(AS1338:AS1352)+SUM(AT1338:AT1352)+SUM(AU1338:AU1352)+SUM(AV1338:AV1352)</f>
        <v>-359.16999999999996</v>
      </c>
    </row>
    <row r="1350" spans="1:83" ht="14.25" x14ac:dyDescent="0.2">
      <c r="A1350" s="38"/>
      <c r="B1350" s="38" t="s">
        <v>29</v>
      </c>
      <c r="C1350" s="38" t="s">
        <v>909</v>
      </c>
      <c r="D1350" s="39" t="s">
        <v>430</v>
      </c>
      <c r="E1350" s="40">
        <f>Source!BZ382</f>
        <v>103</v>
      </c>
      <c r="F1350" s="40"/>
      <c r="G1350" s="40">
        <f>Source!AT382</f>
        <v>103</v>
      </c>
      <c r="H1350" s="42"/>
      <c r="I1350" s="41"/>
      <c r="J1350" s="42"/>
      <c r="K1350" s="41"/>
      <c r="L1350" s="42">
        <f>SUM(AZ1338:AZ1352)</f>
        <v>-369.95</v>
      </c>
    </row>
    <row r="1351" spans="1:83" ht="14.25" x14ac:dyDescent="0.2">
      <c r="A1351" s="47"/>
      <c r="B1351" s="47" t="s">
        <v>30</v>
      </c>
      <c r="C1351" s="47" t="s">
        <v>910</v>
      </c>
      <c r="D1351" s="48" t="s">
        <v>430</v>
      </c>
      <c r="E1351" s="49">
        <f>Source!CA382</f>
        <v>60</v>
      </c>
      <c r="F1351" s="49"/>
      <c r="G1351" s="49">
        <f>Source!AU382</f>
        <v>60</v>
      </c>
      <c r="H1351" s="50"/>
      <c r="I1351" s="51"/>
      <c r="J1351" s="50"/>
      <c r="K1351" s="51"/>
      <c r="L1351" s="50">
        <f>SUM(BA1338:BA1352)</f>
        <v>-215.5</v>
      </c>
    </row>
    <row r="1352" spans="1:83" ht="15" x14ac:dyDescent="0.2">
      <c r="C1352" s="82" t="s">
        <v>911</v>
      </c>
      <c r="D1352" s="82"/>
      <c r="E1352" s="82"/>
      <c r="F1352" s="82"/>
      <c r="G1352" s="82"/>
      <c r="H1352" s="82"/>
      <c r="I1352" s="83">
        <f>K1352/E1338</f>
        <v>358.10666666666663</v>
      </c>
      <c r="J1352" s="83"/>
      <c r="K1352" s="83">
        <f>L1340+L1342+L1350+L1351+L1343</f>
        <v>-1074.32</v>
      </c>
      <c r="L1352" s="83"/>
      <c r="AD1352">
        <f>ROUND((Source!AT382/100)*((ROUND(SUMIF(SmtRes!AQ424:'SmtRes'!AQ427,"=1",SmtRes!AD424:'SmtRes'!AD427)*Source!I382, 2)+ROUND(SUMIF(SmtRes!AQ424:'SmtRes'!AQ427,"=1",SmtRes!AC424:'SmtRes'!AC427)*Source!I382, 2))), 2)</f>
        <v>-4221.47</v>
      </c>
      <c r="AE1352">
        <f>ROUND((Source!AU382/100)*((ROUND(SUMIF(SmtRes!AQ424:'SmtRes'!AQ427,"=1",SmtRes!AD424:'SmtRes'!AD427)*Source!I382, 2)+ROUND(SUMIF(SmtRes!AQ424:'SmtRes'!AQ427,"=1",SmtRes!AC424:'SmtRes'!AC427)*Source!I382, 2))), 2)</f>
        <v>-2459.11</v>
      </c>
      <c r="AN1352" s="52">
        <f>L1340+L1342+L1350+L1351+L1343</f>
        <v>-1074.32</v>
      </c>
      <c r="AO1352" s="52">
        <f>L1342</f>
        <v>-129.69999999999999</v>
      </c>
      <c r="AQ1352" t="s">
        <v>912</v>
      </c>
      <c r="AR1352" s="52">
        <f>L1340</f>
        <v>-221.51</v>
      </c>
      <c r="AT1352" s="52">
        <f>L1343</f>
        <v>-137.66</v>
      </c>
      <c r="AV1352" t="s">
        <v>912</v>
      </c>
      <c r="AW1352">
        <f>0</f>
        <v>0</v>
      </c>
      <c r="AZ1352">
        <f>Source!X382</f>
        <v>-369.95</v>
      </c>
      <c r="BA1352">
        <f>Source!Y382</f>
        <v>-215.5</v>
      </c>
      <c r="CD1352">
        <v>1</v>
      </c>
    </row>
    <row r="1353" spans="1:83" ht="92.25" x14ac:dyDescent="0.2">
      <c r="A1353" s="36" t="s">
        <v>351</v>
      </c>
      <c r="B1353" s="38" t="s">
        <v>991</v>
      </c>
      <c r="C1353" s="38" t="s">
        <v>992</v>
      </c>
      <c r="D1353" s="39" t="str">
        <f>Source!H383</f>
        <v>ШТ</v>
      </c>
      <c r="E1353" s="40">
        <f>Source!K383</f>
        <v>-3</v>
      </c>
      <c r="F1353" s="40"/>
      <c r="G1353" s="40">
        <f>Source!I383</f>
        <v>-3</v>
      </c>
      <c r="H1353" s="42"/>
      <c r="I1353" s="41"/>
      <c r="J1353" s="42"/>
      <c r="K1353" s="41"/>
      <c r="L1353" s="42"/>
    </row>
    <row r="1354" spans="1:83" ht="280.5" x14ac:dyDescent="0.2">
      <c r="B1354" s="43" t="str">
        <f>Source!EO383</f>
        <v>Поправка: 421/пр_2020_прил.10_т.5_п.4_гр.3  Поправка: 421/пр_2020_прил.10_т.5_п.9.1_гр.3</v>
      </c>
      <c r="C1354" s="43" t="str">
        <f>Source!CN383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55" spans="1:83" ht="15" x14ac:dyDescent="0.2">
      <c r="A1355" s="37"/>
      <c r="B1355" s="40">
        <v>1</v>
      </c>
      <c r="C1355" s="37" t="s">
        <v>902</v>
      </c>
      <c r="D1355" s="39" t="s">
        <v>692</v>
      </c>
      <c r="E1355" s="45"/>
      <c r="F1355" s="40"/>
      <c r="G1355" s="45">
        <f>Source!U383</f>
        <v>-0.54</v>
      </c>
      <c r="H1355" s="40"/>
      <c r="I1355" s="40"/>
      <c r="J1355" s="40"/>
      <c r="K1355" s="40"/>
      <c r="L1355" s="46">
        <f>SUM(L1356:L1356)-SUMIF(CE1356:CE1356, 1, L1356:L1356)</f>
        <v>-221.51</v>
      </c>
    </row>
    <row r="1356" spans="1:83" ht="28.5" x14ac:dyDescent="0.2">
      <c r="A1356" s="38"/>
      <c r="B1356" s="38" t="s">
        <v>800</v>
      </c>
      <c r="C1356" s="38" t="s">
        <v>801</v>
      </c>
      <c r="D1356" s="39" t="s">
        <v>692</v>
      </c>
      <c r="E1356" s="40">
        <v>0.15</v>
      </c>
      <c r="F1356" s="40">
        <f>ROUND((1.2),7)</f>
        <v>1.2</v>
      </c>
      <c r="G1356" s="40">
        <f>SmtRes!CX428</f>
        <v>-0.54</v>
      </c>
      <c r="H1356" s="42"/>
      <c r="I1356" s="41"/>
      <c r="J1356" s="42">
        <f>SmtRes!CZ428</f>
        <v>410.21</v>
      </c>
      <c r="K1356" s="41"/>
      <c r="L1356" s="42">
        <f>SmtRes!DI428</f>
        <v>-221.51</v>
      </c>
    </row>
    <row r="1357" spans="1:83" ht="15" x14ac:dyDescent="0.2">
      <c r="A1357" s="37"/>
      <c r="B1357" s="40">
        <v>2</v>
      </c>
      <c r="C1357" s="37" t="s">
        <v>903</v>
      </c>
      <c r="D1357" s="39"/>
      <c r="E1357" s="45"/>
      <c r="F1357" s="40"/>
      <c r="G1357" s="45"/>
      <c r="H1357" s="40"/>
      <c r="I1357" s="40"/>
      <c r="J1357" s="40"/>
      <c r="K1357" s="40"/>
      <c r="L1357" s="46">
        <f>SUM(L1358:L1362)-SUMIF(CE1358:CE1362, 1, L1358:L1362)</f>
        <v>-129.69999999999999</v>
      </c>
    </row>
    <row r="1358" spans="1:83" ht="15" x14ac:dyDescent="0.2">
      <c r="A1358" s="37"/>
      <c r="B1358" s="40"/>
      <c r="C1358" s="37" t="s">
        <v>906</v>
      </c>
      <c r="D1358" s="39" t="s">
        <v>692</v>
      </c>
      <c r="E1358" s="45"/>
      <c r="F1358" s="40"/>
      <c r="G1358" s="45">
        <f>Source!V383</f>
        <v>-0.28799999999999998</v>
      </c>
      <c r="H1358" s="40"/>
      <c r="I1358" s="40"/>
      <c r="J1358" s="40"/>
      <c r="K1358" s="40"/>
      <c r="L1358" s="46">
        <f>SUMIF(CE1359:CE1362, 1, L1359:L1362)</f>
        <v>-137.66</v>
      </c>
      <c r="CE1358">
        <v>1</v>
      </c>
    </row>
    <row r="1359" spans="1:83" ht="28.5" x14ac:dyDescent="0.2">
      <c r="A1359" s="38"/>
      <c r="B1359" s="38" t="s">
        <v>700</v>
      </c>
      <c r="C1359" s="38" t="s">
        <v>702</v>
      </c>
      <c r="D1359" s="39" t="s">
        <v>457</v>
      </c>
      <c r="E1359" s="40">
        <v>7.0000000000000007E-2</v>
      </c>
      <c r="F1359" s="40">
        <f>ROUND((1.2),7)</f>
        <v>1.2</v>
      </c>
      <c r="G1359" s="40">
        <f>SmtRes!CX430</f>
        <v>-0.252</v>
      </c>
      <c r="H1359" s="42">
        <f>SmtRes!CZ430</f>
        <v>346.73</v>
      </c>
      <c r="I1359" s="41">
        <f>SmtRes!AJ430</f>
        <v>1.26</v>
      </c>
      <c r="J1359" s="42">
        <f>ROUND(H1359*I1359, 2)</f>
        <v>436.88</v>
      </c>
      <c r="K1359" s="41"/>
      <c r="L1359" s="42">
        <f>SmtRes!DG430</f>
        <v>-110.09</v>
      </c>
    </row>
    <row r="1360" spans="1:83" ht="28.5" x14ac:dyDescent="0.2">
      <c r="A1360" s="38"/>
      <c r="B1360" s="38" t="s">
        <v>703</v>
      </c>
      <c r="C1360" s="38" t="s">
        <v>905</v>
      </c>
      <c r="D1360" s="39" t="s">
        <v>692</v>
      </c>
      <c r="E1360" s="40">
        <f>SmtRes!DO430*SmtRes!AT430</f>
        <v>7.0000000000000007E-2</v>
      </c>
      <c r="F1360" s="40">
        <f>ROUND((1.2),7)</f>
        <v>1.2</v>
      </c>
      <c r="G1360" s="40">
        <f>SmtRes!DO430*SmtRes!CX430</f>
        <v>-0.252</v>
      </c>
      <c r="H1360" s="42"/>
      <c r="I1360" s="41"/>
      <c r="J1360" s="42">
        <f>ROUND(SmtRes!AG430/SmtRes!DO430, 2)</f>
        <v>477.98</v>
      </c>
      <c r="K1360" s="41"/>
      <c r="L1360" s="42">
        <f>SmtRes!DH430</f>
        <v>-120.45</v>
      </c>
      <c r="CE1360">
        <v>1</v>
      </c>
    </row>
    <row r="1361" spans="1:83" ht="28.5" x14ac:dyDescent="0.2">
      <c r="A1361" s="38"/>
      <c r="B1361" s="38" t="s">
        <v>704</v>
      </c>
      <c r="C1361" s="38" t="s">
        <v>706</v>
      </c>
      <c r="D1361" s="39" t="s">
        <v>457</v>
      </c>
      <c r="E1361" s="40">
        <v>0.01</v>
      </c>
      <c r="F1361" s="40">
        <f>ROUND((1.2),7)</f>
        <v>1.2</v>
      </c>
      <c r="G1361" s="40">
        <f>SmtRes!CX431</f>
        <v>-3.5999999999999997E-2</v>
      </c>
      <c r="H1361" s="42"/>
      <c r="I1361" s="41"/>
      <c r="J1361" s="42">
        <f>SmtRes!CZ431</f>
        <v>544.70000000000005</v>
      </c>
      <c r="K1361" s="41"/>
      <c r="L1361" s="42">
        <f>SmtRes!DG431</f>
        <v>-19.61</v>
      </c>
    </row>
    <row r="1362" spans="1:83" ht="28.5" x14ac:dyDescent="0.2">
      <c r="A1362" s="38"/>
      <c r="B1362" s="38" t="s">
        <v>703</v>
      </c>
      <c r="C1362" s="47" t="s">
        <v>905</v>
      </c>
      <c r="D1362" s="48" t="s">
        <v>692</v>
      </c>
      <c r="E1362" s="49">
        <f>SmtRes!DO431*SmtRes!AT431</f>
        <v>0.01</v>
      </c>
      <c r="F1362" s="49">
        <f>ROUND((1.2),7)</f>
        <v>1.2</v>
      </c>
      <c r="G1362" s="49">
        <f>SmtRes!DO431*SmtRes!CX431</f>
        <v>-3.5999999999999997E-2</v>
      </c>
      <c r="H1362" s="50"/>
      <c r="I1362" s="51"/>
      <c r="J1362" s="50">
        <f>ROUND(SmtRes!AG431/SmtRes!DO431, 2)</f>
        <v>477.98</v>
      </c>
      <c r="K1362" s="51"/>
      <c r="L1362" s="50">
        <f>SmtRes!DH431</f>
        <v>-17.21</v>
      </c>
      <c r="CE1362">
        <v>1</v>
      </c>
    </row>
    <row r="1363" spans="1:83" ht="15" x14ac:dyDescent="0.2">
      <c r="A1363" s="38"/>
      <c r="B1363" s="38"/>
      <c r="C1363" s="54" t="s">
        <v>907</v>
      </c>
      <c r="D1363" s="39"/>
      <c r="E1363" s="40"/>
      <c r="F1363" s="40"/>
      <c r="G1363" s="40"/>
      <c r="H1363" s="42"/>
      <c r="I1363" s="41"/>
      <c r="J1363" s="42"/>
      <c r="K1363" s="41"/>
      <c r="L1363" s="42">
        <f>L1355+L1357+L1358</f>
        <v>-488.87</v>
      </c>
    </row>
    <row r="1364" spans="1:83" ht="14.25" x14ac:dyDescent="0.2">
      <c r="A1364" s="38"/>
      <c r="B1364" s="38"/>
      <c r="C1364" s="38" t="s">
        <v>908</v>
      </c>
      <c r="D1364" s="39"/>
      <c r="E1364" s="40"/>
      <c r="F1364" s="40"/>
      <c r="G1364" s="40"/>
      <c r="H1364" s="42"/>
      <c r="I1364" s="41"/>
      <c r="J1364" s="42"/>
      <c r="K1364" s="41"/>
      <c r="L1364" s="42">
        <f>SUM(AR1353:AR1367)+SUM(AS1353:AS1367)+SUM(AT1353:AT1367)+SUM(AU1353:AU1367)+SUM(AV1353:AV1367)</f>
        <v>-359.16999999999996</v>
      </c>
    </row>
    <row r="1365" spans="1:83" ht="14.25" x14ac:dyDescent="0.2">
      <c r="A1365" s="38"/>
      <c r="B1365" s="38" t="s">
        <v>29</v>
      </c>
      <c r="C1365" s="38" t="s">
        <v>909</v>
      </c>
      <c r="D1365" s="39" t="s">
        <v>430</v>
      </c>
      <c r="E1365" s="40">
        <f>Source!BZ383</f>
        <v>103</v>
      </c>
      <c r="F1365" s="40"/>
      <c r="G1365" s="40">
        <f>Source!AT383</f>
        <v>103</v>
      </c>
      <c r="H1365" s="42"/>
      <c r="I1365" s="41"/>
      <c r="J1365" s="42"/>
      <c r="K1365" s="41"/>
      <c r="L1365" s="42">
        <f>SUM(AZ1353:AZ1367)</f>
        <v>-369.95</v>
      </c>
    </row>
    <row r="1366" spans="1:83" ht="14.25" x14ac:dyDescent="0.2">
      <c r="A1366" s="47"/>
      <c r="B1366" s="47" t="s">
        <v>30</v>
      </c>
      <c r="C1366" s="47" t="s">
        <v>910</v>
      </c>
      <c r="D1366" s="48" t="s">
        <v>430</v>
      </c>
      <c r="E1366" s="49">
        <f>Source!CA383</f>
        <v>60</v>
      </c>
      <c r="F1366" s="49"/>
      <c r="G1366" s="49">
        <f>Source!AU383</f>
        <v>60</v>
      </c>
      <c r="H1366" s="50"/>
      <c r="I1366" s="51"/>
      <c r="J1366" s="50"/>
      <c r="K1366" s="51"/>
      <c r="L1366" s="50">
        <f>SUM(BA1353:BA1367)</f>
        <v>-215.5</v>
      </c>
    </row>
    <row r="1367" spans="1:83" ht="15" x14ac:dyDescent="0.2">
      <c r="C1367" s="82" t="s">
        <v>911</v>
      </c>
      <c r="D1367" s="82"/>
      <c r="E1367" s="82"/>
      <c r="F1367" s="82"/>
      <c r="G1367" s="82"/>
      <c r="H1367" s="82"/>
      <c r="I1367" s="83">
        <f>K1367/E1353</f>
        <v>358.10666666666663</v>
      </c>
      <c r="J1367" s="83"/>
      <c r="K1367" s="83">
        <f>L1355+L1357+L1365+L1366+L1358</f>
        <v>-1074.32</v>
      </c>
      <c r="L1367" s="83"/>
      <c r="AD1367">
        <f>ROUND((Source!AT383/100)*((ROUND(SUMIF(SmtRes!AQ428:'SmtRes'!AQ431,"=1",SmtRes!AD428:'SmtRes'!AD431)*Source!I383, 2)+ROUND(SUMIF(SmtRes!AQ428:'SmtRes'!AQ431,"=1",SmtRes!AC428:'SmtRes'!AC431)*Source!I383, 2))), 2)</f>
        <v>-4221.47</v>
      </c>
      <c r="AE1367">
        <f>ROUND((Source!AU383/100)*((ROUND(SUMIF(SmtRes!AQ428:'SmtRes'!AQ431,"=1",SmtRes!AD428:'SmtRes'!AD431)*Source!I383, 2)+ROUND(SUMIF(SmtRes!AQ428:'SmtRes'!AQ431,"=1",SmtRes!AC428:'SmtRes'!AC431)*Source!I383, 2))), 2)</f>
        <v>-2459.11</v>
      </c>
      <c r="AN1367" s="52">
        <f>L1355+L1357+L1365+L1366+L1358</f>
        <v>-1074.32</v>
      </c>
      <c r="AO1367" s="52">
        <f>L1357</f>
        <v>-129.69999999999999</v>
      </c>
      <c r="AQ1367" t="s">
        <v>912</v>
      </c>
      <c r="AR1367" s="52">
        <f>L1355</f>
        <v>-221.51</v>
      </c>
      <c r="AT1367" s="52">
        <f>L1358</f>
        <v>-137.66</v>
      </c>
      <c r="AV1367" t="s">
        <v>912</v>
      </c>
      <c r="AW1367">
        <f>0</f>
        <v>0</v>
      </c>
      <c r="AZ1367">
        <f>Source!X383</f>
        <v>-369.95</v>
      </c>
      <c r="BA1367">
        <f>Source!Y383</f>
        <v>-215.5</v>
      </c>
      <c r="CD1367">
        <v>1</v>
      </c>
    </row>
    <row r="1368" spans="1:83" ht="133.5" x14ac:dyDescent="0.2">
      <c r="A1368" s="36" t="s">
        <v>352</v>
      </c>
      <c r="B1368" s="38" t="s">
        <v>900</v>
      </c>
      <c r="C1368" s="38" t="s">
        <v>994</v>
      </c>
      <c r="D1368" s="39" t="str">
        <f>Source!H384</f>
        <v>1000 м</v>
      </c>
      <c r="E1368" s="40">
        <f>Source!K384</f>
        <v>3.7999999999999999E-2</v>
      </c>
      <c r="F1368" s="40"/>
      <c r="G1368" s="40">
        <f>Source!I384</f>
        <v>3.7999999999999999E-2</v>
      </c>
      <c r="H1368" s="42"/>
      <c r="I1368" s="41"/>
      <c r="J1368" s="42"/>
      <c r="K1368" s="41"/>
      <c r="L1368" s="42"/>
    </row>
    <row r="1369" spans="1:83" ht="331.5" x14ac:dyDescent="0.2">
      <c r="B1369" s="43" t="str">
        <f>Source!EO384</f>
        <v>Поправка: 421/пр_2020_прил.10_т.5_п.4_гр.3  Поправка: 421/пр_2020_п.58_пп.б</v>
      </c>
      <c r="C1369" s="43" t="str">
        <f>Source!CN384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370" spans="1:83" x14ac:dyDescent="0.2">
      <c r="C1370" s="44" t="str">
        <f>"Объем: "&amp;Source!I384&amp;"=38/"&amp;"1000"</f>
        <v>Объем: 0,038=38/1000</v>
      </c>
    </row>
    <row r="1371" spans="1:83" ht="15" x14ac:dyDescent="0.2">
      <c r="A1371" s="37"/>
      <c r="B1371" s="40">
        <v>1</v>
      </c>
      <c r="C1371" s="37" t="s">
        <v>902</v>
      </c>
      <c r="D1371" s="39" t="s">
        <v>692</v>
      </c>
      <c r="E1371" s="45"/>
      <c r="F1371" s="40"/>
      <c r="G1371" s="45">
        <f>Source!U384</f>
        <v>4.9880928000000004</v>
      </c>
      <c r="H1371" s="40"/>
      <c r="I1371" s="40"/>
      <c r="J1371" s="40"/>
      <c r="K1371" s="40"/>
      <c r="L1371" s="46">
        <f>SUM(L1372:L1375)-SUMIF(CE1372:CE1375, 1, L1372:L1375)</f>
        <v>2334.4900000000002</v>
      </c>
    </row>
    <row r="1372" spans="1:83" ht="14.25" x14ac:dyDescent="0.2">
      <c r="A1372" s="38"/>
      <c r="B1372" s="38" t="s">
        <v>680</v>
      </c>
      <c r="C1372" s="38" t="s">
        <v>681</v>
      </c>
      <c r="D1372" s="39" t="s">
        <v>682</v>
      </c>
      <c r="E1372" s="40">
        <v>0.99</v>
      </c>
      <c r="F1372" s="40">
        <f>ROUND((1.2)*1.15,7)</f>
        <v>1.38</v>
      </c>
      <c r="G1372" s="40">
        <f>SmtRes!CX432</f>
        <v>5.1915599999999999E-2</v>
      </c>
      <c r="H1372" s="42"/>
      <c r="I1372" s="41"/>
      <c r="J1372" s="42">
        <f>SmtRes!CZ432</f>
        <v>388.8</v>
      </c>
      <c r="K1372" s="41"/>
      <c r="L1372" s="42">
        <f>SmtRes!DI432</f>
        <v>20.18</v>
      </c>
    </row>
    <row r="1373" spans="1:83" ht="14.25" x14ac:dyDescent="0.2">
      <c r="A1373" s="38"/>
      <c r="B1373" s="38" t="s">
        <v>684</v>
      </c>
      <c r="C1373" s="38" t="s">
        <v>685</v>
      </c>
      <c r="D1373" s="39" t="s">
        <v>682</v>
      </c>
      <c r="E1373" s="40">
        <v>47.29</v>
      </c>
      <c r="F1373" s="40">
        <f>ROUND((1.2)*1.15,7)</f>
        <v>1.38</v>
      </c>
      <c r="G1373" s="40">
        <f>SmtRes!CX433</f>
        <v>2.4798876000000001</v>
      </c>
      <c r="H1373" s="42"/>
      <c r="I1373" s="41"/>
      <c r="J1373" s="42">
        <f>SmtRes!CZ433</f>
        <v>424.47</v>
      </c>
      <c r="K1373" s="41"/>
      <c r="L1373" s="42">
        <f>SmtRes!DI433</f>
        <v>1052.6400000000001</v>
      </c>
    </row>
    <row r="1374" spans="1:83" ht="14.25" x14ac:dyDescent="0.2">
      <c r="A1374" s="38"/>
      <c r="B1374" s="38" t="s">
        <v>686</v>
      </c>
      <c r="C1374" s="38" t="s">
        <v>687</v>
      </c>
      <c r="D1374" s="39" t="s">
        <v>682</v>
      </c>
      <c r="E1374" s="40">
        <v>23.42</v>
      </c>
      <c r="F1374" s="40">
        <f>ROUND((1.2)*1.15,7)</f>
        <v>1.38</v>
      </c>
      <c r="G1374" s="40">
        <f>SmtRes!CX434</f>
        <v>1.2281447999999999</v>
      </c>
      <c r="H1374" s="42"/>
      <c r="I1374" s="41"/>
      <c r="J1374" s="42">
        <f>SmtRes!CZ434</f>
        <v>477.98</v>
      </c>
      <c r="K1374" s="41"/>
      <c r="L1374" s="42">
        <f>SmtRes!DI434</f>
        <v>587.03</v>
      </c>
    </row>
    <row r="1375" spans="1:83" ht="14.25" x14ac:dyDescent="0.2">
      <c r="A1375" s="38"/>
      <c r="B1375" s="38" t="s">
        <v>688</v>
      </c>
      <c r="C1375" s="38" t="s">
        <v>689</v>
      </c>
      <c r="D1375" s="39" t="s">
        <v>682</v>
      </c>
      <c r="E1375" s="40">
        <v>23.42</v>
      </c>
      <c r="F1375" s="40">
        <f>ROUND((1.2)*1.15,7)</f>
        <v>1.38</v>
      </c>
      <c r="G1375" s="40">
        <f>SmtRes!CX435</f>
        <v>1.2281447999999999</v>
      </c>
      <c r="H1375" s="42"/>
      <c r="I1375" s="41"/>
      <c r="J1375" s="42">
        <f>SmtRes!CZ435</f>
        <v>549.32000000000005</v>
      </c>
      <c r="K1375" s="41"/>
      <c r="L1375" s="42">
        <f>SmtRes!DI435</f>
        <v>674.64</v>
      </c>
    </row>
    <row r="1376" spans="1:83" ht="15" x14ac:dyDescent="0.2">
      <c r="A1376" s="37"/>
      <c r="B1376" s="40">
        <v>2</v>
      </c>
      <c r="C1376" s="37" t="s">
        <v>903</v>
      </c>
      <c r="D1376" s="39"/>
      <c r="E1376" s="45"/>
      <c r="F1376" s="40"/>
      <c r="G1376" s="45"/>
      <c r="H1376" s="40"/>
      <c r="I1376" s="40"/>
      <c r="J1376" s="40"/>
      <c r="K1376" s="40"/>
      <c r="L1376" s="46">
        <f>SUM(L1377:L1386)-SUMIF(CE1377:CE1386, 1, L1377:L1386)</f>
        <v>655.6400000000001</v>
      </c>
    </row>
    <row r="1377" spans="1:83" ht="15" x14ac:dyDescent="0.2">
      <c r="A1377" s="37"/>
      <c r="B1377" s="40"/>
      <c r="C1377" s="37" t="s">
        <v>906</v>
      </c>
      <c r="D1377" s="39" t="s">
        <v>692</v>
      </c>
      <c r="E1377" s="45"/>
      <c r="F1377" s="40"/>
      <c r="G1377" s="45">
        <f>Source!V384</f>
        <v>1.4187300000000003</v>
      </c>
      <c r="H1377" s="40"/>
      <c r="I1377" s="40"/>
      <c r="J1377" s="40"/>
      <c r="K1377" s="40"/>
      <c r="L1377" s="46">
        <f>SUMIF(CE1378:CE1386, 1, L1378:L1386)</f>
        <v>685.1400000000001</v>
      </c>
      <c r="CE1377">
        <v>1</v>
      </c>
    </row>
    <row r="1378" spans="1:83" ht="28.5" x14ac:dyDescent="0.2">
      <c r="A1378" s="38"/>
      <c r="B1378" s="38" t="s">
        <v>693</v>
      </c>
      <c r="C1378" s="38" t="s">
        <v>695</v>
      </c>
      <c r="D1378" s="39" t="s">
        <v>457</v>
      </c>
      <c r="E1378" s="40">
        <v>0.75</v>
      </c>
      <c r="F1378" s="40">
        <f t="shared" ref="F1378:F1386" si="24">ROUND((1.2)*1.25,7)</f>
        <v>1.5</v>
      </c>
      <c r="G1378" s="40">
        <f>SmtRes!CX437</f>
        <v>4.2750000000000003E-2</v>
      </c>
      <c r="H1378" s="42"/>
      <c r="I1378" s="41"/>
      <c r="J1378" s="42">
        <f>SmtRes!CZ437</f>
        <v>1472.33</v>
      </c>
      <c r="K1378" s="41"/>
      <c r="L1378" s="42">
        <f>SmtRes!DG437</f>
        <v>62.94</v>
      </c>
    </row>
    <row r="1379" spans="1:83" ht="28.5" x14ac:dyDescent="0.2">
      <c r="A1379" s="38"/>
      <c r="B1379" s="38" t="s">
        <v>696</v>
      </c>
      <c r="C1379" s="38" t="s">
        <v>904</v>
      </c>
      <c r="D1379" s="39" t="s">
        <v>692</v>
      </c>
      <c r="E1379" s="40">
        <f>SmtRes!DO437*SmtRes!AT437</f>
        <v>0.75</v>
      </c>
      <c r="F1379" s="40">
        <f t="shared" si="24"/>
        <v>1.5</v>
      </c>
      <c r="G1379" s="40">
        <f>SmtRes!DO437*SmtRes!CX437</f>
        <v>4.2750000000000003E-2</v>
      </c>
      <c r="H1379" s="42"/>
      <c r="I1379" s="41"/>
      <c r="J1379" s="42">
        <f>ROUND(SmtRes!AG437/SmtRes!DO437, 2)</f>
        <v>642.05999999999995</v>
      </c>
      <c r="K1379" s="41"/>
      <c r="L1379" s="42">
        <f>SmtRes!DH437</f>
        <v>27.45</v>
      </c>
      <c r="CE1379">
        <v>1</v>
      </c>
    </row>
    <row r="1380" spans="1:83" ht="28.5" x14ac:dyDescent="0.2">
      <c r="A1380" s="38"/>
      <c r="B1380" s="38" t="s">
        <v>697</v>
      </c>
      <c r="C1380" s="38" t="s">
        <v>699</v>
      </c>
      <c r="D1380" s="39" t="s">
        <v>457</v>
      </c>
      <c r="E1380" s="40">
        <v>0.81</v>
      </c>
      <c r="F1380" s="40">
        <f t="shared" si="24"/>
        <v>1.5</v>
      </c>
      <c r="G1380" s="40">
        <f>SmtRes!CX438</f>
        <v>4.6170000000000003E-2</v>
      </c>
      <c r="H1380" s="42"/>
      <c r="I1380" s="41"/>
      <c r="J1380" s="42">
        <f>SmtRes!CZ438</f>
        <v>15.14</v>
      </c>
      <c r="K1380" s="41"/>
      <c r="L1380" s="42">
        <f>SmtRes!DG438</f>
        <v>0.7</v>
      </c>
    </row>
    <row r="1381" spans="1:83" ht="28.5" x14ac:dyDescent="0.2">
      <c r="A1381" s="38"/>
      <c r="B1381" s="38" t="s">
        <v>700</v>
      </c>
      <c r="C1381" s="38" t="s">
        <v>702</v>
      </c>
      <c r="D1381" s="39" t="s">
        <v>457</v>
      </c>
      <c r="E1381" s="40">
        <v>22.74</v>
      </c>
      <c r="F1381" s="40">
        <f t="shared" si="24"/>
        <v>1.5</v>
      </c>
      <c r="G1381" s="40">
        <f>SmtRes!CX439</f>
        <v>1.2961800000000001</v>
      </c>
      <c r="H1381" s="42">
        <f>SmtRes!CZ439</f>
        <v>346.73</v>
      </c>
      <c r="I1381" s="41">
        <f>SmtRes!AJ439</f>
        <v>1.26</v>
      </c>
      <c r="J1381" s="42">
        <f>ROUND(H1381*I1381, 2)</f>
        <v>436.88</v>
      </c>
      <c r="K1381" s="41"/>
      <c r="L1381" s="42">
        <f>SmtRes!DG439</f>
        <v>566.28</v>
      </c>
    </row>
    <row r="1382" spans="1:83" ht="28.5" x14ac:dyDescent="0.2">
      <c r="A1382" s="38"/>
      <c r="B1382" s="38" t="s">
        <v>703</v>
      </c>
      <c r="C1382" s="38" t="s">
        <v>905</v>
      </c>
      <c r="D1382" s="39" t="s">
        <v>692</v>
      </c>
      <c r="E1382" s="40">
        <f>SmtRes!DO439*SmtRes!AT439</f>
        <v>22.74</v>
      </c>
      <c r="F1382" s="40">
        <f t="shared" si="24"/>
        <v>1.5</v>
      </c>
      <c r="G1382" s="40">
        <f>SmtRes!DO439*SmtRes!CX439</f>
        <v>1.2961800000000001</v>
      </c>
      <c r="H1382" s="42"/>
      <c r="I1382" s="41"/>
      <c r="J1382" s="42">
        <f>ROUND(SmtRes!AG439/SmtRes!DO439, 2)</f>
        <v>477.98</v>
      </c>
      <c r="K1382" s="41"/>
      <c r="L1382" s="42">
        <f>SmtRes!DH439</f>
        <v>619.54999999999995</v>
      </c>
      <c r="CE1382">
        <v>1</v>
      </c>
    </row>
    <row r="1383" spans="1:83" ht="28.5" x14ac:dyDescent="0.2">
      <c r="A1383" s="38"/>
      <c r="B1383" s="38" t="s">
        <v>704</v>
      </c>
      <c r="C1383" s="38" t="s">
        <v>706</v>
      </c>
      <c r="D1383" s="39" t="s">
        <v>457</v>
      </c>
      <c r="E1383" s="40">
        <v>0.59</v>
      </c>
      <c r="F1383" s="40">
        <f t="shared" si="24"/>
        <v>1.5</v>
      </c>
      <c r="G1383" s="40">
        <f>SmtRes!CX440</f>
        <v>3.363E-2</v>
      </c>
      <c r="H1383" s="42"/>
      <c r="I1383" s="41"/>
      <c r="J1383" s="42">
        <f>SmtRes!CZ440</f>
        <v>544.70000000000005</v>
      </c>
      <c r="K1383" s="41"/>
      <c r="L1383" s="42">
        <f>SmtRes!DG440</f>
        <v>18.32</v>
      </c>
    </row>
    <row r="1384" spans="1:83" ht="28.5" x14ac:dyDescent="0.2">
      <c r="A1384" s="38"/>
      <c r="B1384" s="38" t="s">
        <v>703</v>
      </c>
      <c r="C1384" s="38" t="s">
        <v>905</v>
      </c>
      <c r="D1384" s="39" t="s">
        <v>692</v>
      </c>
      <c r="E1384" s="40">
        <f>SmtRes!DO440*SmtRes!AT440</f>
        <v>0.59</v>
      </c>
      <c r="F1384" s="40">
        <f t="shared" si="24"/>
        <v>1.5</v>
      </c>
      <c r="G1384" s="40">
        <f>SmtRes!DO440*SmtRes!CX440</f>
        <v>3.363E-2</v>
      </c>
      <c r="H1384" s="42"/>
      <c r="I1384" s="41"/>
      <c r="J1384" s="42">
        <f>ROUND(SmtRes!AG440/SmtRes!DO440, 2)</f>
        <v>477.98</v>
      </c>
      <c r="K1384" s="41"/>
      <c r="L1384" s="42">
        <f>SmtRes!DH440</f>
        <v>16.07</v>
      </c>
      <c r="CE1384">
        <v>1</v>
      </c>
    </row>
    <row r="1385" spans="1:83" ht="28.5" x14ac:dyDescent="0.2">
      <c r="A1385" s="38"/>
      <c r="B1385" s="38" t="s">
        <v>707</v>
      </c>
      <c r="C1385" s="38" t="s">
        <v>709</v>
      </c>
      <c r="D1385" s="39" t="s">
        <v>457</v>
      </c>
      <c r="E1385" s="40">
        <v>0.81</v>
      </c>
      <c r="F1385" s="40">
        <f t="shared" si="24"/>
        <v>1.5</v>
      </c>
      <c r="G1385" s="40">
        <f>SmtRes!CX441</f>
        <v>4.6170000000000003E-2</v>
      </c>
      <c r="H1385" s="42"/>
      <c r="I1385" s="41"/>
      <c r="J1385" s="42">
        <f>SmtRes!CZ441</f>
        <v>160.38</v>
      </c>
      <c r="K1385" s="41"/>
      <c r="L1385" s="42">
        <f>SmtRes!DG441</f>
        <v>7.4</v>
      </c>
    </row>
    <row r="1386" spans="1:83" ht="28.5" x14ac:dyDescent="0.2">
      <c r="A1386" s="38"/>
      <c r="B1386" s="38" t="s">
        <v>703</v>
      </c>
      <c r="C1386" s="38" t="s">
        <v>905</v>
      </c>
      <c r="D1386" s="39" t="s">
        <v>692</v>
      </c>
      <c r="E1386" s="40">
        <f>SmtRes!DO441*SmtRes!AT441</f>
        <v>0.81</v>
      </c>
      <c r="F1386" s="40">
        <f t="shared" si="24"/>
        <v>1.5</v>
      </c>
      <c r="G1386" s="40">
        <f>SmtRes!DO441*SmtRes!CX441</f>
        <v>4.6170000000000003E-2</v>
      </c>
      <c r="H1386" s="42"/>
      <c r="I1386" s="41"/>
      <c r="J1386" s="42">
        <f>ROUND(SmtRes!AG441/SmtRes!DO441, 2)</f>
        <v>477.98</v>
      </c>
      <c r="K1386" s="41"/>
      <c r="L1386" s="42">
        <f>SmtRes!DH441</f>
        <v>22.07</v>
      </c>
      <c r="CE1386">
        <v>1</v>
      </c>
    </row>
    <row r="1387" spans="1:83" ht="28.5" x14ac:dyDescent="0.2">
      <c r="A1387" s="38"/>
      <c r="B1387" s="38" t="str">
        <f>EtalonRes!I458</f>
        <v>20.1.01.01</v>
      </c>
      <c r="C1387" s="38" t="str">
        <f>EtalonRes!K458</f>
        <v>Комплект линейной арматуры для крепления СИП-2 на опоре ВЛИ</v>
      </c>
      <c r="D1387" s="39" t="str">
        <f>EtalonRes!O458</f>
        <v>ШТ</v>
      </c>
      <c r="E1387" s="40">
        <f>EtalonRes!X458</f>
        <v>0</v>
      </c>
      <c r="F1387" s="40">
        <f>ROUND(0,7)</f>
        <v>0</v>
      </c>
      <c r="G1387" s="40">
        <f>ROUND(EtalonRes!AG458*Source!I384, 7)</f>
        <v>0</v>
      </c>
      <c r="H1387" s="42"/>
      <c r="I1387" s="41"/>
      <c r="J1387" s="42"/>
      <c r="K1387" s="41"/>
      <c r="L1387" s="42"/>
    </row>
    <row r="1388" spans="1:83" ht="28.5" x14ac:dyDescent="0.2">
      <c r="A1388" s="38"/>
      <c r="B1388" s="38" t="str">
        <f>EtalonRes!I459</f>
        <v>20.1.01.11</v>
      </c>
      <c r="C1388" s="38" t="str">
        <f>EtalonRes!K459</f>
        <v>Комплект линейной арматуры для устройства заземлений на опорах ВЛИ</v>
      </c>
      <c r="D1388" s="39" t="str">
        <f>EtalonRes!O459</f>
        <v>ШТ</v>
      </c>
      <c r="E1388" s="40">
        <f>EtalonRes!X459</f>
        <v>0</v>
      </c>
      <c r="F1388" s="40">
        <f>ROUND(0,7)</f>
        <v>0</v>
      </c>
      <c r="G1388" s="40">
        <f>ROUND(EtalonRes!AG459*Source!I384, 7)</f>
        <v>0</v>
      </c>
      <c r="H1388" s="42"/>
      <c r="I1388" s="41"/>
      <c r="J1388" s="42"/>
      <c r="K1388" s="41"/>
      <c r="L1388" s="42"/>
    </row>
    <row r="1389" spans="1:83" ht="28.5" x14ac:dyDescent="0.2">
      <c r="A1389" s="38"/>
      <c r="B1389" s="38" t="str">
        <f>EtalonRes!I460</f>
        <v>21.2.01.01</v>
      </c>
      <c r="C1389" s="47" t="str">
        <f>EtalonRes!K460</f>
        <v>Провода самонесущие изолированные для ВЛИ</v>
      </c>
      <c r="D1389" s="48" t="str">
        <f>EtalonRes!O460</f>
        <v>1000 м</v>
      </c>
      <c r="E1389" s="49">
        <f>EtalonRes!X460</f>
        <v>0</v>
      </c>
      <c r="F1389" s="49">
        <f>ROUND(0,7)</f>
        <v>0</v>
      </c>
      <c r="G1389" s="49">
        <f>ROUND(EtalonRes!AG460*Source!I384, 7)</f>
        <v>0</v>
      </c>
      <c r="H1389" s="50"/>
      <c r="I1389" s="51"/>
      <c r="J1389" s="50"/>
      <c r="K1389" s="51"/>
      <c r="L1389" s="50"/>
    </row>
    <row r="1390" spans="1:83" ht="15" x14ac:dyDescent="0.2">
      <c r="A1390" s="38"/>
      <c r="B1390" s="38"/>
      <c r="C1390" s="54" t="s">
        <v>907</v>
      </c>
      <c r="D1390" s="39"/>
      <c r="E1390" s="40"/>
      <c r="F1390" s="40"/>
      <c r="G1390" s="40"/>
      <c r="H1390" s="42"/>
      <c r="I1390" s="41"/>
      <c r="J1390" s="42"/>
      <c r="K1390" s="41"/>
      <c r="L1390" s="42">
        <f>L1371+L1376+L1377</f>
        <v>3675.2700000000004</v>
      </c>
    </row>
    <row r="1391" spans="1:83" ht="14.25" x14ac:dyDescent="0.2">
      <c r="A1391" s="38"/>
      <c r="B1391" s="38"/>
      <c r="C1391" s="38" t="s">
        <v>908</v>
      </c>
      <c r="D1391" s="39"/>
      <c r="E1391" s="40"/>
      <c r="F1391" s="40"/>
      <c r="G1391" s="40"/>
      <c r="H1391" s="42"/>
      <c r="I1391" s="41"/>
      <c r="J1391" s="42"/>
      <c r="K1391" s="41"/>
      <c r="L1391" s="42">
        <f>SUM(AR1368:AR1394)+SUM(AS1368:AS1394)+SUM(AT1368:AT1394)+SUM(AU1368:AU1394)+SUM(AV1368:AV1394)</f>
        <v>3019.63</v>
      </c>
    </row>
    <row r="1392" spans="1:83" ht="14.25" x14ac:dyDescent="0.2">
      <c r="A1392" s="38"/>
      <c r="B1392" s="38" t="s">
        <v>29</v>
      </c>
      <c r="C1392" s="38" t="s">
        <v>909</v>
      </c>
      <c r="D1392" s="39" t="s">
        <v>430</v>
      </c>
      <c r="E1392" s="40">
        <f>Source!BZ384</f>
        <v>103</v>
      </c>
      <c r="F1392" s="40"/>
      <c r="G1392" s="40">
        <f>Source!AT384</f>
        <v>103</v>
      </c>
      <c r="H1392" s="42"/>
      <c r="I1392" s="41"/>
      <c r="J1392" s="42"/>
      <c r="K1392" s="41"/>
      <c r="L1392" s="42">
        <f>SUM(AZ1368:AZ1394)</f>
        <v>3110.22</v>
      </c>
    </row>
    <row r="1393" spans="1:83" ht="28.5" x14ac:dyDescent="0.2">
      <c r="A1393" s="47"/>
      <c r="B1393" s="47" t="s">
        <v>916</v>
      </c>
      <c r="C1393" s="47" t="s">
        <v>910</v>
      </c>
      <c r="D1393" s="48" t="s">
        <v>430</v>
      </c>
      <c r="E1393" s="49">
        <f>Source!CA384</f>
        <v>60</v>
      </c>
      <c r="F1393" s="49">
        <f>ROUND(0.85,7)</f>
        <v>0.85</v>
      </c>
      <c r="G1393" s="49">
        <f>Source!AU384</f>
        <v>51</v>
      </c>
      <c r="H1393" s="50"/>
      <c r="I1393" s="51"/>
      <c r="J1393" s="50"/>
      <c r="K1393" s="51"/>
      <c r="L1393" s="50">
        <f>SUM(BA1368:BA1394)</f>
        <v>1540.01</v>
      </c>
    </row>
    <row r="1394" spans="1:83" ht="15" x14ac:dyDescent="0.2">
      <c r="C1394" s="82" t="s">
        <v>911</v>
      </c>
      <c r="D1394" s="82"/>
      <c r="E1394" s="82"/>
      <c r="F1394" s="82"/>
      <c r="G1394" s="82"/>
      <c r="H1394" s="82"/>
      <c r="I1394" s="83">
        <f>K1394/E1368</f>
        <v>219092.10526315789</v>
      </c>
      <c r="J1394" s="83"/>
      <c r="K1394" s="83">
        <f>L1371+L1376+L1392+L1393+L1377</f>
        <v>8325.5</v>
      </c>
      <c r="L1394" s="83"/>
      <c r="AD1394">
        <f>ROUND((Source!AT384/100)*((ROUND(SUMIF(SmtRes!AQ432:'SmtRes'!AQ444,"=1",SmtRes!AD432:'SmtRes'!AD444)*Source!I384, 2)+ROUND(SUMIF(SmtRes!AQ432:'SmtRes'!AQ444,"=1",SmtRes!AC432:'SmtRes'!AC444)*Source!I384, 2))), 2)</f>
        <v>153.29</v>
      </c>
      <c r="AE1394">
        <f>ROUND((Source!AU384/100)*((ROUND(SUMIF(SmtRes!AQ432:'SmtRes'!AQ444,"=1",SmtRes!AD432:'SmtRes'!AD444)*Source!I384, 2)+ROUND(SUMIF(SmtRes!AQ432:'SmtRes'!AQ444,"=1",SmtRes!AC432:'SmtRes'!AC444)*Source!I384, 2))), 2)</f>
        <v>75.900000000000006</v>
      </c>
      <c r="AN1394" s="52">
        <f>L1371+L1376+L1392+L1393+L1377</f>
        <v>8325.5</v>
      </c>
      <c r="AO1394" s="52">
        <f>L1376</f>
        <v>655.6400000000001</v>
      </c>
      <c r="AQ1394" t="s">
        <v>912</v>
      </c>
      <c r="AR1394" s="52">
        <f>L1371</f>
        <v>2334.4900000000002</v>
      </c>
      <c r="AT1394" s="52">
        <f>L1377</f>
        <v>685.1400000000001</v>
      </c>
      <c r="AV1394" t="s">
        <v>912</v>
      </c>
      <c r="AW1394">
        <f>0</f>
        <v>0</v>
      </c>
      <c r="AZ1394">
        <f>Source!X384</f>
        <v>3110.22</v>
      </c>
      <c r="BA1394">
        <f>Source!Y384</f>
        <v>1540.01</v>
      </c>
      <c r="CD1394">
        <v>1</v>
      </c>
    </row>
    <row r="1395" spans="1:83" ht="92.25" x14ac:dyDescent="0.2">
      <c r="A1395" s="36" t="s">
        <v>356</v>
      </c>
      <c r="B1395" s="38" t="s">
        <v>989</v>
      </c>
      <c r="C1395" s="38" t="s">
        <v>990</v>
      </c>
      <c r="D1395" s="39" t="str">
        <f>Source!H388</f>
        <v>ШТ</v>
      </c>
      <c r="E1395" s="40">
        <f>Source!K388</f>
        <v>1</v>
      </c>
      <c r="F1395" s="40"/>
      <c r="G1395" s="40">
        <f>Source!I388</f>
        <v>1</v>
      </c>
      <c r="H1395" s="42"/>
      <c r="I1395" s="41"/>
      <c r="J1395" s="42"/>
      <c r="K1395" s="41"/>
      <c r="L1395" s="42"/>
    </row>
    <row r="1396" spans="1:83" ht="280.5" x14ac:dyDescent="0.2">
      <c r="B1396" s="43" t="str">
        <f>Source!EO388</f>
        <v>Поправка: 421/пр_2020_прил.10_т.5_п.4_гр.3  Поправка: 421/пр_2020_прил.10_т.5_п.9.1_гр.3</v>
      </c>
      <c r="C1396" s="43" t="str">
        <f>Source!CN388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97" spans="1:83" ht="15" x14ac:dyDescent="0.2">
      <c r="A1397" s="37"/>
      <c r="B1397" s="40">
        <v>1</v>
      </c>
      <c r="C1397" s="37" t="s">
        <v>902</v>
      </c>
      <c r="D1397" s="39" t="s">
        <v>692</v>
      </c>
      <c r="E1397" s="45"/>
      <c r="F1397" s="40"/>
      <c r="G1397" s="45">
        <f>Source!U388</f>
        <v>1.524</v>
      </c>
      <c r="H1397" s="40"/>
      <c r="I1397" s="40"/>
      <c r="J1397" s="40"/>
      <c r="K1397" s="40"/>
      <c r="L1397" s="46">
        <f>SUM(L1398:L1398)-SUMIF(CE1398:CE1398, 1, L1398:L1398)</f>
        <v>636.03</v>
      </c>
    </row>
    <row r="1398" spans="1:83" ht="28.5" x14ac:dyDescent="0.2">
      <c r="A1398" s="38"/>
      <c r="B1398" s="38" t="s">
        <v>798</v>
      </c>
      <c r="C1398" s="38" t="s">
        <v>799</v>
      </c>
      <c r="D1398" s="39" t="s">
        <v>692</v>
      </c>
      <c r="E1398" s="40">
        <v>1.27</v>
      </c>
      <c r="F1398" s="40">
        <f>ROUND((1.2),7)</f>
        <v>1.2</v>
      </c>
      <c r="G1398" s="40">
        <f>SmtRes!CX445</f>
        <v>1.524</v>
      </c>
      <c r="H1398" s="42"/>
      <c r="I1398" s="41"/>
      <c r="J1398" s="42">
        <f>SmtRes!CZ445</f>
        <v>417.34</v>
      </c>
      <c r="K1398" s="41"/>
      <c r="L1398" s="42">
        <f>SmtRes!DI445</f>
        <v>636.03</v>
      </c>
    </row>
    <row r="1399" spans="1:83" ht="15" x14ac:dyDescent="0.2">
      <c r="A1399" s="37"/>
      <c r="B1399" s="40">
        <v>2</v>
      </c>
      <c r="C1399" s="37" t="s">
        <v>903</v>
      </c>
      <c r="D1399" s="39"/>
      <c r="E1399" s="45"/>
      <c r="F1399" s="40"/>
      <c r="G1399" s="45"/>
      <c r="H1399" s="40"/>
      <c r="I1399" s="40"/>
      <c r="J1399" s="40"/>
      <c r="K1399" s="40"/>
      <c r="L1399" s="46">
        <f>SUM(L1400:L1404)-SUMIF(CE1400:CE1404, 1, L1400:L1404)</f>
        <v>222.71000000000004</v>
      </c>
    </row>
    <row r="1400" spans="1:83" ht="15" x14ac:dyDescent="0.2">
      <c r="A1400" s="37"/>
      <c r="B1400" s="40"/>
      <c r="C1400" s="37" t="s">
        <v>906</v>
      </c>
      <c r="D1400" s="39" t="s">
        <v>692</v>
      </c>
      <c r="E1400" s="45"/>
      <c r="F1400" s="40"/>
      <c r="G1400" s="45">
        <f>Source!V388</f>
        <v>0.49199999999999999</v>
      </c>
      <c r="H1400" s="40"/>
      <c r="I1400" s="40"/>
      <c r="J1400" s="40"/>
      <c r="K1400" s="40"/>
      <c r="L1400" s="46">
        <f>SUMIF(CE1401:CE1404, 1, L1401:L1404)</f>
        <v>235.16</v>
      </c>
      <c r="CE1400">
        <v>1</v>
      </c>
    </row>
    <row r="1401" spans="1:83" ht="28.5" x14ac:dyDescent="0.2">
      <c r="A1401" s="38"/>
      <c r="B1401" s="38" t="s">
        <v>700</v>
      </c>
      <c r="C1401" s="38" t="s">
        <v>702</v>
      </c>
      <c r="D1401" s="39" t="s">
        <v>457</v>
      </c>
      <c r="E1401" s="40">
        <v>0.35</v>
      </c>
      <c r="F1401" s="40">
        <f>ROUND((1.2),7)</f>
        <v>1.2</v>
      </c>
      <c r="G1401" s="40">
        <f>SmtRes!CX447</f>
        <v>0.42</v>
      </c>
      <c r="H1401" s="42">
        <f>SmtRes!CZ447</f>
        <v>346.73</v>
      </c>
      <c r="I1401" s="41">
        <f>SmtRes!AJ447</f>
        <v>1.26</v>
      </c>
      <c r="J1401" s="42">
        <f>ROUND(H1401*I1401, 2)</f>
        <v>436.88</v>
      </c>
      <c r="K1401" s="41"/>
      <c r="L1401" s="42">
        <f>SmtRes!DG447</f>
        <v>183.49</v>
      </c>
    </row>
    <row r="1402" spans="1:83" ht="28.5" x14ac:dyDescent="0.2">
      <c r="A1402" s="38"/>
      <c r="B1402" s="38" t="s">
        <v>703</v>
      </c>
      <c r="C1402" s="38" t="s">
        <v>905</v>
      </c>
      <c r="D1402" s="39" t="s">
        <v>692</v>
      </c>
      <c r="E1402" s="40">
        <f>SmtRes!DO447*SmtRes!AT447</f>
        <v>0.35</v>
      </c>
      <c r="F1402" s="40">
        <f>ROUND((1.2),7)</f>
        <v>1.2</v>
      </c>
      <c r="G1402" s="40">
        <f>SmtRes!DO447*SmtRes!CX447</f>
        <v>0.42</v>
      </c>
      <c r="H1402" s="42"/>
      <c r="I1402" s="41"/>
      <c r="J1402" s="42">
        <f>ROUND(SmtRes!AG447/SmtRes!DO447, 2)</f>
        <v>477.98</v>
      </c>
      <c r="K1402" s="41"/>
      <c r="L1402" s="42">
        <f>SmtRes!DH447</f>
        <v>200.75</v>
      </c>
      <c r="CE1402">
        <v>1</v>
      </c>
    </row>
    <row r="1403" spans="1:83" ht="28.5" x14ac:dyDescent="0.2">
      <c r="A1403" s="38"/>
      <c r="B1403" s="38" t="s">
        <v>704</v>
      </c>
      <c r="C1403" s="38" t="s">
        <v>706</v>
      </c>
      <c r="D1403" s="39" t="s">
        <v>457</v>
      </c>
      <c r="E1403" s="40">
        <v>0.06</v>
      </c>
      <c r="F1403" s="40">
        <f>ROUND((1.2),7)</f>
        <v>1.2</v>
      </c>
      <c r="G1403" s="40">
        <f>SmtRes!CX448</f>
        <v>7.1999999999999995E-2</v>
      </c>
      <c r="H1403" s="42"/>
      <c r="I1403" s="41"/>
      <c r="J1403" s="42">
        <f>SmtRes!CZ448</f>
        <v>544.70000000000005</v>
      </c>
      <c r="K1403" s="41"/>
      <c r="L1403" s="42">
        <f>SmtRes!DG448</f>
        <v>39.22</v>
      </c>
    </row>
    <row r="1404" spans="1:83" ht="28.5" x14ac:dyDescent="0.2">
      <c r="A1404" s="38"/>
      <c r="B1404" s="38" t="s">
        <v>703</v>
      </c>
      <c r="C1404" s="47" t="s">
        <v>905</v>
      </c>
      <c r="D1404" s="48" t="s">
        <v>692</v>
      </c>
      <c r="E1404" s="49">
        <f>SmtRes!DO448*SmtRes!AT448</f>
        <v>0.06</v>
      </c>
      <c r="F1404" s="49">
        <f>ROUND((1.2),7)</f>
        <v>1.2</v>
      </c>
      <c r="G1404" s="49">
        <f>SmtRes!DO448*SmtRes!CX448</f>
        <v>7.1999999999999995E-2</v>
      </c>
      <c r="H1404" s="50"/>
      <c r="I1404" s="51"/>
      <c r="J1404" s="50">
        <f>ROUND(SmtRes!AG448/SmtRes!DO448, 2)</f>
        <v>477.98</v>
      </c>
      <c r="K1404" s="51"/>
      <c r="L1404" s="50">
        <f>SmtRes!DH448</f>
        <v>34.409999999999997</v>
      </c>
      <c r="CE1404">
        <v>1</v>
      </c>
    </row>
    <row r="1405" spans="1:83" ht="15" x14ac:dyDescent="0.2">
      <c r="A1405" s="38"/>
      <c r="B1405" s="38"/>
      <c r="C1405" s="54" t="s">
        <v>907</v>
      </c>
      <c r="D1405" s="39"/>
      <c r="E1405" s="40"/>
      <c r="F1405" s="40"/>
      <c r="G1405" s="40"/>
      <c r="H1405" s="42"/>
      <c r="I1405" s="41"/>
      <c r="J1405" s="42"/>
      <c r="K1405" s="41"/>
      <c r="L1405" s="42">
        <f>L1397+L1399+L1400</f>
        <v>1093.9000000000001</v>
      </c>
    </row>
    <row r="1406" spans="1:83" ht="14.25" x14ac:dyDescent="0.2">
      <c r="A1406" s="38"/>
      <c r="B1406" s="38"/>
      <c r="C1406" s="38" t="s">
        <v>908</v>
      </c>
      <c r="D1406" s="39"/>
      <c r="E1406" s="40"/>
      <c r="F1406" s="40"/>
      <c r="G1406" s="40"/>
      <c r="H1406" s="42"/>
      <c r="I1406" s="41"/>
      <c r="J1406" s="42"/>
      <c r="K1406" s="41"/>
      <c r="L1406" s="42">
        <f>SUM(AR1395:AR1409)+SUM(AS1395:AS1409)+SUM(AT1395:AT1409)+SUM(AU1395:AU1409)+SUM(AV1395:AV1409)</f>
        <v>871.18999999999994</v>
      </c>
    </row>
    <row r="1407" spans="1:83" ht="14.25" x14ac:dyDescent="0.2">
      <c r="A1407" s="38"/>
      <c r="B1407" s="38" t="s">
        <v>29</v>
      </c>
      <c r="C1407" s="38" t="s">
        <v>909</v>
      </c>
      <c r="D1407" s="39" t="s">
        <v>430</v>
      </c>
      <c r="E1407" s="40">
        <f>Source!BZ388</f>
        <v>103</v>
      </c>
      <c r="F1407" s="40"/>
      <c r="G1407" s="40">
        <f>Source!AT388</f>
        <v>103</v>
      </c>
      <c r="H1407" s="42"/>
      <c r="I1407" s="41"/>
      <c r="J1407" s="42"/>
      <c r="K1407" s="41"/>
      <c r="L1407" s="42">
        <f>SUM(AZ1395:AZ1409)</f>
        <v>897.33</v>
      </c>
    </row>
    <row r="1408" spans="1:83" ht="14.25" x14ac:dyDescent="0.2">
      <c r="A1408" s="47"/>
      <c r="B1408" s="47" t="s">
        <v>30</v>
      </c>
      <c r="C1408" s="47" t="s">
        <v>910</v>
      </c>
      <c r="D1408" s="48" t="s">
        <v>430</v>
      </c>
      <c r="E1408" s="49">
        <f>Source!CA388</f>
        <v>60</v>
      </c>
      <c r="F1408" s="49"/>
      <c r="G1408" s="49">
        <f>Source!AU388</f>
        <v>60</v>
      </c>
      <c r="H1408" s="50"/>
      <c r="I1408" s="51"/>
      <c r="J1408" s="50"/>
      <c r="K1408" s="51"/>
      <c r="L1408" s="50">
        <f>SUM(BA1395:BA1409)</f>
        <v>522.71</v>
      </c>
    </row>
    <row r="1409" spans="1:83" ht="15" x14ac:dyDescent="0.2">
      <c r="C1409" s="82" t="s">
        <v>911</v>
      </c>
      <c r="D1409" s="82"/>
      <c r="E1409" s="82"/>
      <c r="F1409" s="82"/>
      <c r="G1409" s="82"/>
      <c r="H1409" s="82"/>
      <c r="I1409" s="83">
        <f>K1409/E1395</f>
        <v>2513.94</v>
      </c>
      <c r="J1409" s="83"/>
      <c r="K1409" s="83">
        <f>L1397+L1399+L1407+L1408+L1400</f>
        <v>2513.94</v>
      </c>
      <c r="L1409" s="83"/>
      <c r="AD1409">
        <f>ROUND((Source!AT388/100)*((ROUND(SUMIF(SmtRes!AQ445:'SmtRes'!AQ448,"=1",SmtRes!AD445:'SmtRes'!AD448)*Source!I388, 2)+ROUND(SUMIF(SmtRes!AQ445:'SmtRes'!AQ448,"=1",SmtRes!AC445:'SmtRes'!AC448)*Source!I388, 2))), 2)</f>
        <v>1414.5</v>
      </c>
      <c r="AE1409">
        <f>ROUND((Source!AU388/100)*((ROUND(SUMIF(SmtRes!AQ445:'SmtRes'!AQ448,"=1",SmtRes!AD445:'SmtRes'!AD448)*Source!I388, 2)+ROUND(SUMIF(SmtRes!AQ445:'SmtRes'!AQ448,"=1",SmtRes!AC445:'SmtRes'!AC448)*Source!I388, 2))), 2)</f>
        <v>823.98</v>
      </c>
      <c r="AN1409" s="52">
        <f>L1397+L1399+L1407+L1408+L1400</f>
        <v>2513.94</v>
      </c>
      <c r="AO1409" s="52">
        <f>L1399</f>
        <v>222.71000000000004</v>
      </c>
      <c r="AQ1409" t="s">
        <v>912</v>
      </c>
      <c r="AR1409" s="52">
        <f>L1397</f>
        <v>636.03</v>
      </c>
      <c r="AT1409" s="52">
        <f>L1400</f>
        <v>235.16</v>
      </c>
      <c r="AV1409" t="s">
        <v>912</v>
      </c>
      <c r="AW1409">
        <f>0</f>
        <v>0</v>
      </c>
      <c r="AZ1409">
        <f>Source!X388</f>
        <v>897.33</v>
      </c>
      <c r="BA1409">
        <f>Source!Y388</f>
        <v>522.71</v>
      </c>
      <c r="CD1409">
        <v>1</v>
      </c>
    </row>
    <row r="1410" spans="1:83" ht="92.25" x14ac:dyDescent="0.2">
      <c r="A1410" s="36" t="s">
        <v>357</v>
      </c>
      <c r="B1410" s="38" t="s">
        <v>991</v>
      </c>
      <c r="C1410" s="38" t="s">
        <v>992</v>
      </c>
      <c r="D1410" s="39" t="str">
        <f>Source!H389</f>
        <v>ШТ</v>
      </c>
      <c r="E1410" s="40">
        <f>Source!K389</f>
        <v>-1</v>
      </c>
      <c r="F1410" s="40"/>
      <c r="G1410" s="40">
        <f>Source!I389</f>
        <v>-1</v>
      </c>
      <c r="H1410" s="42"/>
      <c r="I1410" s="41"/>
      <c r="J1410" s="42"/>
      <c r="K1410" s="41"/>
      <c r="L1410" s="42"/>
    </row>
    <row r="1411" spans="1:83" ht="280.5" x14ac:dyDescent="0.2">
      <c r="B1411" s="43" t="str">
        <f>Source!EO389</f>
        <v>Поправка: 421/пр_2020_прил.10_т.5_п.4_гр.3  Поправка: 421/пр_2020_прил.10_т.5_п.9.1_гр.3</v>
      </c>
      <c r="C1411" s="43" t="str">
        <f>Source!CN389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12" spans="1:83" ht="15" x14ac:dyDescent="0.2">
      <c r="A1412" s="37"/>
      <c r="B1412" s="40">
        <v>1</v>
      </c>
      <c r="C1412" s="37" t="s">
        <v>902</v>
      </c>
      <c r="D1412" s="39" t="s">
        <v>692</v>
      </c>
      <c r="E1412" s="45"/>
      <c r="F1412" s="40"/>
      <c r="G1412" s="45">
        <f>Source!U389</f>
        <v>-0.18</v>
      </c>
      <c r="H1412" s="40"/>
      <c r="I1412" s="40"/>
      <c r="J1412" s="40"/>
      <c r="K1412" s="40"/>
      <c r="L1412" s="46">
        <f>SUM(L1413:L1413)-SUMIF(CE1413:CE1413, 1, L1413:L1413)</f>
        <v>-73.84</v>
      </c>
    </row>
    <row r="1413" spans="1:83" ht="28.5" x14ac:dyDescent="0.2">
      <c r="A1413" s="38"/>
      <c r="B1413" s="38" t="s">
        <v>800</v>
      </c>
      <c r="C1413" s="38" t="s">
        <v>801</v>
      </c>
      <c r="D1413" s="39" t="s">
        <v>692</v>
      </c>
      <c r="E1413" s="40">
        <v>0.15</v>
      </c>
      <c r="F1413" s="40">
        <f>ROUND((1.2),7)</f>
        <v>1.2</v>
      </c>
      <c r="G1413" s="40">
        <f>SmtRes!CX449</f>
        <v>-0.18</v>
      </c>
      <c r="H1413" s="42"/>
      <c r="I1413" s="41"/>
      <c r="J1413" s="42">
        <f>SmtRes!CZ449</f>
        <v>410.21</v>
      </c>
      <c r="K1413" s="41"/>
      <c r="L1413" s="42">
        <f>SmtRes!DI449</f>
        <v>-73.84</v>
      </c>
    </row>
    <row r="1414" spans="1:83" ht="15" x14ac:dyDescent="0.2">
      <c r="A1414" s="37"/>
      <c r="B1414" s="40">
        <v>2</v>
      </c>
      <c r="C1414" s="37" t="s">
        <v>903</v>
      </c>
      <c r="D1414" s="39"/>
      <c r="E1414" s="45"/>
      <c r="F1414" s="40"/>
      <c r="G1414" s="45"/>
      <c r="H1414" s="40"/>
      <c r="I1414" s="40"/>
      <c r="J1414" s="40"/>
      <c r="K1414" s="40"/>
      <c r="L1414" s="46">
        <f>SUM(L1415:L1419)-SUMIF(CE1415:CE1419, 1, L1415:L1419)</f>
        <v>-43.240000000000023</v>
      </c>
    </row>
    <row r="1415" spans="1:83" ht="15" x14ac:dyDescent="0.2">
      <c r="A1415" s="37"/>
      <c r="B1415" s="40"/>
      <c r="C1415" s="37" t="s">
        <v>906</v>
      </c>
      <c r="D1415" s="39" t="s">
        <v>692</v>
      </c>
      <c r="E1415" s="45"/>
      <c r="F1415" s="40"/>
      <c r="G1415" s="45">
        <f>Source!V389</f>
        <v>-9.6000000000000002E-2</v>
      </c>
      <c r="H1415" s="40"/>
      <c r="I1415" s="40"/>
      <c r="J1415" s="40"/>
      <c r="K1415" s="40"/>
      <c r="L1415" s="46">
        <f>SUMIF(CE1416:CE1419, 1, L1416:L1419)</f>
        <v>-45.89</v>
      </c>
      <c r="CE1415">
        <v>1</v>
      </c>
    </row>
    <row r="1416" spans="1:83" ht="28.5" x14ac:dyDescent="0.2">
      <c r="A1416" s="38"/>
      <c r="B1416" s="38" t="s">
        <v>700</v>
      </c>
      <c r="C1416" s="38" t="s">
        <v>702</v>
      </c>
      <c r="D1416" s="39" t="s">
        <v>457</v>
      </c>
      <c r="E1416" s="40">
        <v>7.0000000000000007E-2</v>
      </c>
      <c r="F1416" s="40">
        <f>ROUND((1.2),7)</f>
        <v>1.2</v>
      </c>
      <c r="G1416" s="40">
        <f>SmtRes!CX451</f>
        <v>-8.4000000000000005E-2</v>
      </c>
      <c r="H1416" s="42">
        <f>SmtRes!CZ451</f>
        <v>346.73</v>
      </c>
      <c r="I1416" s="41">
        <f>SmtRes!AJ451</f>
        <v>1.26</v>
      </c>
      <c r="J1416" s="42">
        <f>ROUND(H1416*I1416, 2)</f>
        <v>436.88</v>
      </c>
      <c r="K1416" s="41"/>
      <c r="L1416" s="42">
        <f>SmtRes!DG451</f>
        <v>-36.700000000000003</v>
      </c>
    </row>
    <row r="1417" spans="1:83" ht="28.5" x14ac:dyDescent="0.2">
      <c r="A1417" s="38"/>
      <c r="B1417" s="38" t="s">
        <v>703</v>
      </c>
      <c r="C1417" s="38" t="s">
        <v>905</v>
      </c>
      <c r="D1417" s="39" t="s">
        <v>692</v>
      </c>
      <c r="E1417" s="40">
        <f>SmtRes!DO451*SmtRes!AT451</f>
        <v>7.0000000000000007E-2</v>
      </c>
      <c r="F1417" s="40">
        <f>ROUND((1.2),7)</f>
        <v>1.2</v>
      </c>
      <c r="G1417" s="40">
        <f>SmtRes!DO451*SmtRes!CX451</f>
        <v>-8.4000000000000005E-2</v>
      </c>
      <c r="H1417" s="42"/>
      <c r="I1417" s="41"/>
      <c r="J1417" s="42">
        <f>ROUND(SmtRes!AG451/SmtRes!DO451, 2)</f>
        <v>477.98</v>
      </c>
      <c r="K1417" s="41"/>
      <c r="L1417" s="42">
        <f>SmtRes!DH451</f>
        <v>-40.15</v>
      </c>
      <c r="CE1417">
        <v>1</v>
      </c>
    </row>
    <row r="1418" spans="1:83" ht="28.5" x14ac:dyDescent="0.2">
      <c r="A1418" s="38"/>
      <c r="B1418" s="38" t="s">
        <v>704</v>
      </c>
      <c r="C1418" s="38" t="s">
        <v>706</v>
      </c>
      <c r="D1418" s="39" t="s">
        <v>457</v>
      </c>
      <c r="E1418" s="40">
        <v>0.01</v>
      </c>
      <c r="F1418" s="40">
        <f>ROUND((1.2),7)</f>
        <v>1.2</v>
      </c>
      <c r="G1418" s="40">
        <f>SmtRes!CX452</f>
        <v>-1.2E-2</v>
      </c>
      <c r="H1418" s="42"/>
      <c r="I1418" s="41"/>
      <c r="J1418" s="42">
        <f>SmtRes!CZ452</f>
        <v>544.70000000000005</v>
      </c>
      <c r="K1418" s="41"/>
      <c r="L1418" s="42">
        <f>SmtRes!DG452</f>
        <v>-6.54</v>
      </c>
    </row>
    <row r="1419" spans="1:83" ht="28.5" x14ac:dyDescent="0.2">
      <c r="A1419" s="38"/>
      <c r="B1419" s="38" t="s">
        <v>703</v>
      </c>
      <c r="C1419" s="47" t="s">
        <v>905</v>
      </c>
      <c r="D1419" s="48" t="s">
        <v>692</v>
      </c>
      <c r="E1419" s="49">
        <f>SmtRes!DO452*SmtRes!AT452</f>
        <v>0.01</v>
      </c>
      <c r="F1419" s="49">
        <f>ROUND((1.2),7)</f>
        <v>1.2</v>
      </c>
      <c r="G1419" s="49">
        <f>SmtRes!DO452*SmtRes!CX452</f>
        <v>-1.2E-2</v>
      </c>
      <c r="H1419" s="50"/>
      <c r="I1419" s="51"/>
      <c r="J1419" s="50">
        <f>ROUND(SmtRes!AG452/SmtRes!DO452, 2)</f>
        <v>477.98</v>
      </c>
      <c r="K1419" s="51"/>
      <c r="L1419" s="50">
        <f>SmtRes!DH452</f>
        <v>-5.74</v>
      </c>
      <c r="CE1419">
        <v>1</v>
      </c>
    </row>
    <row r="1420" spans="1:83" ht="15" x14ac:dyDescent="0.2">
      <c r="A1420" s="38"/>
      <c r="B1420" s="38"/>
      <c r="C1420" s="54" t="s">
        <v>907</v>
      </c>
      <c r="D1420" s="39"/>
      <c r="E1420" s="40"/>
      <c r="F1420" s="40"/>
      <c r="G1420" s="40"/>
      <c r="H1420" s="42"/>
      <c r="I1420" s="41"/>
      <c r="J1420" s="42"/>
      <c r="K1420" s="41"/>
      <c r="L1420" s="42">
        <f>L1412+L1414+L1415</f>
        <v>-162.97000000000003</v>
      </c>
    </row>
    <row r="1421" spans="1:83" ht="14.25" x14ac:dyDescent="0.2">
      <c r="A1421" s="38"/>
      <c r="B1421" s="38"/>
      <c r="C1421" s="38" t="s">
        <v>908</v>
      </c>
      <c r="D1421" s="39"/>
      <c r="E1421" s="40"/>
      <c r="F1421" s="40"/>
      <c r="G1421" s="40"/>
      <c r="H1421" s="42"/>
      <c r="I1421" s="41"/>
      <c r="J1421" s="42"/>
      <c r="K1421" s="41"/>
      <c r="L1421" s="42">
        <f>SUM(AR1410:AR1424)+SUM(AS1410:AS1424)+SUM(AT1410:AT1424)+SUM(AU1410:AU1424)+SUM(AV1410:AV1424)</f>
        <v>-119.73</v>
      </c>
    </row>
    <row r="1422" spans="1:83" ht="14.25" x14ac:dyDescent="0.2">
      <c r="A1422" s="38"/>
      <c r="B1422" s="38" t="s">
        <v>29</v>
      </c>
      <c r="C1422" s="38" t="s">
        <v>909</v>
      </c>
      <c r="D1422" s="39" t="s">
        <v>430</v>
      </c>
      <c r="E1422" s="40">
        <f>Source!BZ389</f>
        <v>103</v>
      </c>
      <c r="F1422" s="40"/>
      <c r="G1422" s="40">
        <f>Source!AT389</f>
        <v>103</v>
      </c>
      <c r="H1422" s="42"/>
      <c r="I1422" s="41"/>
      <c r="J1422" s="42"/>
      <c r="K1422" s="41"/>
      <c r="L1422" s="42">
        <f>SUM(AZ1410:AZ1424)</f>
        <v>-123.32</v>
      </c>
    </row>
    <row r="1423" spans="1:83" ht="14.25" x14ac:dyDescent="0.2">
      <c r="A1423" s="47"/>
      <c r="B1423" s="47" t="s">
        <v>30</v>
      </c>
      <c r="C1423" s="47" t="s">
        <v>910</v>
      </c>
      <c r="D1423" s="48" t="s">
        <v>430</v>
      </c>
      <c r="E1423" s="49">
        <f>Source!CA389</f>
        <v>60</v>
      </c>
      <c r="F1423" s="49"/>
      <c r="G1423" s="49">
        <f>Source!AU389</f>
        <v>60</v>
      </c>
      <c r="H1423" s="50"/>
      <c r="I1423" s="51"/>
      <c r="J1423" s="50"/>
      <c r="K1423" s="51"/>
      <c r="L1423" s="50">
        <f>SUM(BA1410:BA1424)</f>
        <v>-71.84</v>
      </c>
    </row>
    <row r="1424" spans="1:83" ht="15" x14ac:dyDescent="0.2">
      <c r="C1424" s="82" t="s">
        <v>911</v>
      </c>
      <c r="D1424" s="82"/>
      <c r="E1424" s="82"/>
      <c r="F1424" s="82"/>
      <c r="G1424" s="82"/>
      <c r="H1424" s="82"/>
      <c r="I1424" s="83">
        <f>K1424/E1410</f>
        <v>358.13</v>
      </c>
      <c r="J1424" s="83"/>
      <c r="K1424" s="83">
        <f>L1412+L1414+L1422+L1423+L1415</f>
        <v>-358.13</v>
      </c>
      <c r="L1424" s="83"/>
      <c r="AD1424">
        <f>ROUND((Source!AT389/100)*((ROUND(SUMIF(SmtRes!AQ449:'SmtRes'!AQ452,"=1",SmtRes!AD449:'SmtRes'!AD452)*Source!I389, 2)+ROUND(SUMIF(SmtRes!AQ449:'SmtRes'!AQ452,"=1",SmtRes!AC449:'SmtRes'!AC452)*Source!I389, 2))), 2)</f>
        <v>-1407.16</v>
      </c>
      <c r="AE1424">
        <f>ROUND((Source!AU389/100)*((ROUND(SUMIF(SmtRes!AQ449:'SmtRes'!AQ452,"=1",SmtRes!AD449:'SmtRes'!AD452)*Source!I389, 2)+ROUND(SUMIF(SmtRes!AQ449:'SmtRes'!AQ452,"=1",SmtRes!AC449:'SmtRes'!AC452)*Source!I389, 2))), 2)</f>
        <v>-819.7</v>
      </c>
      <c r="AN1424" s="52">
        <f>L1412+L1414+L1422+L1423+L1415</f>
        <v>-358.13</v>
      </c>
      <c r="AO1424" s="52">
        <f>L1414</f>
        <v>-43.240000000000023</v>
      </c>
      <c r="AQ1424" t="s">
        <v>912</v>
      </c>
      <c r="AR1424" s="52">
        <f>L1412</f>
        <v>-73.84</v>
      </c>
      <c r="AT1424" s="52">
        <f>L1415</f>
        <v>-45.89</v>
      </c>
      <c r="AV1424" t="s">
        <v>912</v>
      </c>
      <c r="AW1424">
        <f>0</f>
        <v>0</v>
      </c>
      <c r="AZ1424">
        <f>Source!X389</f>
        <v>-123.32</v>
      </c>
      <c r="BA1424">
        <f>Source!Y389</f>
        <v>-71.84</v>
      </c>
      <c r="CD1424">
        <v>1</v>
      </c>
    </row>
    <row r="1425" spans="1:83" ht="133.5" x14ac:dyDescent="0.2">
      <c r="A1425" s="36" t="s">
        <v>358</v>
      </c>
      <c r="B1425" s="38" t="s">
        <v>900</v>
      </c>
      <c r="C1425" s="38" t="s">
        <v>994</v>
      </c>
      <c r="D1425" s="39" t="str">
        <f>Source!H390</f>
        <v>1000 м</v>
      </c>
      <c r="E1425" s="40">
        <f>Source!K390</f>
        <v>1.6E-2</v>
      </c>
      <c r="F1425" s="40"/>
      <c r="G1425" s="40">
        <f>Source!I390</f>
        <v>1.6E-2</v>
      </c>
      <c r="H1425" s="42"/>
      <c r="I1425" s="41"/>
      <c r="J1425" s="42"/>
      <c r="K1425" s="41"/>
      <c r="L1425" s="42"/>
    </row>
    <row r="1426" spans="1:83" ht="331.5" x14ac:dyDescent="0.2">
      <c r="B1426" s="43" t="str">
        <f>Source!EO390</f>
        <v>Поправка: 421/пр_2020_прил.10_т.5_п.4_гр.3  Поправка: 421/пр_2020_п.58_пп.б</v>
      </c>
      <c r="C1426" s="43" t="str">
        <f>Source!CN390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427" spans="1:83" x14ac:dyDescent="0.2">
      <c r="C1427" s="44" t="str">
        <f>"Объем: "&amp;Source!I390&amp;"=16/"&amp;"1000"</f>
        <v>Объем: 0,016=16/1000</v>
      </c>
    </row>
    <row r="1428" spans="1:83" ht="15" x14ac:dyDescent="0.2">
      <c r="A1428" s="37"/>
      <c r="B1428" s="40">
        <v>1</v>
      </c>
      <c r="C1428" s="37" t="s">
        <v>902</v>
      </c>
      <c r="D1428" s="39" t="s">
        <v>692</v>
      </c>
      <c r="E1428" s="45"/>
      <c r="F1428" s="40"/>
      <c r="G1428" s="45">
        <f>Source!U390</f>
        <v>2.1002496000000002</v>
      </c>
      <c r="H1428" s="40"/>
      <c r="I1428" s="40"/>
      <c r="J1428" s="40"/>
      <c r="K1428" s="40"/>
      <c r="L1428" s="46">
        <f>SUM(L1429:L1432)-SUMIF(CE1429:CE1432, 1, L1429:L1432)</f>
        <v>982.95</v>
      </c>
    </row>
    <row r="1429" spans="1:83" ht="14.25" x14ac:dyDescent="0.2">
      <c r="A1429" s="38"/>
      <c r="B1429" s="38" t="s">
        <v>680</v>
      </c>
      <c r="C1429" s="38" t="s">
        <v>681</v>
      </c>
      <c r="D1429" s="39" t="s">
        <v>682</v>
      </c>
      <c r="E1429" s="40">
        <v>0.99</v>
      </c>
      <c r="F1429" s="40">
        <f>ROUND((1.2)*1.15,7)</f>
        <v>1.38</v>
      </c>
      <c r="G1429" s="40">
        <f>SmtRes!CX453</f>
        <v>2.1859199999999999E-2</v>
      </c>
      <c r="H1429" s="42"/>
      <c r="I1429" s="41"/>
      <c r="J1429" s="42">
        <f>SmtRes!CZ453</f>
        <v>388.8</v>
      </c>
      <c r="K1429" s="41"/>
      <c r="L1429" s="42">
        <f>SmtRes!DI453</f>
        <v>8.5</v>
      </c>
    </row>
    <row r="1430" spans="1:83" ht="14.25" x14ac:dyDescent="0.2">
      <c r="A1430" s="38"/>
      <c r="B1430" s="38" t="s">
        <v>684</v>
      </c>
      <c r="C1430" s="38" t="s">
        <v>685</v>
      </c>
      <c r="D1430" s="39" t="s">
        <v>682</v>
      </c>
      <c r="E1430" s="40">
        <v>47.29</v>
      </c>
      <c r="F1430" s="40">
        <f>ROUND((1.2)*1.15,7)</f>
        <v>1.38</v>
      </c>
      <c r="G1430" s="40">
        <f>SmtRes!CX454</f>
        <v>1.0441632000000001</v>
      </c>
      <c r="H1430" s="42"/>
      <c r="I1430" s="41"/>
      <c r="J1430" s="42">
        <f>SmtRes!CZ454</f>
        <v>424.47</v>
      </c>
      <c r="K1430" s="41"/>
      <c r="L1430" s="42">
        <f>SmtRes!DI454</f>
        <v>443.22</v>
      </c>
    </row>
    <row r="1431" spans="1:83" ht="14.25" x14ac:dyDescent="0.2">
      <c r="A1431" s="38"/>
      <c r="B1431" s="38" t="s">
        <v>686</v>
      </c>
      <c r="C1431" s="38" t="s">
        <v>687</v>
      </c>
      <c r="D1431" s="39" t="s">
        <v>682</v>
      </c>
      <c r="E1431" s="40">
        <v>23.42</v>
      </c>
      <c r="F1431" s="40">
        <f>ROUND((1.2)*1.15,7)</f>
        <v>1.38</v>
      </c>
      <c r="G1431" s="40">
        <f>SmtRes!CX455</f>
        <v>0.51711359999999995</v>
      </c>
      <c r="H1431" s="42"/>
      <c r="I1431" s="41"/>
      <c r="J1431" s="42">
        <f>SmtRes!CZ455</f>
        <v>477.98</v>
      </c>
      <c r="K1431" s="41"/>
      <c r="L1431" s="42">
        <f>SmtRes!DI455</f>
        <v>247.17</v>
      </c>
    </row>
    <row r="1432" spans="1:83" ht="14.25" x14ac:dyDescent="0.2">
      <c r="A1432" s="38"/>
      <c r="B1432" s="38" t="s">
        <v>688</v>
      </c>
      <c r="C1432" s="38" t="s">
        <v>689</v>
      </c>
      <c r="D1432" s="39" t="s">
        <v>682</v>
      </c>
      <c r="E1432" s="40">
        <v>23.42</v>
      </c>
      <c r="F1432" s="40">
        <f>ROUND((1.2)*1.15,7)</f>
        <v>1.38</v>
      </c>
      <c r="G1432" s="40">
        <f>SmtRes!CX456</f>
        <v>0.51711359999999995</v>
      </c>
      <c r="H1432" s="42"/>
      <c r="I1432" s="41"/>
      <c r="J1432" s="42">
        <f>SmtRes!CZ456</f>
        <v>549.32000000000005</v>
      </c>
      <c r="K1432" s="41"/>
      <c r="L1432" s="42">
        <f>SmtRes!DI456</f>
        <v>284.06</v>
      </c>
    </row>
    <row r="1433" spans="1:83" ht="15" x14ac:dyDescent="0.2">
      <c r="A1433" s="37"/>
      <c r="B1433" s="40">
        <v>2</v>
      </c>
      <c r="C1433" s="37" t="s">
        <v>903</v>
      </c>
      <c r="D1433" s="39"/>
      <c r="E1433" s="45"/>
      <c r="F1433" s="40"/>
      <c r="G1433" s="45"/>
      <c r="H1433" s="40"/>
      <c r="I1433" s="40"/>
      <c r="J1433" s="40"/>
      <c r="K1433" s="40"/>
      <c r="L1433" s="46">
        <f>SUM(L1434:L1443)-SUMIF(CE1434:CE1443, 1, L1434:L1443)</f>
        <v>276.04999999999995</v>
      </c>
    </row>
    <row r="1434" spans="1:83" ht="15" x14ac:dyDescent="0.2">
      <c r="A1434" s="37"/>
      <c r="B1434" s="40"/>
      <c r="C1434" s="37" t="s">
        <v>906</v>
      </c>
      <c r="D1434" s="39" t="s">
        <v>692</v>
      </c>
      <c r="E1434" s="45"/>
      <c r="F1434" s="40"/>
      <c r="G1434" s="45">
        <f>Source!V390</f>
        <v>0.59736</v>
      </c>
      <c r="H1434" s="40"/>
      <c r="I1434" s="40"/>
      <c r="J1434" s="40"/>
      <c r="K1434" s="40"/>
      <c r="L1434" s="46">
        <f>SUMIF(CE1435:CE1443, 1, L1435:L1443)</f>
        <v>288.48</v>
      </c>
      <c r="CE1434">
        <v>1</v>
      </c>
    </row>
    <row r="1435" spans="1:83" ht="28.5" x14ac:dyDescent="0.2">
      <c r="A1435" s="38"/>
      <c r="B1435" s="38" t="s">
        <v>693</v>
      </c>
      <c r="C1435" s="38" t="s">
        <v>695</v>
      </c>
      <c r="D1435" s="39" t="s">
        <v>457</v>
      </c>
      <c r="E1435" s="40">
        <v>0.75</v>
      </c>
      <c r="F1435" s="40">
        <f t="shared" ref="F1435:F1443" si="25">ROUND((1.2)*1.25,7)</f>
        <v>1.5</v>
      </c>
      <c r="G1435" s="40">
        <f>SmtRes!CX458</f>
        <v>1.7999999999999999E-2</v>
      </c>
      <c r="H1435" s="42"/>
      <c r="I1435" s="41"/>
      <c r="J1435" s="42">
        <f>SmtRes!CZ458</f>
        <v>1472.33</v>
      </c>
      <c r="K1435" s="41"/>
      <c r="L1435" s="42">
        <f>SmtRes!DG458</f>
        <v>26.5</v>
      </c>
    </row>
    <row r="1436" spans="1:83" ht="28.5" x14ac:dyDescent="0.2">
      <c r="A1436" s="38"/>
      <c r="B1436" s="38" t="s">
        <v>696</v>
      </c>
      <c r="C1436" s="38" t="s">
        <v>904</v>
      </c>
      <c r="D1436" s="39" t="s">
        <v>692</v>
      </c>
      <c r="E1436" s="40">
        <f>SmtRes!DO458*SmtRes!AT458</f>
        <v>0.75</v>
      </c>
      <c r="F1436" s="40">
        <f t="shared" si="25"/>
        <v>1.5</v>
      </c>
      <c r="G1436" s="40">
        <f>SmtRes!DO458*SmtRes!CX458</f>
        <v>1.7999999999999999E-2</v>
      </c>
      <c r="H1436" s="42"/>
      <c r="I1436" s="41"/>
      <c r="J1436" s="42">
        <f>ROUND(SmtRes!AG458/SmtRes!DO458, 2)</f>
        <v>642.05999999999995</v>
      </c>
      <c r="K1436" s="41"/>
      <c r="L1436" s="42">
        <f>SmtRes!DH458</f>
        <v>11.56</v>
      </c>
      <c r="CE1436">
        <v>1</v>
      </c>
    </row>
    <row r="1437" spans="1:83" ht="28.5" x14ac:dyDescent="0.2">
      <c r="A1437" s="38"/>
      <c r="B1437" s="38" t="s">
        <v>697</v>
      </c>
      <c r="C1437" s="38" t="s">
        <v>699</v>
      </c>
      <c r="D1437" s="39" t="s">
        <v>457</v>
      </c>
      <c r="E1437" s="40">
        <v>0.81</v>
      </c>
      <c r="F1437" s="40">
        <f t="shared" si="25"/>
        <v>1.5</v>
      </c>
      <c r="G1437" s="40">
        <f>SmtRes!CX459</f>
        <v>1.9439999999999999E-2</v>
      </c>
      <c r="H1437" s="42"/>
      <c r="I1437" s="41"/>
      <c r="J1437" s="42">
        <f>SmtRes!CZ459</f>
        <v>15.14</v>
      </c>
      <c r="K1437" s="41"/>
      <c r="L1437" s="42">
        <f>SmtRes!DG459</f>
        <v>0.28999999999999998</v>
      </c>
    </row>
    <row r="1438" spans="1:83" ht="28.5" x14ac:dyDescent="0.2">
      <c r="A1438" s="38"/>
      <c r="B1438" s="38" t="s">
        <v>700</v>
      </c>
      <c r="C1438" s="38" t="s">
        <v>702</v>
      </c>
      <c r="D1438" s="39" t="s">
        <v>457</v>
      </c>
      <c r="E1438" s="40">
        <v>22.74</v>
      </c>
      <c r="F1438" s="40">
        <f t="shared" si="25"/>
        <v>1.5</v>
      </c>
      <c r="G1438" s="40">
        <f>SmtRes!CX460</f>
        <v>0.54576000000000002</v>
      </c>
      <c r="H1438" s="42">
        <f>SmtRes!CZ460</f>
        <v>346.73</v>
      </c>
      <c r="I1438" s="41">
        <f>SmtRes!AJ460</f>
        <v>1.26</v>
      </c>
      <c r="J1438" s="42">
        <f>ROUND(H1438*I1438, 2)</f>
        <v>436.88</v>
      </c>
      <c r="K1438" s="41"/>
      <c r="L1438" s="42">
        <f>SmtRes!DG460</f>
        <v>238.43</v>
      </c>
    </row>
    <row r="1439" spans="1:83" ht="28.5" x14ac:dyDescent="0.2">
      <c r="A1439" s="38"/>
      <c r="B1439" s="38" t="s">
        <v>703</v>
      </c>
      <c r="C1439" s="38" t="s">
        <v>905</v>
      </c>
      <c r="D1439" s="39" t="s">
        <v>692</v>
      </c>
      <c r="E1439" s="40">
        <f>SmtRes!DO460*SmtRes!AT460</f>
        <v>22.74</v>
      </c>
      <c r="F1439" s="40">
        <f t="shared" si="25"/>
        <v>1.5</v>
      </c>
      <c r="G1439" s="40">
        <f>SmtRes!DO460*SmtRes!CX460</f>
        <v>0.54576000000000002</v>
      </c>
      <c r="H1439" s="42"/>
      <c r="I1439" s="41"/>
      <c r="J1439" s="42">
        <f>ROUND(SmtRes!AG460/SmtRes!DO460, 2)</f>
        <v>477.98</v>
      </c>
      <c r="K1439" s="41"/>
      <c r="L1439" s="42">
        <f>SmtRes!DH460</f>
        <v>260.86</v>
      </c>
      <c r="CE1439">
        <v>1</v>
      </c>
    </row>
    <row r="1440" spans="1:83" ht="28.5" x14ac:dyDescent="0.2">
      <c r="A1440" s="38"/>
      <c r="B1440" s="38" t="s">
        <v>704</v>
      </c>
      <c r="C1440" s="38" t="s">
        <v>706</v>
      </c>
      <c r="D1440" s="39" t="s">
        <v>457</v>
      </c>
      <c r="E1440" s="40">
        <v>0.59</v>
      </c>
      <c r="F1440" s="40">
        <f t="shared" si="25"/>
        <v>1.5</v>
      </c>
      <c r="G1440" s="40">
        <f>SmtRes!CX461</f>
        <v>1.4160000000000001E-2</v>
      </c>
      <c r="H1440" s="42"/>
      <c r="I1440" s="41"/>
      <c r="J1440" s="42">
        <f>SmtRes!CZ461</f>
        <v>544.70000000000005</v>
      </c>
      <c r="K1440" s="41"/>
      <c r="L1440" s="42">
        <f>SmtRes!DG461</f>
        <v>7.71</v>
      </c>
    </row>
    <row r="1441" spans="1:83" ht="28.5" x14ac:dyDescent="0.2">
      <c r="A1441" s="38"/>
      <c r="B1441" s="38" t="s">
        <v>703</v>
      </c>
      <c r="C1441" s="38" t="s">
        <v>905</v>
      </c>
      <c r="D1441" s="39" t="s">
        <v>692</v>
      </c>
      <c r="E1441" s="40">
        <f>SmtRes!DO461*SmtRes!AT461</f>
        <v>0.59</v>
      </c>
      <c r="F1441" s="40">
        <f t="shared" si="25"/>
        <v>1.5</v>
      </c>
      <c r="G1441" s="40">
        <f>SmtRes!DO461*SmtRes!CX461</f>
        <v>1.4160000000000001E-2</v>
      </c>
      <c r="H1441" s="42"/>
      <c r="I1441" s="41"/>
      <c r="J1441" s="42">
        <f>ROUND(SmtRes!AG461/SmtRes!DO461, 2)</f>
        <v>477.98</v>
      </c>
      <c r="K1441" s="41"/>
      <c r="L1441" s="42">
        <f>SmtRes!DH461</f>
        <v>6.77</v>
      </c>
      <c r="CE1441">
        <v>1</v>
      </c>
    </row>
    <row r="1442" spans="1:83" ht="28.5" x14ac:dyDescent="0.2">
      <c r="A1442" s="38"/>
      <c r="B1442" s="38" t="s">
        <v>707</v>
      </c>
      <c r="C1442" s="38" t="s">
        <v>709</v>
      </c>
      <c r="D1442" s="39" t="s">
        <v>457</v>
      </c>
      <c r="E1442" s="40">
        <v>0.81</v>
      </c>
      <c r="F1442" s="40">
        <f t="shared" si="25"/>
        <v>1.5</v>
      </c>
      <c r="G1442" s="40">
        <f>SmtRes!CX462</f>
        <v>1.9439999999999999E-2</v>
      </c>
      <c r="H1442" s="42"/>
      <c r="I1442" s="41"/>
      <c r="J1442" s="42">
        <f>SmtRes!CZ462</f>
        <v>160.38</v>
      </c>
      <c r="K1442" s="41"/>
      <c r="L1442" s="42">
        <f>SmtRes!DG462</f>
        <v>3.12</v>
      </c>
    </row>
    <row r="1443" spans="1:83" ht="28.5" x14ac:dyDescent="0.2">
      <c r="A1443" s="38"/>
      <c r="B1443" s="38" t="s">
        <v>703</v>
      </c>
      <c r="C1443" s="38" t="s">
        <v>905</v>
      </c>
      <c r="D1443" s="39" t="s">
        <v>692</v>
      </c>
      <c r="E1443" s="40">
        <f>SmtRes!DO462*SmtRes!AT462</f>
        <v>0.81</v>
      </c>
      <c r="F1443" s="40">
        <f t="shared" si="25"/>
        <v>1.5</v>
      </c>
      <c r="G1443" s="40">
        <f>SmtRes!DO462*SmtRes!CX462</f>
        <v>1.9439999999999999E-2</v>
      </c>
      <c r="H1443" s="42"/>
      <c r="I1443" s="41"/>
      <c r="J1443" s="42">
        <f>ROUND(SmtRes!AG462/SmtRes!DO462, 2)</f>
        <v>477.98</v>
      </c>
      <c r="K1443" s="41"/>
      <c r="L1443" s="42">
        <f>SmtRes!DH462</f>
        <v>9.2899999999999991</v>
      </c>
      <c r="CE1443">
        <v>1</v>
      </c>
    </row>
    <row r="1444" spans="1:83" ht="28.5" x14ac:dyDescent="0.2">
      <c r="A1444" s="38"/>
      <c r="B1444" s="38" t="str">
        <f>EtalonRes!I479</f>
        <v>20.1.01.01</v>
      </c>
      <c r="C1444" s="38" t="str">
        <f>EtalonRes!K479</f>
        <v>Комплект линейной арматуры для крепления СИП-2 на опоре ВЛИ</v>
      </c>
      <c r="D1444" s="39" t="str">
        <f>EtalonRes!O479</f>
        <v>ШТ</v>
      </c>
      <c r="E1444" s="40">
        <f>EtalonRes!X479</f>
        <v>0</v>
      </c>
      <c r="F1444" s="40">
        <f>ROUND(0,7)</f>
        <v>0</v>
      </c>
      <c r="G1444" s="40">
        <f>ROUND(EtalonRes!AG479*Source!I390, 7)</f>
        <v>0</v>
      </c>
      <c r="H1444" s="42"/>
      <c r="I1444" s="41"/>
      <c r="J1444" s="42"/>
      <c r="K1444" s="41"/>
      <c r="L1444" s="42"/>
    </row>
    <row r="1445" spans="1:83" ht="28.5" x14ac:dyDescent="0.2">
      <c r="A1445" s="38"/>
      <c r="B1445" s="38" t="str">
        <f>EtalonRes!I480</f>
        <v>20.1.01.11</v>
      </c>
      <c r="C1445" s="38" t="str">
        <f>EtalonRes!K480</f>
        <v>Комплект линейной арматуры для устройства заземлений на опорах ВЛИ</v>
      </c>
      <c r="D1445" s="39" t="str">
        <f>EtalonRes!O480</f>
        <v>ШТ</v>
      </c>
      <c r="E1445" s="40">
        <f>EtalonRes!X480</f>
        <v>0</v>
      </c>
      <c r="F1445" s="40">
        <f>ROUND(0,7)</f>
        <v>0</v>
      </c>
      <c r="G1445" s="40">
        <f>ROUND(EtalonRes!AG480*Source!I390, 7)</f>
        <v>0</v>
      </c>
      <c r="H1445" s="42"/>
      <c r="I1445" s="41"/>
      <c r="J1445" s="42"/>
      <c r="K1445" s="41"/>
      <c r="L1445" s="42"/>
    </row>
    <row r="1446" spans="1:83" ht="28.5" x14ac:dyDescent="0.2">
      <c r="A1446" s="38"/>
      <c r="B1446" s="38" t="str">
        <f>EtalonRes!I481</f>
        <v>21.2.01.01</v>
      </c>
      <c r="C1446" s="47" t="str">
        <f>EtalonRes!K481</f>
        <v>Провода самонесущие изолированные для ВЛИ</v>
      </c>
      <c r="D1446" s="48" t="str">
        <f>EtalonRes!O481</f>
        <v>1000 м</v>
      </c>
      <c r="E1446" s="49">
        <f>EtalonRes!X481</f>
        <v>0</v>
      </c>
      <c r="F1446" s="49">
        <f>ROUND(0,7)</f>
        <v>0</v>
      </c>
      <c r="G1446" s="49">
        <f>ROUND(EtalonRes!AG481*Source!I390, 7)</f>
        <v>0</v>
      </c>
      <c r="H1446" s="50"/>
      <c r="I1446" s="51"/>
      <c r="J1446" s="50"/>
      <c r="K1446" s="51"/>
      <c r="L1446" s="50"/>
    </row>
    <row r="1447" spans="1:83" ht="15" x14ac:dyDescent="0.2">
      <c r="A1447" s="38"/>
      <c r="B1447" s="38"/>
      <c r="C1447" s="54" t="s">
        <v>907</v>
      </c>
      <c r="D1447" s="39"/>
      <c r="E1447" s="40"/>
      <c r="F1447" s="40"/>
      <c r="G1447" s="40"/>
      <c r="H1447" s="42"/>
      <c r="I1447" s="41"/>
      <c r="J1447" s="42"/>
      <c r="K1447" s="41"/>
      <c r="L1447" s="42">
        <f>L1428+L1433+L1434</f>
        <v>1547.48</v>
      </c>
    </row>
    <row r="1448" spans="1:83" ht="14.25" x14ac:dyDescent="0.2">
      <c r="A1448" s="38"/>
      <c r="B1448" s="38"/>
      <c r="C1448" s="38" t="s">
        <v>908</v>
      </c>
      <c r="D1448" s="39"/>
      <c r="E1448" s="40"/>
      <c r="F1448" s="40"/>
      <c r="G1448" s="40"/>
      <c r="H1448" s="42"/>
      <c r="I1448" s="41"/>
      <c r="J1448" s="42"/>
      <c r="K1448" s="41"/>
      <c r="L1448" s="42">
        <f>SUM(AR1425:AR1451)+SUM(AS1425:AS1451)+SUM(AT1425:AT1451)+SUM(AU1425:AU1451)+SUM(AV1425:AV1451)</f>
        <v>1271.43</v>
      </c>
    </row>
    <row r="1449" spans="1:83" ht="14.25" x14ac:dyDescent="0.2">
      <c r="A1449" s="38"/>
      <c r="B1449" s="38" t="s">
        <v>29</v>
      </c>
      <c r="C1449" s="38" t="s">
        <v>909</v>
      </c>
      <c r="D1449" s="39" t="s">
        <v>430</v>
      </c>
      <c r="E1449" s="40">
        <f>Source!BZ390</f>
        <v>103</v>
      </c>
      <c r="F1449" s="40"/>
      <c r="G1449" s="40">
        <f>Source!AT390</f>
        <v>103</v>
      </c>
      <c r="H1449" s="42"/>
      <c r="I1449" s="41"/>
      <c r="J1449" s="42"/>
      <c r="K1449" s="41"/>
      <c r="L1449" s="42">
        <f>SUM(AZ1425:AZ1451)</f>
        <v>1309.57</v>
      </c>
    </row>
    <row r="1450" spans="1:83" ht="28.5" x14ac:dyDescent="0.2">
      <c r="A1450" s="47"/>
      <c r="B1450" s="47" t="s">
        <v>916</v>
      </c>
      <c r="C1450" s="47" t="s">
        <v>910</v>
      </c>
      <c r="D1450" s="48" t="s">
        <v>430</v>
      </c>
      <c r="E1450" s="49">
        <f>Source!CA390</f>
        <v>60</v>
      </c>
      <c r="F1450" s="49">
        <f>ROUND(0.85,7)</f>
        <v>0.85</v>
      </c>
      <c r="G1450" s="49">
        <f>Source!AU390</f>
        <v>51</v>
      </c>
      <c r="H1450" s="50"/>
      <c r="I1450" s="51"/>
      <c r="J1450" s="50"/>
      <c r="K1450" s="51"/>
      <c r="L1450" s="50">
        <f>SUM(BA1425:BA1451)</f>
        <v>648.42999999999995</v>
      </c>
    </row>
    <row r="1451" spans="1:83" ht="15" x14ac:dyDescent="0.2">
      <c r="C1451" s="82" t="s">
        <v>911</v>
      </c>
      <c r="D1451" s="82"/>
      <c r="E1451" s="82"/>
      <c r="F1451" s="82"/>
      <c r="G1451" s="82"/>
      <c r="H1451" s="82"/>
      <c r="I1451" s="83">
        <f>K1451/E1425</f>
        <v>219092.49999999997</v>
      </c>
      <c r="J1451" s="83"/>
      <c r="K1451" s="83">
        <f>L1428+L1433+L1449+L1450+L1434</f>
        <v>3505.4799999999996</v>
      </c>
      <c r="L1451" s="83"/>
      <c r="AD1451">
        <f>ROUND((Source!AT390/100)*((ROUND(SUMIF(SmtRes!AQ453:'SmtRes'!AQ465,"=1",SmtRes!AD453:'SmtRes'!AD465)*Source!I390, 2)+ROUND(SUMIF(SmtRes!AQ453:'SmtRes'!AQ465,"=1",SmtRes!AC453:'SmtRes'!AC465)*Source!I390, 2))), 2)</f>
        <v>64.55</v>
      </c>
      <c r="AE1451">
        <f>ROUND((Source!AU390/100)*((ROUND(SUMIF(SmtRes!AQ453:'SmtRes'!AQ465,"=1",SmtRes!AD453:'SmtRes'!AD465)*Source!I390, 2)+ROUND(SUMIF(SmtRes!AQ453:'SmtRes'!AQ465,"=1",SmtRes!AC453:'SmtRes'!AC465)*Source!I390, 2))), 2)</f>
        <v>31.96</v>
      </c>
      <c r="AN1451" s="52">
        <f>L1428+L1433+L1449+L1450+L1434</f>
        <v>3505.4799999999996</v>
      </c>
      <c r="AO1451" s="52">
        <f>L1433</f>
        <v>276.04999999999995</v>
      </c>
      <c r="AQ1451" t="s">
        <v>912</v>
      </c>
      <c r="AR1451" s="52">
        <f>L1428</f>
        <v>982.95</v>
      </c>
      <c r="AT1451" s="52">
        <f>L1434</f>
        <v>288.48</v>
      </c>
      <c r="AV1451" t="s">
        <v>912</v>
      </c>
      <c r="AW1451">
        <f>0</f>
        <v>0</v>
      </c>
      <c r="AZ1451">
        <f>Source!X390</f>
        <v>1309.57</v>
      </c>
      <c r="BA1451">
        <f>Source!Y390</f>
        <v>648.42999999999995</v>
      </c>
      <c r="CD1451">
        <v>1</v>
      </c>
    </row>
    <row r="1453" spans="1:83" ht="15" x14ac:dyDescent="0.2">
      <c r="A1453" s="58"/>
      <c r="B1453" s="59"/>
      <c r="C1453" s="98" t="s">
        <v>918</v>
      </c>
      <c r="D1453" s="98"/>
      <c r="E1453" s="98"/>
      <c r="F1453" s="98"/>
      <c r="G1453" s="98"/>
      <c r="H1453" s="98"/>
      <c r="I1453" s="46"/>
      <c r="J1453" s="58"/>
      <c r="K1453" s="60"/>
      <c r="L1453" s="46">
        <f>L1455+L1456+L1462+L1466</f>
        <v>105588.78</v>
      </c>
    </row>
    <row r="1454" spans="1:83" ht="14.25" x14ac:dyDescent="0.2">
      <c r="A1454" s="55"/>
      <c r="B1454" s="56"/>
      <c r="C1454" s="77" t="s">
        <v>919</v>
      </c>
      <c r="D1454" s="99"/>
      <c r="E1454" s="99"/>
      <c r="F1454" s="99"/>
      <c r="G1454" s="99"/>
      <c r="H1454" s="99"/>
      <c r="I1454" s="42"/>
      <c r="J1454" s="55"/>
      <c r="K1454" s="40"/>
      <c r="L1454" s="42"/>
    </row>
    <row r="1455" spans="1:83" ht="14.25" x14ac:dyDescent="0.2">
      <c r="A1455" s="55"/>
      <c r="B1455" s="56"/>
      <c r="C1455" s="99" t="s">
        <v>920</v>
      </c>
      <c r="D1455" s="99"/>
      <c r="E1455" s="99"/>
      <c r="F1455" s="99"/>
      <c r="G1455" s="99"/>
      <c r="H1455" s="99"/>
      <c r="I1455" s="42"/>
      <c r="J1455" s="55"/>
      <c r="K1455" s="40"/>
      <c r="L1455" s="42">
        <f>SUM(AR1106:AR1451)</f>
        <v>67056.87000000001</v>
      </c>
    </row>
    <row r="1456" spans="1:83" ht="14.25" hidden="1" x14ac:dyDescent="0.2">
      <c r="A1456" s="55"/>
      <c r="B1456" s="56"/>
      <c r="C1456" s="99" t="s">
        <v>921</v>
      </c>
      <c r="D1456" s="99"/>
      <c r="E1456" s="99"/>
      <c r="F1456" s="99"/>
      <c r="G1456" s="99"/>
      <c r="H1456" s="99"/>
      <c r="I1456" s="42"/>
      <c r="J1456" s="55"/>
      <c r="K1456" s="40"/>
      <c r="L1456" s="42">
        <f>L1458+L1461+L1460</f>
        <v>38531.909999999989</v>
      </c>
    </row>
    <row r="1457" spans="1:12" ht="14.25" hidden="1" x14ac:dyDescent="0.2">
      <c r="A1457" s="55"/>
      <c r="B1457" s="56"/>
      <c r="C1457" s="77" t="s">
        <v>922</v>
      </c>
      <c r="D1457" s="99"/>
      <c r="E1457" s="99"/>
      <c r="F1457" s="99"/>
      <c r="G1457" s="99"/>
      <c r="H1457" s="99"/>
      <c r="I1457" s="42"/>
      <c r="J1457" s="55"/>
      <c r="K1457" s="40"/>
      <c r="L1457" s="42"/>
    </row>
    <row r="1458" spans="1:12" ht="14.25" x14ac:dyDescent="0.2">
      <c r="A1458" s="55"/>
      <c r="B1458" s="56"/>
      <c r="C1458" s="99" t="s">
        <v>921</v>
      </c>
      <c r="D1458" s="99"/>
      <c r="E1458" s="99"/>
      <c r="F1458" s="99"/>
      <c r="G1458" s="99"/>
      <c r="H1458" s="99"/>
      <c r="I1458" s="42"/>
      <c r="J1458" s="55"/>
      <c r="K1458" s="40"/>
      <c r="L1458" s="42">
        <f>SUM(AO1106:AO1451)</f>
        <v>18825.199999999993</v>
      </c>
    </row>
    <row r="1459" spans="1:12" ht="14.25" hidden="1" x14ac:dyDescent="0.2">
      <c r="A1459" s="55"/>
      <c r="B1459" s="56"/>
      <c r="C1459" s="77" t="s">
        <v>923</v>
      </c>
      <c r="D1459" s="99"/>
      <c r="E1459" s="99"/>
      <c r="F1459" s="99"/>
      <c r="G1459" s="99"/>
      <c r="H1459" s="99"/>
      <c r="I1459" s="42"/>
      <c r="J1459" s="55"/>
      <c r="K1459" s="40"/>
      <c r="L1459" s="42"/>
    </row>
    <row r="1460" spans="1:12" ht="14.25" x14ac:dyDescent="0.2">
      <c r="A1460" s="55"/>
      <c r="B1460" s="56"/>
      <c r="C1460" s="99" t="s">
        <v>943</v>
      </c>
      <c r="D1460" s="99"/>
      <c r="E1460" s="99"/>
      <c r="F1460" s="99"/>
      <c r="G1460" s="99"/>
      <c r="H1460" s="99"/>
      <c r="I1460" s="42"/>
      <c r="J1460" s="55"/>
      <c r="K1460" s="40"/>
      <c r="L1460" s="42">
        <f>SUM(AT1106:AT1451)</f>
        <v>19706.71</v>
      </c>
    </row>
    <row r="1461" spans="1:12" ht="14.25" hidden="1" x14ac:dyDescent="0.2">
      <c r="A1461" s="55"/>
      <c r="B1461" s="56"/>
      <c r="C1461" s="99" t="s">
        <v>924</v>
      </c>
      <c r="D1461" s="99"/>
      <c r="E1461" s="99"/>
      <c r="F1461" s="99"/>
      <c r="G1461" s="99"/>
      <c r="H1461" s="99"/>
      <c r="I1461" s="42"/>
      <c r="J1461" s="55"/>
      <c r="K1461" s="40"/>
      <c r="L1461" s="42">
        <f>SUM(AV1106:AV1451)</f>
        <v>0</v>
      </c>
    </row>
    <row r="1462" spans="1:12" ht="14.25" hidden="1" x14ac:dyDescent="0.2">
      <c r="A1462" s="55"/>
      <c r="B1462" s="56"/>
      <c r="C1462" s="99" t="s">
        <v>925</v>
      </c>
      <c r="D1462" s="99"/>
      <c r="E1462" s="99"/>
      <c r="F1462" s="99"/>
      <c r="G1462" s="99"/>
      <c r="H1462" s="99"/>
      <c r="I1462" s="42"/>
      <c r="J1462" s="55"/>
      <c r="K1462" s="40"/>
      <c r="L1462" s="42">
        <f>L1464+L1465</f>
        <v>0</v>
      </c>
    </row>
    <row r="1463" spans="1:12" ht="14.25" hidden="1" x14ac:dyDescent="0.2">
      <c r="A1463" s="55"/>
      <c r="B1463" s="56"/>
      <c r="C1463" s="77" t="s">
        <v>922</v>
      </c>
      <c r="D1463" s="99"/>
      <c r="E1463" s="99"/>
      <c r="F1463" s="99"/>
      <c r="G1463" s="99"/>
      <c r="H1463" s="99"/>
      <c r="I1463" s="42"/>
      <c r="J1463" s="55"/>
      <c r="K1463" s="40"/>
      <c r="L1463" s="42"/>
    </row>
    <row r="1464" spans="1:12" ht="14.25" hidden="1" x14ac:dyDescent="0.2">
      <c r="A1464" s="55"/>
      <c r="B1464" s="56"/>
      <c r="C1464" s="99" t="s">
        <v>926</v>
      </c>
      <c r="D1464" s="99"/>
      <c r="E1464" s="99"/>
      <c r="F1464" s="99"/>
      <c r="G1464" s="99"/>
      <c r="H1464" s="99"/>
      <c r="I1464" s="42"/>
      <c r="J1464" s="55"/>
      <c r="K1464" s="40"/>
      <c r="L1464" s="42">
        <f>SUM(AW1106:AW1451)-SUM(BK1106:BK1451)</f>
        <v>0</v>
      </c>
    </row>
    <row r="1465" spans="1:12" ht="14.25" hidden="1" x14ac:dyDescent="0.2">
      <c r="A1465" s="55"/>
      <c r="B1465" s="56"/>
      <c r="C1465" s="99" t="s">
        <v>927</v>
      </c>
      <c r="D1465" s="99"/>
      <c r="E1465" s="99"/>
      <c r="F1465" s="99"/>
      <c r="G1465" s="99"/>
      <c r="H1465" s="99"/>
      <c r="I1465" s="42"/>
      <c r="J1465" s="55"/>
      <c r="K1465" s="40"/>
      <c r="L1465" s="42">
        <f>SUM(BC1106:BC1451)</f>
        <v>0</v>
      </c>
    </row>
    <row r="1466" spans="1:12" ht="14.25" hidden="1" x14ac:dyDescent="0.2">
      <c r="A1466" s="55"/>
      <c r="B1466" s="56"/>
      <c r="C1466" s="99" t="s">
        <v>928</v>
      </c>
      <c r="D1466" s="99"/>
      <c r="E1466" s="99"/>
      <c r="F1466" s="99"/>
      <c r="G1466" s="99"/>
      <c r="H1466" s="99"/>
      <c r="I1466" s="42"/>
      <c r="J1466" s="55"/>
      <c r="K1466" s="40"/>
      <c r="L1466" s="42">
        <f>SUM(BB1106:BB1451)</f>
        <v>0</v>
      </c>
    </row>
    <row r="1467" spans="1:12" ht="14.25" x14ac:dyDescent="0.2">
      <c r="A1467" s="55"/>
      <c r="B1467" s="56"/>
      <c r="C1467" s="99" t="s">
        <v>929</v>
      </c>
      <c r="D1467" s="99"/>
      <c r="E1467" s="99"/>
      <c r="F1467" s="99"/>
      <c r="G1467" s="99"/>
      <c r="H1467" s="99"/>
      <c r="I1467" s="42"/>
      <c r="J1467" s="55"/>
      <c r="K1467" s="40"/>
      <c r="L1467" s="42">
        <f>SUM(AR1106:AR1451)+SUM(AT1106:AT1451)+SUM(AV1106:AV1451)</f>
        <v>86763.580000000016</v>
      </c>
    </row>
    <row r="1468" spans="1:12" ht="14.25" x14ac:dyDescent="0.2">
      <c r="A1468" s="55"/>
      <c r="B1468" s="56"/>
      <c r="C1468" s="99" t="s">
        <v>930</v>
      </c>
      <c r="D1468" s="99"/>
      <c r="E1468" s="99"/>
      <c r="F1468" s="99"/>
      <c r="G1468" s="99"/>
      <c r="H1468" s="99"/>
      <c r="I1468" s="42"/>
      <c r="J1468" s="55"/>
      <c r="K1468" s="40"/>
      <c r="L1468" s="42">
        <f>SUM(AZ1106:AZ1451)</f>
        <v>89366.500000000029</v>
      </c>
    </row>
    <row r="1469" spans="1:12" ht="14.25" x14ac:dyDescent="0.2">
      <c r="A1469" s="55"/>
      <c r="B1469" s="56"/>
      <c r="C1469" s="99" t="s">
        <v>931</v>
      </c>
      <c r="D1469" s="99"/>
      <c r="E1469" s="99"/>
      <c r="F1469" s="99"/>
      <c r="G1469" s="99"/>
      <c r="H1469" s="99"/>
      <c r="I1469" s="42"/>
      <c r="J1469" s="55"/>
      <c r="K1469" s="40"/>
      <c r="L1469" s="42">
        <f>SUM(BA1106:BA1451)</f>
        <v>46136.480000000003</v>
      </c>
    </row>
    <row r="1470" spans="1:12" ht="14.25" hidden="1" x14ac:dyDescent="0.2">
      <c r="A1470" s="55"/>
      <c r="B1470" s="56"/>
      <c r="C1470" s="99" t="s">
        <v>932</v>
      </c>
      <c r="D1470" s="99"/>
      <c r="E1470" s="99"/>
      <c r="F1470" s="99"/>
      <c r="G1470" s="99"/>
      <c r="H1470" s="99"/>
      <c r="I1470" s="42"/>
      <c r="J1470" s="55"/>
      <c r="K1470" s="40"/>
      <c r="L1470" s="42">
        <f>L1472+L1473</f>
        <v>0</v>
      </c>
    </row>
    <row r="1471" spans="1:12" ht="14.25" hidden="1" x14ac:dyDescent="0.2">
      <c r="A1471" s="55"/>
      <c r="B1471" s="56"/>
      <c r="C1471" s="77" t="s">
        <v>919</v>
      </c>
      <c r="D1471" s="99"/>
      <c r="E1471" s="99"/>
      <c r="F1471" s="99"/>
      <c r="G1471" s="99"/>
      <c r="H1471" s="99"/>
      <c r="I1471" s="42"/>
      <c r="J1471" s="55"/>
      <c r="K1471" s="40"/>
      <c r="L1471" s="42"/>
    </row>
    <row r="1472" spans="1:12" ht="14.25" hidden="1" x14ac:dyDescent="0.2">
      <c r="A1472" s="55"/>
      <c r="B1472" s="56"/>
      <c r="C1472" s="99" t="s">
        <v>933</v>
      </c>
      <c r="D1472" s="99"/>
      <c r="E1472" s="99"/>
      <c r="F1472" s="99"/>
      <c r="G1472" s="99"/>
      <c r="H1472" s="99"/>
      <c r="I1472" s="42"/>
      <c r="J1472" s="55"/>
      <c r="K1472" s="40"/>
      <c r="L1472" s="42">
        <f>SUM(BK1106:BK1451)</f>
        <v>0</v>
      </c>
    </row>
    <row r="1473" spans="1:12" ht="14.25" hidden="1" x14ac:dyDescent="0.2">
      <c r="A1473" s="55"/>
      <c r="B1473" s="56"/>
      <c r="C1473" s="99" t="s">
        <v>934</v>
      </c>
      <c r="D1473" s="99"/>
      <c r="E1473" s="99"/>
      <c r="F1473" s="99"/>
      <c r="G1473" s="99"/>
      <c r="H1473" s="99"/>
      <c r="I1473" s="42"/>
      <c r="J1473" s="55"/>
      <c r="K1473" s="40"/>
      <c r="L1473" s="42">
        <f>SUM(BD1106:BD1451)</f>
        <v>0</v>
      </c>
    </row>
    <row r="1474" spans="1:12" ht="14.25" hidden="1" x14ac:dyDescent="0.2">
      <c r="A1474" s="55"/>
      <c r="B1474" s="56"/>
      <c r="C1474" s="99" t="s">
        <v>935</v>
      </c>
      <c r="D1474" s="99"/>
      <c r="E1474" s="99"/>
      <c r="F1474" s="99"/>
      <c r="G1474" s="99"/>
      <c r="H1474" s="99"/>
      <c r="I1474" s="42"/>
      <c r="J1474" s="55"/>
      <c r="K1474" s="40"/>
      <c r="L1474" s="42"/>
    </row>
    <row r="1475" spans="1:12" ht="14.25" hidden="1" x14ac:dyDescent="0.2">
      <c r="A1475" s="55"/>
      <c r="B1475" s="56"/>
      <c r="C1475" s="99" t="s">
        <v>936</v>
      </c>
      <c r="D1475" s="99"/>
      <c r="E1475" s="99"/>
      <c r="F1475" s="99"/>
      <c r="G1475" s="99"/>
      <c r="H1475" s="99"/>
      <c r="I1475" s="42"/>
      <c r="J1475" s="55"/>
      <c r="K1475" s="40"/>
      <c r="L1475" s="42">
        <f>SUM(BO1106:BO1451)</f>
        <v>0</v>
      </c>
    </row>
    <row r="1476" spans="1:12" ht="15" x14ac:dyDescent="0.2">
      <c r="A1476" s="58"/>
      <c r="B1476" s="59"/>
      <c r="C1476" s="98" t="s">
        <v>937</v>
      </c>
      <c r="D1476" s="98"/>
      <c r="E1476" s="98"/>
      <c r="F1476" s="98"/>
      <c r="G1476" s="98"/>
      <c r="H1476" s="98"/>
      <c r="I1476" s="46"/>
      <c r="J1476" s="58"/>
      <c r="K1476" s="60"/>
      <c r="L1476" s="46">
        <f>L1453+L1468+L1469+L1470+L1474+L1475</f>
        <v>241091.76000000004</v>
      </c>
    </row>
    <row r="1477" spans="1:12" ht="14.25" x14ac:dyDescent="0.2">
      <c r="A1477" s="55"/>
      <c r="B1477" s="56"/>
      <c r="C1477" s="77" t="s">
        <v>938</v>
      </c>
      <c r="D1477" s="99"/>
      <c r="E1477" s="99"/>
      <c r="F1477" s="99"/>
      <c r="G1477" s="99"/>
      <c r="H1477" s="99"/>
      <c r="I1477" s="42"/>
      <c r="J1477" s="55"/>
      <c r="K1477" s="40"/>
      <c r="L1477" s="42"/>
    </row>
    <row r="1478" spans="1:12" ht="14.25" hidden="1" x14ac:dyDescent="0.2">
      <c r="A1478" s="55"/>
      <c r="B1478" s="56"/>
      <c r="C1478" s="99" t="s">
        <v>939</v>
      </c>
      <c r="D1478" s="99"/>
      <c r="E1478" s="99"/>
      <c r="F1478" s="99"/>
      <c r="G1478" s="99"/>
      <c r="H1478" s="99"/>
      <c r="I1478" s="42"/>
      <c r="J1478" s="55"/>
      <c r="K1478" s="40"/>
      <c r="L1478" s="42">
        <f>SUM(AX1106:AX1451)</f>
        <v>0</v>
      </c>
    </row>
    <row r="1479" spans="1:12" ht="14.25" hidden="1" x14ac:dyDescent="0.2">
      <c r="A1479" s="55"/>
      <c r="B1479" s="56"/>
      <c r="C1479" s="99" t="s">
        <v>940</v>
      </c>
      <c r="D1479" s="99"/>
      <c r="E1479" s="99"/>
      <c r="F1479" s="99"/>
      <c r="G1479" s="99"/>
      <c r="H1479" s="99"/>
      <c r="I1479" s="42"/>
      <c r="J1479" s="55"/>
      <c r="K1479" s="40"/>
      <c r="L1479" s="42">
        <f>SUM(AY1106:AY1451)</f>
        <v>0</v>
      </c>
    </row>
    <row r="1480" spans="1:12" ht="14.25" x14ac:dyDescent="0.2">
      <c r="A1480" s="55"/>
      <c r="B1480" s="56"/>
      <c r="C1480" s="99" t="s">
        <v>941</v>
      </c>
      <c r="D1480" s="99"/>
      <c r="E1480" s="99"/>
      <c r="F1480" s="100"/>
      <c r="G1480" s="45">
        <f>Source!F417</f>
        <v>147.2799168</v>
      </c>
      <c r="H1480" s="55"/>
      <c r="I1480" s="55"/>
      <c r="J1480" s="55"/>
      <c r="K1480" s="55"/>
      <c r="L1480" s="55"/>
    </row>
    <row r="1481" spans="1:12" ht="14.25" x14ac:dyDescent="0.2">
      <c r="A1481" s="55"/>
      <c r="B1481" s="56"/>
      <c r="C1481" s="99" t="s">
        <v>942</v>
      </c>
      <c r="D1481" s="99"/>
      <c r="E1481" s="99"/>
      <c r="F1481" s="100"/>
      <c r="G1481" s="45">
        <f>Source!F418</f>
        <v>40.909379999999999</v>
      </c>
      <c r="H1481" s="55"/>
      <c r="I1481" s="55"/>
      <c r="J1481" s="55"/>
      <c r="K1481" s="55"/>
      <c r="L1481" s="55"/>
    </row>
    <row r="1484" spans="1:12" ht="16.5" x14ac:dyDescent="0.2">
      <c r="A1484" s="76" t="s">
        <v>1001</v>
      </c>
      <c r="B1484" s="76"/>
      <c r="C1484" s="76"/>
      <c r="D1484" s="76"/>
      <c r="E1484" s="76"/>
      <c r="F1484" s="76"/>
      <c r="G1484" s="76"/>
      <c r="H1484" s="76"/>
      <c r="I1484" s="76"/>
      <c r="J1484" s="76"/>
      <c r="K1484" s="76"/>
      <c r="L1484" s="76"/>
    </row>
    <row r="1485" spans="1:12" ht="106.5" x14ac:dyDescent="0.2">
      <c r="A1485" s="36" t="s">
        <v>363</v>
      </c>
      <c r="B1485" s="38" t="s">
        <v>1002</v>
      </c>
      <c r="C1485" s="38" t="s">
        <v>1003</v>
      </c>
      <c r="D1485" s="39" t="str">
        <f>Source!H429</f>
        <v>ответвление</v>
      </c>
      <c r="E1485" s="40">
        <f>Source!K429</f>
        <v>35</v>
      </c>
      <c r="F1485" s="40"/>
      <c r="G1485" s="40">
        <f>Source!I429</f>
        <v>35</v>
      </c>
      <c r="H1485" s="42"/>
      <c r="I1485" s="41"/>
      <c r="J1485" s="42"/>
      <c r="K1485" s="41"/>
      <c r="L1485" s="42"/>
    </row>
    <row r="1486" spans="1:12" ht="280.5" x14ac:dyDescent="0.2">
      <c r="B1486" s="43" t="str">
        <f>Source!EO429</f>
        <v>Поправка: 421/пр_2020_прил.10_т.5_п.4_гр.3  Поправка: 421/пр_2020_прил.10_т.5_п.9.1_гр.3</v>
      </c>
      <c r="C1486" s="43" t="str">
        <f>Source!CN429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87" spans="1:12" ht="15" x14ac:dyDescent="0.2">
      <c r="A1487" s="37"/>
      <c r="B1487" s="40">
        <v>1</v>
      </c>
      <c r="C1487" s="37" t="s">
        <v>902</v>
      </c>
      <c r="D1487" s="39" t="s">
        <v>692</v>
      </c>
      <c r="E1487" s="45"/>
      <c r="F1487" s="40"/>
      <c r="G1487" s="45">
        <f>Source!U429</f>
        <v>25.62</v>
      </c>
      <c r="H1487" s="40"/>
      <c r="I1487" s="40"/>
      <c r="J1487" s="40"/>
      <c r="K1487" s="40"/>
      <c r="L1487" s="46">
        <f>SUM(L1488:L1488)-SUMIF(CE1488:CE1488, 1, L1488:L1488)</f>
        <v>10418.120000000001</v>
      </c>
    </row>
    <row r="1488" spans="1:12" ht="28.5" x14ac:dyDescent="0.2">
      <c r="A1488" s="38"/>
      <c r="B1488" s="38" t="s">
        <v>714</v>
      </c>
      <c r="C1488" s="38" t="s">
        <v>715</v>
      </c>
      <c r="D1488" s="39" t="s">
        <v>692</v>
      </c>
      <c r="E1488" s="40">
        <v>0.61</v>
      </c>
      <c r="F1488" s="40">
        <f>ROUND((1.2),7)</f>
        <v>1.2</v>
      </c>
      <c r="G1488" s="40">
        <f>SmtRes!CX466</f>
        <v>25.62</v>
      </c>
      <c r="H1488" s="42"/>
      <c r="I1488" s="41"/>
      <c r="J1488" s="42">
        <f>SmtRes!CZ466</f>
        <v>406.64</v>
      </c>
      <c r="K1488" s="41"/>
      <c r="L1488" s="42">
        <f>SmtRes!DI466</f>
        <v>10418.120000000001</v>
      </c>
    </row>
    <row r="1489" spans="1:83" ht="15" x14ac:dyDescent="0.2">
      <c r="A1489" s="37"/>
      <c r="B1489" s="40">
        <v>2</v>
      </c>
      <c r="C1489" s="37" t="s">
        <v>903</v>
      </c>
      <c r="D1489" s="39"/>
      <c r="E1489" s="45"/>
      <c r="F1489" s="40"/>
      <c r="G1489" s="45"/>
      <c r="H1489" s="40"/>
      <c r="I1489" s="40"/>
      <c r="J1489" s="40"/>
      <c r="K1489" s="40"/>
      <c r="L1489" s="46">
        <f>SUM(L1490:L1492)-SUMIF(CE1490:CE1492, 1, L1490:L1492)</f>
        <v>686.32000000000016</v>
      </c>
    </row>
    <row r="1490" spans="1:83" ht="15" x14ac:dyDescent="0.2">
      <c r="A1490" s="37"/>
      <c r="B1490" s="40"/>
      <c r="C1490" s="37" t="s">
        <v>906</v>
      </c>
      <c r="D1490" s="39" t="s">
        <v>692</v>
      </c>
      <c r="E1490" s="45"/>
      <c r="F1490" s="40"/>
      <c r="G1490" s="45">
        <f>Source!V429</f>
        <v>1.26</v>
      </c>
      <c r="H1490" s="40"/>
      <c r="I1490" s="40"/>
      <c r="J1490" s="40"/>
      <c r="K1490" s="40"/>
      <c r="L1490" s="46">
        <f>SUMIF(CE1491:CE1492, 1, L1491:L1492)</f>
        <v>602.25</v>
      </c>
      <c r="CE1490">
        <v>1</v>
      </c>
    </row>
    <row r="1491" spans="1:83" ht="28.5" x14ac:dyDescent="0.2">
      <c r="A1491" s="38"/>
      <c r="B1491" s="38" t="s">
        <v>704</v>
      </c>
      <c r="C1491" s="38" t="s">
        <v>706</v>
      </c>
      <c r="D1491" s="39" t="s">
        <v>457</v>
      </c>
      <c r="E1491" s="40">
        <v>0.03</v>
      </c>
      <c r="F1491" s="40">
        <f>ROUND((1.2),7)</f>
        <v>1.2</v>
      </c>
      <c r="G1491" s="40">
        <f>SmtRes!CX468</f>
        <v>1.26</v>
      </c>
      <c r="H1491" s="42"/>
      <c r="I1491" s="41"/>
      <c r="J1491" s="42">
        <f>SmtRes!CZ468</f>
        <v>544.70000000000005</v>
      </c>
      <c r="K1491" s="41"/>
      <c r="L1491" s="42">
        <f>SmtRes!DG468</f>
        <v>686.32</v>
      </c>
    </row>
    <row r="1492" spans="1:83" ht="28.5" x14ac:dyDescent="0.2">
      <c r="A1492" s="38"/>
      <c r="B1492" s="38" t="s">
        <v>703</v>
      </c>
      <c r="C1492" s="47" t="s">
        <v>905</v>
      </c>
      <c r="D1492" s="48" t="s">
        <v>692</v>
      </c>
      <c r="E1492" s="49">
        <f>SmtRes!DO468*SmtRes!AT468</f>
        <v>0.03</v>
      </c>
      <c r="F1492" s="49">
        <f>ROUND((1.2),7)</f>
        <v>1.2</v>
      </c>
      <c r="G1492" s="49">
        <f>SmtRes!DO468*SmtRes!CX468</f>
        <v>1.26</v>
      </c>
      <c r="H1492" s="50"/>
      <c r="I1492" s="51"/>
      <c r="J1492" s="50">
        <f>ROUND(SmtRes!AG468/SmtRes!DO468, 2)</f>
        <v>477.98</v>
      </c>
      <c r="K1492" s="51"/>
      <c r="L1492" s="50">
        <f>SmtRes!DH468</f>
        <v>602.25</v>
      </c>
      <c r="CE1492">
        <v>1</v>
      </c>
    </row>
    <row r="1493" spans="1:83" ht="15" x14ac:dyDescent="0.2">
      <c r="A1493" s="38"/>
      <c r="B1493" s="38"/>
      <c r="C1493" s="54" t="s">
        <v>907</v>
      </c>
      <c r="D1493" s="39"/>
      <c r="E1493" s="40"/>
      <c r="F1493" s="40"/>
      <c r="G1493" s="40"/>
      <c r="H1493" s="42"/>
      <c r="I1493" s="41"/>
      <c r="J1493" s="42"/>
      <c r="K1493" s="41"/>
      <c r="L1493" s="42">
        <f>L1487+L1489+L1490</f>
        <v>11706.69</v>
      </c>
    </row>
    <row r="1494" spans="1:83" ht="14.25" x14ac:dyDescent="0.2">
      <c r="A1494" s="38"/>
      <c r="B1494" s="38"/>
      <c r="C1494" s="38" t="s">
        <v>908</v>
      </c>
      <c r="D1494" s="39"/>
      <c r="E1494" s="40"/>
      <c r="F1494" s="40"/>
      <c r="G1494" s="40"/>
      <c r="H1494" s="42"/>
      <c r="I1494" s="41"/>
      <c r="J1494" s="42"/>
      <c r="K1494" s="41"/>
      <c r="L1494" s="42">
        <f>SUM(AR1485:AR1497)+SUM(AS1485:AS1497)+SUM(AT1485:AT1497)+SUM(AU1485:AU1497)+SUM(AV1485:AV1497)</f>
        <v>11020.37</v>
      </c>
    </row>
    <row r="1495" spans="1:83" ht="14.25" x14ac:dyDescent="0.2">
      <c r="A1495" s="38"/>
      <c r="B1495" s="38" t="s">
        <v>29</v>
      </c>
      <c r="C1495" s="38" t="s">
        <v>909</v>
      </c>
      <c r="D1495" s="39" t="s">
        <v>430</v>
      </c>
      <c r="E1495" s="40">
        <f>Source!BZ429</f>
        <v>103</v>
      </c>
      <c r="F1495" s="40"/>
      <c r="G1495" s="40">
        <f>Source!AT429</f>
        <v>103</v>
      </c>
      <c r="H1495" s="42"/>
      <c r="I1495" s="41"/>
      <c r="J1495" s="42"/>
      <c r="K1495" s="41"/>
      <c r="L1495" s="42">
        <f>SUM(AZ1485:AZ1497)</f>
        <v>11350.98</v>
      </c>
    </row>
    <row r="1496" spans="1:83" ht="14.25" x14ac:dyDescent="0.2">
      <c r="A1496" s="47"/>
      <c r="B1496" s="47" t="s">
        <v>30</v>
      </c>
      <c r="C1496" s="47" t="s">
        <v>910</v>
      </c>
      <c r="D1496" s="48" t="s">
        <v>430</v>
      </c>
      <c r="E1496" s="49">
        <f>Source!CA429</f>
        <v>60</v>
      </c>
      <c r="F1496" s="49"/>
      <c r="G1496" s="49">
        <f>Source!AU429</f>
        <v>60</v>
      </c>
      <c r="H1496" s="50"/>
      <c r="I1496" s="51"/>
      <c r="J1496" s="50"/>
      <c r="K1496" s="51"/>
      <c r="L1496" s="50">
        <f>SUM(BA1485:BA1497)</f>
        <v>6612.22</v>
      </c>
    </row>
    <row r="1497" spans="1:83" ht="15" x14ac:dyDescent="0.2">
      <c r="C1497" s="82" t="s">
        <v>911</v>
      </c>
      <c r="D1497" s="82"/>
      <c r="E1497" s="82"/>
      <c r="F1497" s="82"/>
      <c r="G1497" s="82"/>
      <c r="H1497" s="82"/>
      <c r="I1497" s="83">
        <f>K1497/E1485</f>
        <v>847.71114285714282</v>
      </c>
      <c r="J1497" s="83"/>
      <c r="K1497" s="83">
        <f>L1487+L1489+L1495+L1496+L1490</f>
        <v>29669.89</v>
      </c>
      <c r="L1497" s="83"/>
      <c r="AD1497">
        <f>ROUND((Source!AT429/100)*((ROUND(SUMIF(SmtRes!AQ466:'SmtRes'!AQ468,"=1",SmtRes!AD466:'SmtRes'!AD468)*Source!I429, 2)+ROUND(SUMIF(SmtRes!AQ466:'SmtRes'!AQ468,"=1",SmtRes!AC466:'SmtRes'!AC468)*Source!I429, 2))), 2)</f>
        <v>31890.55</v>
      </c>
      <c r="AE1497">
        <f>ROUND((Source!AU429/100)*((ROUND(SUMIF(SmtRes!AQ466:'SmtRes'!AQ468,"=1",SmtRes!AD466:'SmtRes'!AD468)*Source!I429, 2)+ROUND(SUMIF(SmtRes!AQ466:'SmtRes'!AQ468,"=1",SmtRes!AC466:'SmtRes'!AC468)*Source!I429, 2))), 2)</f>
        <v>18577.02</v>
      </c>
      <c r="AN1497" s="52">
        <f>L1487+L1489+L1495+L1496+L1490</f>
        <v>29669.89</v>
      </c>
      <c r="AO1497" s="52">
        <f>L1489</f>
        <v>686.32000000000016</v>
      </c>
      <c r="AQ1497" t="s">
        <v>912</v>
      </c>
      <c r="AR1497" s="52">
        <f>L1487</f>
        <v>10418.120000000001</v>
      </c>
      <c r="AT1497" s="52">
        <f>L1490</f>
        <v>602.25</v>
      </c>
      <c r="AV1497" t="s">
        <v>912</v>
      </c>
      <c r="AW1497">
        <f>0</f>
        <v>0</v>
      </c>
      <c r="AZ1497">
        <f>Source!X429</f>
        <v>11350.98</v>
      </c>
      <c r="BA1497">
        <f>Source!Y429</f>
        <v>6612.22</v>
      </c>
      <c r="CD1497">
        <v>1</v>
      </c>
    </row>
    <row r="1498" spans="1:83" ht="106.5" x14ac:dyDescent="0.2">
      <c r="A1498" s="36" t="s">
        <v>367</v>
      </c>
      <c r="B1498" s="38" t="s">
        <v>945</v>
      </c>
      <c r="C1498" s="38" t="s">
        <v>946</v>
      </c>
      <c r="D1498" s="39" t="str">
        <f>Source!H430</f>
        <v>ответвление</v>
      </c>
      <c r="E1498" s="40">
        <f>Source!K430</f>
        <v>35</v>
      </c>
      <c r="F1498" s="40"/>
      <c r="G1498" s="40">
        <f>Source!I430</f>
        <v>35</v>
      </c>
      <c r="H1498" s="42"/>
      <c r="I1498" s="41"/>
      <c r="J1498" s="42"/>
      <c r="K1498" s="41"/>
      <c r="L1498" s="42"/>
    </row>
    <row r="1499" spans="1:83" ht="280.5" x14ac:dyDescent="0.2">
      <c r="B1499" s="43" t="str">
        <f>Source!EO430</f>
        <v>Поправка: 421/пр_2020_прил.10_т.5_п.4_гр.3  Поправка: 421/пр_2020_прил.10_т.5_п.9.1_гр.3</v>
      </c>
      <c r="C1499" s="43" t="str">
        <f>Source!CN430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00" spans="1:83" ht="15" x14ac:dyDescent="0.2">
      <c r="A1500" s="37"/>
      <c r="B1500" s="40">
        <v>1</v>
      </c>
      <c r="C1500" s="37" t="s">
        <v>902</v>
      </c>
      <c r="D1500" s="39" t="s">
        <v>692</v>
      </c>
      <c r="E1500" s="45"/>
      <c r="F1500" s="40"/>
      <c r="G1500" s="45">
        <f>Source!U430</f>
        <v>53.34</v>
      </c>
      <c r="H1500" s="40"/>
      <c r="I1500" s="40"/>
      <c r="J1500" s="40"/>
      <c r="K1500" s="40"/>
      <c r="L1500" s="46">
        <f>SUM(L1501:L1501)-SUMIF(CE1501:CE1501, 1, L1501:L1501)</f>
        <v>24068.61</v>
      </c>
    </row>
    <row r="1501" spans="1:83" ht="28.5" x14ac:dyDescent="0.2">
      <c r="A1501" s="38"/>
      <c r="B1501" s="38" t="s">
        <v>712</v>
      </c>
      <c r="C1501" s="38" t="s">
        <v>713</v>
      </c>
      <c r="D1501" s="39" t="s">
        <v>692</v>
      </c>
      <c r="E1501" s="40">
        <v>1.27</v>
      </c>
      <c r="F1501" s="40">
        <f>ROUND((1.2),7)</f>
        <v>1.2</v>
      </c>
      <c r="G1501" s="40">
        <f>SmtRes!CX469</f>
        <v>53.34</v>
      </c>
      <c r="H1501" s="42"/>
      <c r="I1501" s="41"/>
      <c r="J1501" s="42">
        <f>SmtRes!CZ469</f>
        <v>451.23</v>
      </c>
      <c r="K1501" s="41"/>
      <c r="L1501" s="42">
        <f>SmtRes!DI469</f>
        <v>24068.61</v>
      </c>
    </row>
    <row r="1502" spans="1:83" ht="15" x14ac:dyDescent="0.2">
      <c r="A1502" s="37"/>
      <c r="B1502" s="40">
        <v>2</v>
      </c>
      <c r="C1502" s="37" t="s">
        <v>903</v>
      </c>
      <c r="D1502" s="39"/>
      <c r="E1502" s="45"/>
      <c r="F1502" s="40"/>
      <c r="G1502" s="45"/>
      <c r="H1502" s="40"/>
      <c r="I1502" s="40"/>
      <c r="J1502" s="40"/>
      <c r="K1502" s="40"/>
      <c r="L1502" s="46">
        <f>SUM(L1503:L1507)-SUMIF(CE1503:CE1507, 1, L1503:L1507)</f>
        <v>2702.3600000000006</v>
      </c>
    </row>
    <row r="1503" spans="1:83" ht="15" x14ac:dyDescent="0.2">
      <c r="A1503" s="37"/>
      <c r="B1503" s="40"/>
      <c r="C1503" s="37" t="s">
        <v>906</v>
      </c>
      <c r="D1503" s="39" t="s">
        <v>692</v>
      </c>
      <c r="E1503" s="45"/>
      <c r="F1503" s="40"/>
      <c r="G1503" s="45">
        <f>Source!V430</f>
        <v>5.46</v>
      </c>
      <c r="H1503" s="40"/>
      <c r="I1503" s="40"/>
      <c r="J1503" s="40"/>
      <c r="K1503" s="40"/>
      <c r="L1503" s="46">
        <f>SUMIF(CE1504:CE1507, 1, L1504:L1507)</f>
        <v>2609.77</v>
      </c>
      <c r="CE1503">
        <v>1</v>
      </c>
    </row>
    <row r="1504" spans="1:83" ht="28.5" x14ac:dyDescent="0.2">
      <c r="A1504" s="38"/>
      <c r="B1504" s="38" t="s">
        <v>700</v>
      </c>
      <c r="C1504" s="38" t="s">
        <v>702</v>
      </c>
      <c r="D1504" s="39" t="s">
        <v>457</v>
      </c>
      <c r="E1504" s="40">
        <v>0.06</v>
      </c>
      <c r="F1504" s="40">
        <f>ROUND((1.2),7)</f>
        <v>1.2</v>
      </c>
      <c r="G1504" s="40">
        <f>SmtRes!CX471</f>
        <v>2.52</v>
      </c>
      <c r="H1504" s="42">
        <f>SmtRes!CZ471</f>
        <v>346.73</v>
      </c>
      <c r="I1504" s="41">
        <f>SmtRes!AJ471</f>
        <v>1.26</v>
      </c>
      <c r="J1504" s="42">
        <f>ROUND(H1504*I1504, 2)</f>
        <v>436.88</v>
      </c>
      <c r="K1504" s="41"/>
      <c r="L1504" s="42">
        <f>SmtRes!DG471</f>
        <v>1100.94</v>
      </c>
    </row>
    <row r="1505" spans="1:83" ht="28.5" x14ac:dyDescent="0.2">
      <c r="A1505" s="38"/>
      <c r="B1505" s="38" t="s">
        <v>703</v>
      </c>
      <c r="C1505" s="38" t="s">
        <v>905</v>
      </c>
      <c r="D1505" s="39" t="s">
        <v>692</v>
      </c>
      <c r="E1505" s="40">
        <f>SmtRes!DO471*SmtRes!AT471</f>
        <v>0.06</v>
      </c>
      <c r="F1505" s="40">
        <f>ROUND((1.2),7)</f>
        <v>1.2</v>
      </c>
      <c r="G1505" s="40">
        <f>SmtRes!DO471*SmtRes!CX471</f>
        <v>2.52</v>
      </c>
      <c r="H1505" s="42"/>
      <c r="I1505" s="41"/>
      <c r="J1505" s="42">
        <f>ROUND(SmtRes!AG471/SmtRes!DO471, 2)</f>
        <v>477.98</v>
      </c>
      <c r="K1505" s="41"/>
      <c r="L1505" s="42">
        <f>SmtRes!DH471</f>
        <v>1204.51</v>
      </c>
      <c r="CE1505">
        <v>1</v>
      </c>
    </row>
    <row r="1506" spans="1:83" ht="28.5" x14ac:dyDescent="0.2">
      <c r="A1506" s="38"/>
      <c r="B1506" s="38" t="s">
        <v>704</v>
      </c>
      <c r="C1506" s="38" t="s">
        <v>706</v>
      </c>
      <c r="D1506" s="39" t="s">
        <v>457</v>
      </c>
      <c r="E1506" s="40">
        <v>7.0000000000000007E-2</v>
      </c>
      <c r="F1506" s="40">
        <f>ROUND((1.2),7)</f>
        <v>1.2</v>
      </c>
      <c r="G1506" s="40">
        <f>SmtRes!CX472</f>
        <v>2.94</v>
      </c>
      <c r="H1506" s="42"/>
      <c r="I1506" s="41"/>
      <c r="J1506" s="42">
        <f>SmtRes!CZ472</f>
        <v>544.70000000000005</v>
      </c>
      <c r="K1506" s="41"/>
      <c r="L1506" s="42">
        <f>SmtRes!DG472</f>
        <v>1601.42</v>
      </c>
    </row>
    <row r="1507" spans="1:83" ht="28.5" x14ac:dyDescent="0.2">
      <c r="A1507" s="38"/>
      <c r="B1507" s="38" t="s">
        <v>703</v>
      </c>
      <c r="C1507" s="38" t="s">
        <v>905</v>
      </c>
      <c r="D1507" s="39" t="s">
        <v>692</v>
      </c>
      <c r="E1507" s="40">
        <f>SmtRes!DO472*SmtRes!AT472</f>
        <v>7.0000000000000007E-2</v>
      </c>
      <c r="F1507" s="40">
        <f>ROUND((1.2),7)</f>
        <v>1.2</v>
      </c>
      <c r="G1507" s="40">
        <f>SmtRes!DO472*SmtRes!CX472</f>
        <v>2.94</v>
      </c>
      <c r="H1507" s="42"/>
      <c r="I1507" s="41"/>
      <c r="J1507" s="42">
        <f>ROUND(SmtRes!AG472/SmtRes!DO472, 2)</f>
        <v>477.98</v>
      </c>
      <c r="K1507" s="41"/>
      <c r="L1507" s="42">
        <f>SmtRes!DH472</f>
        <v>1405.26</v>
      </c>
      <c r="CE1507">
        <v>1</v>
      </c>
    </row>
    <row r="1508" spans="1:83" ht="14.25" x14ac:dyDescent="0.2">
      <c r="A1508" s="38"/>
      <c r="B1508" s="38" t="str">
        <f>EtalonRes!I490</f>
        <v>07.2.02.05</v>
      </c>
      <c r="C1508" s="38" t="str">
        <f>EtalonRes!K490</f>
        <v>Траверсы стальные</v>
      </c>
      <c r="D1508" s="39" t="str">
        <f>EtalonRes!O490</f>
        <v>т</v>
      </c>
      <c r="E1508" s="40">
        <f>EtalonRes!X490</f>
        <v>0</v>
      </c>
      <c r="F1508" s="40">
        <f>ROUND(0,7)</f>
        <v>0</v>
      </c>
      <c r="G1508" s="40">
        <f>ROUND(EtalonRes!AG490*Source!I430, 7)</f>
        <v>0</v>
      </c>
      <c r="H1508" s="42"/>
      <c r="I1508" s="41"/>
      <c r="J1508" s="42"/>
      <c r="K1508" s="41"/>
      <c r="L1508" s="42"/>
    </row>
    <row r="1509" spans="1:83" ht="14.25" x14ac:dyDescent="0.2">
      <c r="A1509" s="38"/>
      <c r="B1509" s="38" t="str">
        <f>EtalonRes!I491</f>
        <v>07.2.07.13</v>
      </c>
      <c r="C1509" s="38" t="str">
        <f>EtalonRes!K491</f>
        <v>Хомуты стальные</v>
      </c>
      <c r="D1509" s="39" t="str">
        <f>EtalonRes!O491</f>
        <v>кг</v>
      </c>
      <c r="E1509" s="40">
        <f>EtalonRes!X491</f>
        <v>0</v>
      </c>
      <c r="F1509" s="40">
        <f>ROUND(0,7)</f>
        <v>0</v>
      </c>
      <c r="G1509" s="40">
        <f>ROUND(EtalonRes!AG491*Source!I430, 7)</f>
        <v>0</v>
      </c>
      <c r="H1509" s="42"/>
      <c r="I1509" s="41"/>
      <c r="J1509" s="42"/>
      <c r="K1509" s="41"/>
      <c r="L1509" s="42"/>
    </row>
    <row r="1510" spans="1:83" ht="28.5" x14ac:dyDescent="0.2">
      <c r="A1510" s="38"/>
      <c r="B1510" s="38" t="str">
        <f>EtalonRes!I492</f>
        <v>21.2.01.02</v>
      </c>
      <c r="C1510" s="38" t="str">
        <f>EtalonRes!K492</f>
        <v>Провода неизолированные для воздушных линий электропередач</v>
      </c>
      <c r="D1510" s="39" t="str">
        <f>EtalonRes!O492</f>
        <v>т</v>
      </c>
      <c r="E1510" s="40">
        <f>EtalonRes!X492</f>
        <v>0</v>
      </c>
      <c r="F1510" s="40">
        <f>ROUND(0,7)</f>
        <v>0</v>
      </c>
      <c r="G1510" s="40">
        <f>ROUND(EtalonRes!AG492*Source!I430, 7)</f>
        <v>0</v>
      </c>
      <c r="H1510" s="42"/>
      <c r="I1510" s="41"/>
      <c r="J1510" s="42"/>
      <c r="K1510" s="41"/>
      <c r="L1510" s="42"/>
    </row>
    <row r="1511" spans="1:83" ht="28.5" x14ac:dyDescent="0.2">
      <c r="A1511" s="38"/>
      <c r="B1511" s="38" t="str">
        <f>EtalonRes!I493</f>
        <v>22.2.01.04</v>
      </c>
      <c r="C1511" s="38" t="str">
        <f>EtalonRes!K493</f>
        <v>Изоляторы линейные штыревые фарфоровые</v>
      </c>
      <c r="D1511" s="39" t="str">
        <f>EtalonRes!O493</f>
        <v>ШТ</v>
      </c>
      <c r="E1511" s="40">
        <f>EtalonRes!X493</f>
        <v>0</v>
      </c>
      <c r="F1511" s="40">
        <f>ROUND(0,7)</f>
        <v>0</v>
      </c>
      <c r="G1511" s="40">
        <f>ROUND(EtalonRes!AG493*Source!I430, 7)</f>
        <v>0</v>
      </c>
      <c r="H1511" s="42"/>
      <c r="I1511" s="41"/>
      <c r="J1511" s="42"/>
      <c r="K1511" s="41"/>
      <c r="L1511" s="42"/>
    </row>
    <row r="1512" spans="1:83" ht="14.25" x14ac:dyDescent="0.2">
      <c r="A1512" s="38"/>
      <c r="B1512" s="38" t="str">
        <f>EtalonRes!I494</f>
        <v>22.2.02.09</v>
      </c>
      <c r="C1512" s="47" t="str">
        <f>EtalonRes!K494</f>
        <v>Крюки</v>
      </c>
      <c r="D1512" s="48" t="str">
        <f>EtalonRes!O494</f>
        <v>кг</v>
      </c>
      <c r="E1512" s="49">
        <f>EtalonRes!X494</f>
        <v>0</v>
      </c>
      <c r="F1512" s="49">
        <f>ROUND(0,7)</f>
        <v>0</v>
      </c>
      <c r="G1512" s="49">
        <f>ROUND(EtalonRes!AG494*Source!I430, 7)</f>
        <v>0</v>
      </c>
      <c r="H1512" s="50"/>
      <c r="I1512" s="51"/>
      <c r="J1512" s="50"/>
      <c r="K1512" s="51"/>
      <c r="L1512" s="50"/>
    </row>
    <row r="1513" spans="1:83" ht="15" x14ac:dyDescent="0.2">
      <c r="A1513" s="38"/>
      <c r="B1513" s="38"/>
      <c r="C1513" s="54" t="s">
        <v>907</v>
      </c>
      <c r="D1513" s="39"/>
      <c r="E1513" s="40"/>
      <c r="F1513" s="40"/>
      <c r="G1513" s="40"/>
      <c r="H1513" s="42"/>
      <c r="I1513" s="41"/>
      <c r="J1513" s="42"/>
      <c r="K1513" s="41"/>
      <c r="L1513" s="42">
        <f>L1500+L1502+L1503</f>
        <v>29380.74</v>
      </c>
    </row>
    <row r="1514" spans="1:83" ht="14.25" x14ac:dyDescent="0.2">
      <c r="A1514" s="38"/>
      <c r="B1514" s="38"/>
      <c r="C1514" s="38" t="s">
        <v>908</v>
      </c>
      <c r="D1514" s="39"/>
      <c r="E1514" s="40"/>
      <c r="F1514" s="40"/>
      <c r="G1514" s="40"/>
      <c r="H1514" s="42"/>
      <c r="I1514" s="41"/>
      <c r="J1514" s="42"/>
      <c r="K1514" s="41"/>
      <c r="L1514" s="42">
        <f>SUM(AR1498:AR1517)+SUM(AS1498:AS1517)+SUM(AT1498:AT1517)+SUM(AU1498:AU1517)+SUM(AV1498:AV1517)</f>
        <v>26678.38</v>
      </c>
    </row>
    <row r="1515" spans="1:83" ht="14.25" x14ac:dyDescent="0.2">
      <c r="A1515" s="38"/>
      <c r="B1515" s="38" t="s">
        <v>29</v>
      </c>
      <c r="C1515" s="38" t="s">
        <v>909</v>
      </c>
      <c r="D1515" s="39" t="s">
        <v>430</v>
      </c>
      <c r="E1515" s="40">
        <f>Source!BZ430</f>
        <v>103</v>
      </c>
      <c r="F1515" s="40"/>
      <c r="G1515" s="40">
        <f>Source!AT430</f>
        <v>103</v>
      </c>
      <c r="H1515" s="42"/>
      <c r="I1515" s="41"/>
      <c r="J1515" s="42"/>
      <c r="K1515" s="41"/>
      <c r="L1515" s="42">
        <f>SUM(AZ1498:AZ1517)</f>
        <v>27478.73</v>
      </c>
    </row>
    <row r="1516" spans="1:83" ht="14.25" x14ac:dyDescent="0.2">
      <c r="A1516" s="47"/>
      <c r="B1516" s="47" t="s">
        <v>30</v>
      </c>
      <c r="C1516" s="47" t="s">
        <v>910</v>
      </c>
      <c r="D1516" s="48" t="s">
        <v>430</v>
      </c>
      <c r="E1516" s="49">
        <f>Source!CA430</f>
        <v>60</v>
      </c>
      <c r="F1516" s="49"/>
      <c r="G1516" s="49">
        <f>Source!AU430</f>
        <v>60</v>
      </c>
      <c r="H1516" s="50"/>
      <c r="I1516" s="51"/>
      <c r="J1516" s="50"/>
      <c r="K1516" s="51"/>
      <c r="L1516" s="50">
        <f>SUM(BA1498:BA1517)</f>
        <v>16007.03</v>
      </c>
    </row>
    <row r="1517" spans="1:83" ht="15" x14ac:dyDescent="0.2">
      <c r="C1517" s="82" t="s">
        <v>911</v>
      </c>
      <c r="D1517" s="82"/>
      <c r="E1517" s="82"/>
      <c r="F1517" s="82"/>
      <c r="G1517" s="82"/>
      <c r="H1517" s="82"/>
      <c r="I1517" s="83">
        <f>K1517/E1498</f>
        <v>2081.9</v>
      </c>
      <c r="J1517" s="83"/>
      <c r="K1517" s="83">
        <f>L1500+L1502+L1515+L1516+L1503</f>
        <v>72866.5</v>
      </c>
      <c r="L1517" s="83"/>
      <c r="AD1517">
        <f>ROUND((Source!AT430/100)*((ROUND(SUMIF(SmtRes!AQ469:'SmtRes'!AQ472,"=1",SmtRes!AD469:'SmtRes'!AD472)*Source!I430, 2)+ROUND(SUMIF(SmtRes!AQ469:'SmtRes'!AQ472,"=1",SmtRes!AC469:'SmtRes'!AC472)*Source!I430, 2))), 2)</f>
        <v>50729.2</v>
      </c>
      <c r="AE1517">
        <f>ROUND((Source!AU430/100)*((ROUND(SUMIF(SmtRes!AQ469:'SmtRes'!AQ472,"=1",SmtRes!AD469:'SmtRes'!AD472)*Source!I430, 2)+ROUND(SUMIF(SmtRes!AQ469:'SmtRes'!AQ472,"=1",SmtRes!AC469:'SmtRes'!AC472)*Source!I430, 2))), 2)</f>
        <v>29550.99</v>
      </c>
      <c r="AN1517" s="52">
        <f>L1500+L1502+L1515+L1516+L1503</f>
        <v>72866.5</v>
      </c>
      <c r="AO1517" s="52">
        <f>L1502</f>
        <v>2702.3600000000006</v>
      </c>
      <c r="AQ1517" t="s">
        <v>912</v>
      </c>
      <c r="AR1517" s="52">
        <f>L1500</f>
        <v>24068.61</v>
      </c>
      <c r="AT1517" s="52">
        <f>L1503</f>
        <v>2609.77</v>
      </c>
      <c r="AV1517" t="s">
        <v>912</v>
      </c>
      <c r="AW1517">
        <f>0</f>
        <v>0</v>
      </c>
      <c r="AZ1517">
        <f>Source!X430</f>
        <v>27478.73</v>
      </c>
      <c r="BA1517">
        <f>Source!Y430</f>
        <v>16007.03</v>
      </c>
      <c r="CD1517">
        <v>1</v>
      </c>
    </row>
    <row r="1518" spans="1:83" ht="106.5" x14ac:dyDescent="0.2">
      <c r="A1518" s="36" t="s">
        <v>368</v>
      </c>
      <c r="B1518" s="38" t="s">
        <v>1002</v>
      </c>
      <c r="C1518" s="38" t="s">
        <v>1003</v>
      </c>
      <c r="D1518" s="39" t="str">
        <f>Source!H431</f>
        <v>ответвление</v>
      </c>
      <c r="E1518" s="40">
        <f>Source!K431</f>
        <v>17</v>
      </c>
      <c r="F1518" s="40"/>
      <c r="G1518" s="40">
        <f>Source!I431</f>
        <v>17</v>
      </c>
      <c r="H1518" s="42"/>
      <c r="I1518" s="41"/>
      <c r="J1518" s="42"/>
      <c r="K1518" s="41"/>
      <c r="L1518" s="42"/>
    </row>
    <row r="1519" spans="1:83" ht="280.5" x14ac:dyDescent="0.2">
      <c r="B1519" s="43" t="str">
        <f>Source!EO431</f>
        <v>Поправка: 421/пр_2020_прил.10_т.5_п.4_гр.3  Поправка: 421/пр_2020_прил.10_т.5_п.9.1_гр.3</v>
      </c>
      <c r="C1519" s="43" t="str">
        <f>Source!CN431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20" spans="1:83" ht="15" x14ac:dyDescent="0.2">
      <c r="A1520" s="37"/>
      <c r="B1520" s="40">
        <v>1</v>
      </c>
      <c r="C1520" s="37" t="s">
        <v>902</v>
      </c>
      <c r="D1520" s="39" t="s">
        <v>692</v>
      </c>
      <c r="E1520" s="45"/>
      <c r="F1520" s="40"/>
      <c r="G1520" s="45">
        <f>Source!U431</f>
        <v>12.444000000000001</v>
      </c>
      <c r="H1520" s="40"/>
      <c r="I1520" s="40"/>
      <c r="J1520" s="40"/>
      <c r="K1520" s="40"/>
      <c r="L1520" s="46">
        <f>SUM(L1521:L1521)-SUMIF(CE1521:CE1521, 1, L1521:L1521)</f>
        <v>5060.2299999999996</v>
      </c>
    </row>
    <row r="1521" spans="1:83" ht="28.5" x14ac:dyDescent="0.2">
      <c r="A1521" s="38"/>
      <c r="B1521" s="38" t="s">
        <v>714</v>
      </c>
      <c r="C1521" s="38" t="s">
        <v>715</v>
      </c>
      <c r="D1521" s="39" t="s">
        <v>692</v>
      </c>
      <c r="E1521" s="40">
        <v>0.61</v>
      </c>
      <c r="F1521" s="40">
        <f>ROUND((1.2),7)</f>
        <v>1.2</v>
      </c>
      <c r="G1521" s="40">
        <f>SmtRes!CX473</f>
        <v>12.444000000000001</v>
      </c>
      <c r="H1521" s="42"/>
      <c r="I1521" s="41"/>
      <c r="J1521" s="42">
        <f>SmtRes!CZ473</f>
        <v>406.64</v>
      </c>
      <c r="K1521" s="41"/>
      <c r="L1521" s="42">
        <f>SmtRes!DI473</f>
        <v>5060.2299999999996</v>
      </c>
    </row>
    <row r="1522" spans="1:83" ht="15" x14ac:dyDescent="0.2">
      <c r="A1522" s="37"/>
      <c r="B1522" s="40">
        <v>2</v>
      </c>
      <c r="C1522" s="37" t="s">
        <v>903</v>
      </c>
      <c r="D1522" s="39"/>
      <c r="E1522" s="45"/>
      <c r="F1522" s="40"/>
      <c r="G1522" s="45"/>
      <c r="H1522" s="40"/>
      <c r="I1522" s="40"/>
      <c r="J1522" s="40"/>
      <c r="K1522" s="40"/>
      <c r="L1522" s="46">
        <f>SUM(L1523:L1525)-SUMIF(CE1523:CE1525, 1, L1523:L1525)</f>
        <v>333.36</v>
      </c>
    </row>
    <row r="1523" spans="1:83" ht="15" x14ac:dyDescent="0.2">
      <c r="A1523" s="37"/>
      <c r="B1523" s="40"/>
      <c r="C1523" s="37" t="s">
        <v>906</v>
      </c>
      <c r="D1523" s="39" t="s">
        <v>692</v>
      </c>
      <c r="E1523" s="45"/>
      <c r="F1523" s="40"/>
      <c r="G1523" s="45">
        <f>Source!V431</f>
        <v>0.61199999999999999</v>
      </c>
      <c r="H1523" s="40"/>
      <c r="I1523" s="40"/>
      <c r="J1523" s="40"/>
      <c r="K1523" s="40"/>
      <c r="L1523" s="46">
        <f>SUMIF(CE1524:CE1525, 1, L1524:L1525)</f>
        <v>292.52</v>
      </c>
      <c r="CE1523">
        <v>1</v>
      </c>
    </row>
    <row r="1524" spans="1:83" ht="28.5" x14ac:dyDescent="0.2">
      <c r="A1524" s="38"/>
      <c r="B1524" s="38" t="s">
        <v>704</v>
      </c>
      <c r="C1524" s="38" t="s">
        <v>706</v>
      </c>
      <c r="D1524" s="39" t="s">
        <v>457</v>
      </c>
      <c r="E1524" s="40">
        <v>0.03</v>
      </c>
      <c r="F1524" s="40">
        <f>ROUND((1.2),7)</f>
        <v>1.2</v>
      </c>
      <c r="G1524" s="40">
        <f>SmtRes!CX475</f>
        <v>0.61199999999999999</v>
      </c>
      <c r="H1524" s="42"/>
      <c r="I1524" s="41"/>
      <c r="J1524" s="42">
        <f>SmtRes!CZ475</f>
        <v>544.70000000000005</v>
      </c>
      <c r="K1524" s="41"/>
      <c r="L1524" s="42">
        <f>SmtRes!DG475</f>
        <v>333.36</v>
      </c>
    </row>
    <row r="1525" spans="1:83" ht="28.5" x14ac:dyDescent="0.2">
      <c r="A1525" s="38"/>
      <c r="B1525" s="38" t="s">
        <v>703</v>
      </c>
      <c r="C1525" s="47" t="s">
        <v>905</v>
      </c>
      <c r="D1525" s="48" t="s">
        <v>692</v>
      </c>
      <c r="E1525" s="49">
        <f>SmtRes!DO475*SmtRes!AT475</f>
        <v>0.03</v>
      </c>
      <c r="F1525" s="49">
        <f>ROUND((1.2),7)</f>
        <v>1.2</v>
      </c>
      <c r="G1525" s="49">
        <f>SmtRes!DO475*SmtRes!CX475</f>
        <v>0.61199999999999999</v>
      </c>
      <c r="H1525" s="50"/>
      <c r="I1525" s="51"/>
      <c r="J1525" s="50">
        <f>ROUND(SmtRes!AG475/SmtRes!DO475, 2)</f>
        <v>477.98</v>
      </c>
      <c r="K1525" s="51"/>
      <c r="L1525" s="50">
        <f>SmtRes!DH475</f>
        <v>292.52</v>
      </c>
      <c r="CE1525">
        <v>1</v>
      </c>
    </row>
    <row r="1526" spans="1:83" ht="15" x14ac:dyDescent="0.2">
      <c r="A1526" s="38"/>
      <c r="B1526" s="38"/>
      <c r="C1526" s="54" t="s">
        <v>907</v>
      </c>
      <c r="D1526" s="39"/>
      <c r="E1526" s="40"/>
      <c r="F1526" s="40"/>
      <c r="G1526" s="40"/>
      <c r="H1526" s="42"/>
      <c r="I1526" s="41"/>
      <c r="J1526" s="42"/>
      <c r="K1526" s="41"/>
      <c r="L1526" s="42">
        <f>L1520+L1522+L1523</f>
        <v>5686.1099999999988</v>
      </c>
    </row>
    <row r="1527" spans="1:83" ht="14.25" x14ac:dyDescent="0.2">
      <c r="A1527" s="38"/>
      <c r="B1527" s="38"/>
      <c r="C1527" s="38" t="s">
        <v>908</v>
      </c>
      <c r="D1527" s="39"/>
      <c r="E1527" s="40"/>
      <c r="F1527" s="40"/>
      <c r="G1527" s="40"/>
      <c r="H1527" s="42"/>
      <c r="I1527" s="41"/>
      <c r="J1527" s="42"/>
      <c r="K1527" s="41"/>
      <c r="L1527" s="42">
        <f>SUM(AR1518:AR1530)+SUM(AS1518:AS1530)+SUM(AT1518:AT1530)+SUM(AU1518:AU1530)+SUM(AV1518:AV1530)</f>
        <v>5352.75</v>
      </c>
    </row>
    <row r="1528" spans="1:83" ht="14.25" x14ac:dyDescent="0.2">
      <c r="A1528" s="38"/>
      <c r="B1528" s="38" t="s">
        <v>29</v>
      </c>
      <c r="C1528" s="38" t="s">
        <v>909</v>
      </c>
      <c r="D1528" s="39" t="s">
        <v>430</v>
      </c>
      <c r="E1528" s="40">
        <f>Source!BZ431</f>
        <v>103</v>
      </c>
      <c r="F1528" s="40"/>
      <c r="G1528" s="40">
        <f>Source!AT431</f>
        <v>103</v>
      </c>
      <c r="H1528" s="42"/>
      <c r="I1528" s="41"/>
      <c r="J1528" s="42"/>
      <c r="K1528" s="41"/>
      <c r="L1528" s="42">
        <f>SUM(AZ1518:AZ1530)</f>
        <v>5513.33</v>
      </c>
    </row>
    <row r="1529" spans="1:83" ht="14.25" x14ac:dyDescent="0.2">
      <c r="A1529" s="47"/>
      <c r="B1529" s="47" t="s">
        <v>30</v>
      </c>
      <c r="C1529" s="47" t="s">
        <v>910</v>
      </c>
      <c r="D1529" s="48" t="s">
        <v>430</v>
      </c>
      <c r="E1529" s="49">
        <f>Source!CA431</f>
        <v>60</v>
      </c>
      <c r="F1529" s="49"/>
      <c r="G1529" s="49">
        <f>Source!AU431</f>
        <v>60</v>
      </c>
      <c r="H1529" s="50"/>
      <c r="I1529" s="51"/>
      <c r="J1529" s="50"/>
      <c r="K1529" s="51"/>
      <c r="L1529" s="50">
        <f>SUM(BA1518:BA1530)</f>
        <v>3211.65</v>
      </c>
    </row>
    <row r="1530" spans="1:83" ht="15" x14ac:dyDescent="0.2">
      <c r="C1530" s="82" t="s">
        <v>911</v>
      </c>
      <c r="D1530" s="82"/>
      <c r="E1530" s="82"/>
      <c r="F1530" s="82"/>
      <c r="G1530" s="82"/>
      <c r="H1530" s="82"/>
      <c r="I1530" s="83">
        <f>K1530/E1518</f>
        <v>847.71117647058816</v>
      </c>
      <c r="J1530" s="83"/>
      <c r="K1530" s="83">
        <f>L1520+L1522+L1528+L1529+L1523</f>
        <v>14411.089999999998</v>
      </c>
      <c r="L1530" s="83"/>
      <c r="AD1530">
        <f>ROUND((Source!AT431/100)*((ROUND(SUMIF(SmtRes!AQ473:'SmtRes'!AQ475,"=1",SmtRes!AD473:'SmtRes'!AD475)*Source!I431, 2)+ROUND(SUMIF(SmtRes!AQ473:'SmtRes'!AQ475,"=1",SmtRes!AC473:'SmtRes'!AC475)*Source!I431, 2))), 2)</f>
        <v>15489.7</v>
      </c>
      <c r="AE1530">
        <f>ROUND((Source!AU431/100)*((ROUND(SUMIF(SmtRes!AQ473:'SmtRes'!AQ475,"=1",SmtRes!AD473:'SmtRes'!AD475)*Source!I431, 2)+ROUND(SUMIF(SmtRes!AQ473:'SmtRes'!AQ475,"=1",SmtRes!AC473:'SmtRes'!AC475)*Source!I431, 2))), 2)</f>
        <v>9023.1200000000008</v>
      </c>
      <c r="AN1530" s="52">
        <f>L1520+L1522+L1528+L1529+L1523</f>
        <v>14411.089999999998</v>
      </c>
      <c r="AO1530" s="52">
        <f>L1522</f>
        <v>333.36</v>
      </c>
      <c r="AQ1530" t="s">
        <v>912</v>
      </c>
      <c r="AR1530" s="52">
        <f>L1520</f>
        <v>5060.2299999999996</v>
      </c>
      <c r="AT1530" s="52">
        <f>L1523</f>
        <v>292.52</v>
      </c>
      <c r="AV1530" t="s">
        <v>912</v>
      </c>
      <c r="AW1530">
        <f>0</f>
        <v>0</v>
      </c>
      <c r="AZ1530">
        <f>Source!X431</f>
        <v>5513.33</v>
      </c>
      <c r="BA1530">
        <f>Source!Y431</f>
        <v>3211.65</v>
      </c>
      <c r="CD1530">
        <v>1</v>
      </c>
    </row>
    <row r="1531" spans="1:83" ht="106.5" x14ac:dyDescent="0.2">
      <c r="A1531" s="36" t="s">
        <v>369</v>
      </c>
      <c r="B1531" s="38" t="s">
        <v>945</v>
      </c>
      <c r="C1531" s="38" t="s">
        <v>946</v>
      </c>
      <c r="D1531" s="39" t="str">
        <f>Source!H432</f>
        <v>ответвление</v>
      </c>
      <c r="E1531" s="40">
        <f>Source!K432</f>
        <v>17</v>
      </c>
      <c r="F1531" s="40"/>
      <c r="G1531" s="40">
        <f>Source!I432</f>
        <v>17</v>
      </c>
      <c r="H1531" s="42"/>
      <c r="I1531" s="41"/>
      <c r="J1531" s="42"/>
      <c r="K1531" s="41"/>
      <c r="L1531" s="42"/>
    </row>
    <row r="1532" spans="1:83" ht="280.5" x14ac:dyDescent="0.2">
      <c r="B1532" s="43" t="str">
        <f>Source!EO432</f>
        <v>Поправка: 421/пр_2020_прил.10_т.5_п.4_гр.3  Поправка: 421/пр_2020_прил.10_т.5_п.9.1_гр.3</v>
      </c>
      <c r="C1532" s="43" t="str">
        <f>Source!CN432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33" spans="1:83" ht="15" x14ac:dyDescent="0.2">
      <c r="A1533" s="37"/>
      <c r="B1533" s="40">
        <v>1</v>
      </c>
      <c r="C1533" s="37" t="s">
        <v>902</v>
      </c>
      <c r="D1533" s="39" t="s">
        <v>692</v>
      </c>
      <c r="E1533" s="45"/>
      <c r="F1533" s="40"/>
      <c r="G1533" s="45">
        <f>Source!U432</f>
        <v>25.908000000000001</v>
      </c>
      <c r="H1533" s="40"/>
      <c r="I1533" s="40"/>
      <c r="J1533" s="40"/>
      <c r="K1533" s="40"/>
      <c r="L1533" s="46">
        <f>SUM(L1534:L1534)-SUMIF(CE1534:CE1534, 1, L1534:L1534)</f>
        <v>11690.47</v>
      </c>
    </row>
    <row r="1534" spans="1:83" ht="28.5" x14ac:dyDescent="0.2">
      <c r="A1534" s="38"/>
      <c r="B1534" s="38" t="s">
        <v>712</v>
      </c>
      <c r="C1534" s="38" t="s">
        <v>713</v>
      </c>
      <c r="D1534" s="39" t="s">
        <v>692</v>
      </c>
      <c r="E1534" s="40">
        <v>1.27</v>
      </c>
      <c r="F1534" s="40">
        <f>ROUND((1.2),7)</f>
        <v>1.2</v>
      </c>
      <c r="G1534" s="40">
        <f>SmtRes!CX476</f>
        <v>25.908000000000001</v>
      </c>
      <c r="H1534" s="42"/>
      <c r="I1534" s="41"/>
      <c r="J1534" s="42">
        <f>SmtRes!CZ476</f>
        <v>451.23</v>
      </c>
      <c r="K1534" s="41"/>
      <c r="L1534" s="42">
        <f>SmtRes!DI476</f>
        <v>11690.47</v>
      </c>
    </row>
    <row r="1535" spans="1:83" ht="15" x14ac:dyDescent="0.2">
      <c r="A1535" s="37"/>
      <c r="B1535" s="40">
        <v>2</v>
      </c>
      <c r="C1535" s="37" t="s">
        <v>903</v>
      </c>
      <c r="D1535" s="39"/>
      <c r="E1535" s="45"/>
      <c r="F1535" s="40"/>
      <c r="G1535" s="45"/>
      <c r="H1535" s="40"/>
      <c r="I1535" s="40"/>
      <c r="J1535" s="40"/>
      <c r="K1535" s="40"/>
      <c r="L1535" s="46">
        <f>SUM(L1536:L1540)-SUMIF(CE1536:CE1540, 1, L1536:L1540)</f>
        <v>1312.5699999999997</v>
      </c>
    </row>
    <row r="1536" spans="1:83" ht="15" x14ac:dyDescent="0.2">
      <c r="A1536" s="37"/>
      <c r="B1536" s="40"/>
      <c r="C1536" s="37" t="s">
        <v>906</v>
      </c>
      <c r="D1536" s="39" t="s">
        <v>692</v>
      </c>
      <c r="E1536" s="45"/>
      <c r="F1536" s="40"/>
      <c r="G1536" s="45">
        <f>Source!V432</f>
        <v>2.6520000000000001</v>
      </c>
      <c r="H1536" s="40"/>
      <c r="I1536" s="40"/>
      <c r="J1536" s="40"/>
      <c r="K1536" s="40"/>
      <c r="L1536" s="46">
        <f>SUMIF(CE1537:CE1540, 1, L1537:L1540)</f>
        <v>1267.6099999999999</v>
      </c>
      <c r="CE1536">
        <v>1</v>
      </c>
    </row>
    <row r="1537" spans="1:83" ht="28.5" x14ac:dyDescent="0.2">
      <c r="A1537" s="38"/>
      <c r="B1537" s="38" t="s">
        <v>700</v>
      </c>
      <c r="C1537" s="38" t="s">
        <v>702</v>
      </c>
      <c r="D1537" s="39" t="s">
        <v>457</v>
      </c>
      <c r="E1537" s="40">
        <v>0.06</v>
      </c>
      <c r="F1537" s="40">
        <f>ROUND((1.2),7)</f>
        <v>1.2</v>
      </c>
      <c r="G1537" s="40">
        <f>SmtRes!CX478</f>
        <v>1.224</v>
      </c>
      <c r="H1537" s="42">
        <f>SmtRes!CZ478</f>
        <v>346.73</v>
      </c>
      <c r="I1537" s="41">
        <f>SmtRes!AJ478</f>
        <v>1.26</v>
      </c>
      <c r="J1537" s="42">
        <f>ROUND(H1537*I1537, 2)</f>
        <v>436.88</v>
      </c>
      <c r="K1537" s="41"/>
      <c r="L1537" s="42">
        <f>SmtRes!DG478</f>
        <v>534.74</v>
      </c>
    </row>
    <row r="1538" spans="1:83" ht="28.5" x14ac:dyDescent="0.2">
      <c r="A1538" s="38"/>
      <c r="B1538" s="38" t="s">
        <v>703</v>
      </c>
      <c r="C1538" s="38" t="s">
        <v>905</v>
      </c>
      <c r="D1538" s="39" t="s">
        <v>692</v>
      </c>
      <c r="E1538" s="40">
        <f>SmtRes!DO478*SmtRes!AT478</f>
        <v>0.06</v>
      </c>
      <c r="F1538" s="40">
        <f>ROUND((1.2),7)</f>
        <v>1.2</v>
      </c>
      <c r="G1538" s="40">
        <f>SmtRes!DO478*SmtRes!CX478</f>
        <v>1.224</v>
      </c>
      <c r="H1538" s="42"/>
      <c r="I1538" s="41"/>
      <c r="J1538" s="42">
        <f>ROUND(SmtRes!AG478/SmtRes!DO478, 2)</f>
        <v>477.98</v>
      </c>
      <c r="K1538" s="41"/>
      <c r="L1538" s="42">
        <f>SmtRes!DH478</f>
        <v>585.04999999999995</v>
      </c>
      <c r="CE1538">
        <v>1</v>
      </c>
    </row>
    <row r="1539" spans="1:83" ht="28.5" x14ac:dyDescent="0.2">
      <c r="A1539" s="38"/>
      <c r="B1539" s="38" t="s">
        <v>704</v>
      </c>
      <c r="C1539" s="38" t="s">
        <v>706</v>
      </c>
      <c r="D1539" s="39" t="s">
        <v>457</v>
      </c>
      <c r="E1539" s="40">
        <v>7.0000000000000007E-2</v>
      </c>
      <c r="F1539" s="40">
        <f>ROUND((1.2),7)</f>
        <v>1.2</v>
      </c>
      <c r="G1539" s="40">
        <f>SmtRes!CX479</f>
        <v>1.4279999999999999</v>
      </c>
      <c r="H1539" s="42"/>
      <c r="I1539" s="41"/>
      <c r="J1539" s="42">
        <f>SmtRes!CZ479</f>
        <v>544.70000000000005</v>
      </c>
      <c r="K1539" s="41"/>
      <c r="L1539" s="42">
        <f>SmtRes!DG479</f>
        <v>777.83</v>
      </c>
    </row>
    <row r="1540" spans="1:83" ht="28.5" x14ac:dyDescent="0.2">
      <c r="A1540" s="38"/>
      <c r="B1540" s="38" t="s">
        <v>703</v>
      </c>
      <c r="C1540" s="38" t="s">
        <v>905</v>
      </c>
      <c r="D1540" s="39" t="s">
        <v>692</v>
      </c>
      <c r="E1540" s="40">
        <f>SmtRes!DO479*SmtRes!AT479</f>
        <v>7.0000000000000007E-2</v>
      </c>
      <c r="F1540" s="40">
        <f>ROUND((1.2),7)</f>
        <v>1.2</v>
      </c>
      <c r="G1540" s="40">
        <f>SmtRes!DO479*SmtRes!CX479</f>
        <v>1.4279999999999999</v>
      </c>
      <c r="H1540" s="42"/>
      <c r="I1540" s="41"/>
      <c r="J1540" s="42">
        <f>ROUND(SmtRes!AG479/SmtRes!DO479, 2)</f>
        <v>477.98</v>
      </c>
      <c r="K1540" s="41"/>
      <c r="L1540" s="42">
        <f>SmtRes!DH479</f>
        <v>682.56</v>
      </c>
      <c r="CE1540">
        <v>1</v>
      </c>
    </row>
    <row r="1541" spans="1:83" ht="14.25" x14ac:dyDescent="0.2">
      <c r="A1541" s="38"/>
      <c r="B1541" s="38" t="str">
        <f>EtalonRes!I503</f>
        <v>07.2.02.05</v>
      </c>
      <c r="C1541" s="38" t="str">
        <f>EtalonRes!K503</f>
        <v>Траверсы стальные</v>
      </c>
      <c r="D1541" s="39" t="str">
        <f>EtalonRes!O503</f>
        <v>т</v>
      </c>
      <c r="E1541" s="40">
        <f>EtalonRes!X503</f>
        <v>0</v>
      </c>
      <c r="F1541" s="40">
        <f>ROUND(0,7)</f>
        <v>0</v>
      </c>
      <c r="G1541" s="40">
        <f>ROUND(EtalonRes!AG503*Source!I432, 7)</f>
        <v>0</v>
      </c>
      <c r="H1541" s="42"/>
      <c r="I1541" s="41"/>
      <c r="J1541" s="42"/>
      <c r="K1541" s="41"/>
      <c r="L1541" s="42"/>
    </row>
    <row r="1542" spans="1:83" ht="14.25" x14ac:dyDescent="0.2">
      <c r="A1542" s="38"/>
      <c r="B1542" s="38" t="str">
        <f>EtalonRes!I504</f>
        <v>07.2.07.13</v>
      </c>
      <c r="C1542" s="38" t="str">
        <f>EtalonRes!K504</f>
        <v>Хомуты стальные</v>
      </c>
      <c r="D1542" s="39" t="str">
        <f>EtalonRes!O504</f>
        <v>кг</v>
      </c>
      <c r="E1542" s="40">
        <f>EtalonRes!X504</f>
        <v>0</v>
      </c>
      <c r="F1542" s="40">
        <f>ROUND(0,7)</f>
        <v>0</v>
      </c>
      <c r="G1542" s="40">
        <f>ROUND(EtalonRes!AG504*Source!I432, 7)</f>
        <v>0</v>
      </c>
      <c r="H1542" s="42"/>
      <c r="I1542" s="41"/>
      <c r="J1542" s="42"/>
      <c r="K1542" s="41"/>
      <c r="L1542" s="42"/>
    </row>
    <row r="1543" spans="1:83" ht="28.5" x14ac:dyDescent="0.2">
      <c r="A1543" s="38"/>
      <c r="B1543" s="38" t="str">
        <f>EtalonRes!I505</f>
        <v>21.2.01.02</v>
      </c>
      <c r="C1543" s="38" t="str">
        <f>EtalonRes!K505</f>
        <v>Провода неизолированные для воздушных линий электропередач</v>
      </c>
      <c r="D1543" s="39" t="str">
        <f>EtalonRes!O505</f>
        <v>т</v>
      </c>
      <c r="E1543" s="40">
        <f>EtalonRes!X505</f>
        <v>0</v>
      </c>
      <c r="F1543" s="40">
        <f>ROUND(0,7)</f>
        <v>0</v>
      </c>
      <c r="G1543" s="40">
        <f>ROUND(EtalonRes!AG505*Source!I432, 7)</f>
        <v>0</v>
      </c>
      <c r="H1543" s="42"/>
      <c r="I1543" s="41"/>
      <c r="J1543" s="42"/>
      <c r="K1543" s="41"/>
      <c r="L1543" s="42"/>
    </row>
    <row r="1544" spans="1:83" ht="28.5" x14ac:dyDescent="0.2">
      <c r="A1544" s="38"/>
      <c r="B1544" s="38" t="str">
        <f>EtalonRes!I506</f>
        <v>22.2.01.04</v>
      </c>
      <c r="C1544" s="38" t="str">
        <f>EtalonRes!K506</f>
        <v>Изоляторы линейные штыревые фарфоровые</v>
      </c>
      <c r="D1544" s="39" t="str">
        <f>EtalonRes!O506</f>
        <v>ШТ</v>
      </c>
      <c r="E1544" s="40">
        <f>EtalonRes!X506</f>
        <v>0</v>
      </c>
      <c r="F1544" s="40">
        <f>ROUND(0,7)</f>
        <v>0</v>
      </c>
      <c r="G1544" s="40">
        <f>ROUND(EtalonRes!AG506*Source!I432, 7)</f>
        <v>0</v>
      </c>
      <c r="H1544" s="42"/>
      <c r="I1544" s="41"/>
      <c r="J1544" s="42"/>
      <c r="K1544" s="41"/>
      <c r="L1544" s="42"/>
    </row>
    <row r="1545" spans="1:83" ht="14.25" x14ac:dyDescent="0.2">
      <c r="A1545" s="38"/>
      <c r="B1545" s="38" t="str">
        <f>EtalonRes!I507</f>
        <v>22.2.02.09</v>
      </c>
      <c r="C1545" s="47" t="str">
        <f>EtalonRes!K507</f>
        <v>Крюки</v>
      </c>
      <c r="D1545" s="48" t="str">
        <f>EtalonRes!O507</f>
        <v>кг</v>
      </c>
      <c r="E1545" s="49">
        <f>EtalonRes!X507</f>
        <v>0</v>
      </c>
      <c r="F1545" s="49">
        <f>ROUND(0,7)</f>
        <v>0</v>
      </c>
      <c r="G1545" s="49">
        <f>ROUND(EtalonRes!AG507*Source!I432, 7)</f>
        <v>0</v>
      </c>
      <c r="H1545" s="50"/>
      <c r="I1545" s="51"/>
      <c r="J1545" s="50"/>
      <c r="K1545" s="51"/>
      <c r="L1545" s="50"/>
    </row>
    <row r="1546" spans="1:83" ht="15" x14ac:dyDescent="0.2">
      <c r="A1546" s="38"/>
      <c r="B1546" s="38"/>
      <c r="C1546" s="54" t="s">
        <v>907</v>
      </c>
      <c r="D1546" s="39"/>
      <c r="E1546" s="40"/>
      <c r="F1546" s="40"/>
      <c r="G1546" s="40"/>
      <c r="H1546" s="42"/>
      <c r="I1546" s="41"/>
      <c r="J1546" s="42"/>
      <c r="K1546" s="41"/>
      <c r="L1546" s="42">
        <f>L1533+L1535+L1536</f>
        <v>14270.65</v>
      </c>
    </row>
    <row r="1547" spans="1:83" ht="14.25" x14ac:dyDescent="0.2">
      <c r="A1547" s="38"/>
      <c r="B1547" s="38"/>
      <c r="C1547" s="38" t="s">
        <v>908</v>
      </c>
      <c r="D1547" s="39"/>
      <c r="E1547" s="40"/>
      <c r="F1547" s="40"/>
      <c r="G1547" s="40"/>
      <c r="H1547" s="42"/>
      <c r="I1547" s="41"/>
      <c r="J1547" s="42"/>
      <c r="K1547" s="41"/>
      <c r="L1547" s="42">
        <f>SUM(AR1531:AR1550)+SUM(AS1531:AS1550)+SUM(AT1531:AT1550)+SUM(AU1531:AU1550)+SUM(AV1531:AV1550)</f>
        <v>12958.08</v>
      </c>
    </row>
    <row r="1548" spans="1:83" ht="14.25" x14ac:dyDescent="0.2">
      <c r="A1548" s="38"/>
      <c r="B1548" s="38" t="s">
        <v>29</v>
      </c>
      <c r="C1548" s="38" t="s">
        <v>909</v>
      </c>
      <c r="D1548" s="39" t="s">
        <v>430</v>
      </c>
      <c r="E1548" s="40">
        <f>Source!BZ432</f>
        <v>103</v>
      </c>
      <c r="F1548" s="40"/>
      <c r="G1548" s="40">
        <f>Source!AT432</f>
        <v>103</v>
      </c>
      <c r="H1548" s="42"/>
      <c r="I1548" s="41"/>
      <c r="J1548" s="42"/>
      <c r="K1548" s="41"/>
      <c r="L1548" s="42">
        <f>SUM(AZ1531:AZ1550)</f>
        <v>13346.82</v>
      </c>
    </row>
    <row r="1549" spans="1:83" ht="14.25" x14ac:dyDescent="0.2">
      <c r="A1549" s="47"/>
      <c r="B1549" s="47" t="s">
        <v>30</v>
      </c>
      <c r="C1549" s="47" t="s">
        <v>910</v>
      </c>
      <c r="D1549" s="48" t="s">
        <v>430</v>
      </c>
      <c r="E1549" s="49">
        <f>Source!CA432</f>
        <v>60</v>
      </c>
      <c r="F1549" s="49"/>
      <c r="G1549" s="49">
        <f>Source!AU432</f>
        <v>60</v>
      </c>
      <c r="H1549" s="50"/>
      <c r="I1549" s="51"/>
      <c r="J1549" s="50"/>
      <c r="K1549" s="51"/>
      <c r="L1549" s="50">
        <f>SUM(BA1531:BA1550)</f>
        <v>7774.85</v>
      </c>
    </row>
    <row r="1550" spans="1:83" ht="15" x14ac:dyDescent="0.2">
      <c r="C1550" s="82" t="s">
        <v>911</v>
      </c>
      <c r="D1550" s="82"/>
      <c r="E1550" s="82"/>
      <c r="F1550" s="82"/>
      <c r="G1550" s="82"/>
      <c r="H1550" s="82"/>
      <c r="I1550" s="83">
        <f>K1550/E1531</f>
        <v>2081.9011764705883</v>
      </c>
      <c r="J1550" s="83"/>
      <c r="K1550" s="83">
        <f>L1533+L1535+L1548+L1549+L1536</f>
        <v>35392.32</v>
      </c>
      <c r="L1550" s="83"/>
      <c r="AD1550">
        <f>ROUND((Source!AT432/100)*((ROUND(SUMIF(SmtRes!AQ476:'SmtRes'!AQ479,"=1",SmtRes!AD476:'SmtRes'!AD479)*Source!I432, 2)+ROUND(SUMIF(SmtRes!AQ476:'SmtRes'!AQ479,"=1",SmtRes!AC476:'SmtRes'!AC479)*Source!I432, 2))), 2)</f>
        <v>24639.9</v>
      </c>
      <c r="AE1550">
        <f>ROUND((Source!AU432/100)*((ROUND(SUMIF(SmtRes!AQ476:'SmtRes'!AQ479,"=1",SmtRes!AD476:'SmtRes'!AD479)*Source!I432, 2)+ROUND(SUMIF(SmtRes!AQ476:'SmtRes'!AQ479,"=1",SmtRes!AC476:'SmtRes'!AC479)*Source!I432, 2))), 2)</f>
        <v>14353.34</v>
      </c>
      <c r="AN1550" s="52">
        <f>L1533+L1535+L1548+L1549+L1536</f>
        <v>35392.32</v>
      </c>
      <c r="AO1550" s="52">
        <f>L1535</f>
        <v>1312.5699999999997</v>
      </c>
      <c r="AQ1550" t="s">
        <v>912</v>
      </c>
      <c r="AR1550" s="52">
        <f>L1533</f>
        <v>11690.47</v>
      </c>
      <c r="AT1550" s="52">
        <f>L1536</f>
        <v>1267.6099999999999</v>
      </c>
      <c r="AV1550" t="s">
        <v>912</v>
      </c>
      <c r="AW1550">
        <f>0</f>
        <v>0</v>
      </c>
      <c r="AZ1550">
        <f>Source!X432</f>
        <v>13346.82</v>
      </c>
      <c r="BA1550">
        <f>Source!Y432</f>
        <v>7774.85</v>
      </c>
      <c r="CD1550">
        <v>1</v>
      </c>
    </row>
    <row r="1552" spans="1:83" ht="15" x14ac:dyDescent="0.2">
      <c r="A1552" s="58"/>
      <c r="B1552" s="59"/>
      <c r="C1552" s="98" t="s">
        <v>918</v>
      </c>
      <c r="D1552" s="98"/>
      <c r="E1552" s="98"/>
      <c r="F1552" s="98"/>
      <c r="G1552" s="98"/>
      <c r="H1552" s="98"/>
      <c r="I1552" s="46"/>
      <c r="J1552" s="58"/>
      <c r="K1552" s="60"/>
      <c r="L1552" s="46">
        <f>L1554+L1555+L1561+L1565</f>
        <v>61044.19000000001</v>
      </c>
    </row>
    <row r="1553" spans="1:12" ht="14.25" x14ac:dyDescent="0.2">
      <c r="A1553" s="55"/>
      <c r="B1553" s="56"/>
      <c r="C1553" s="77" t="s">
        <v>919</v>
      </c>
      <c r="D1553" s="99"/>
      <c r="E1553" s="99"/>
      <c r="F1553" s="99"/>
      <c r="G1553" s="99"/>
      <c r="H1553" s="99"/>
      <c r="I1553" s="42"/>
      <c r="J1553" s="55"/>
      <c r="K1553" s="40"/>
      <c r="L1553" s="42"/>
    </row>
    <row r="1554" spans="1:12" ht="14.25" x14ac:dyDescent="0.2">
      <c r="A1554" s="55"/>
      <c r="B1554" s="56"/>
      <c r="C1554" s="99" t="s">
        <v>920</v>
      </c>
      <c r="D1554" s="99"/>
      <c r="E1554" s="99"/>
      <c r="F1554" s="99"/>
      <c r="G1554" s="99"/>
      <c r="H1554" s="99"/>
      <c r="I1554" s="42"/>
      <c r="J1554" s="55"/>
      <c r="K1554" s="40"/>
      <c r="L1554" s="42">
        <f>SUM(AR1484:AR1550)</f>
        <v>51237.430000000008</v>
      </c>
    </row>
    <row r="1555" spans="1:12" ht="14.25" hidden="1" x14ac:dyDescent="0.2">
      <c r="A1555" s="55"/>
      <c r="B1555" s="56"/>
      <c r="C1555" s="99" t="s">
        <v>921</v>
      </c>
      <c r="D1555" s="99"/>
      <c r="E1555" s="99"/>
      <c r="F1555" s="99"/>
      <c r="G1555" s="99"/>
      <c r="H1555" s="99"/>
      <c r="I1555" s="42"/>
      <c r="J1555" s="55"/>
      <c r="K1555" s="40"/>
      <c r="L1555" s="42">
        <f>L1557+L1560+L1559</f>
        <v>9806.76</v>
      </c>
    </row>
    <row r="1556" spans="1:12" ht="14.25" hidden="1" x14ac:dyDescent="0.2">
      <c r="A1556" s="55"/>
      <c r="B1556" s="56"/>
      <c r="C1556" s="77" t="s">
        <v>922</v>
      </c>
      <c r="D1556" s="99"/>
      <c r="E1556" s="99"/>
      <c r="F1556" s="99"/>
      <c r="G1556" s="99"/>
      <c r="H1556" s="99"/>
      <c r="I1556" s="42"/>
      <c r="J1556" s="55"/>
      <c r="K1556" s="40"/>
      <c r="L1556" s="42"/>
    </row>
    <row r="1557" spans="1:12" ht="14.25" x14ac:dyDescent="0.2">
      <c r="A1557" s="55"/>
      <c r="B1557" s="56"/>
      <c r="C1557" s="99" t="s">
        <v>921</v>
      </c>
      <c r="D1557" s="99"/>
      <c r="E1557" s="99"/>
      <c r="F1557" s="99"/>
      <c r="G1557" s="99"/>
      <c r="H1557" s="99"/>
      <c r="I1557" s="42"/>
      <c r="J1557" s="55"/>
      <c r="K1557" s="40"/>
      <c r="L1557" s="42">
        <f>SUM(AO1484:AO1550)</f>
        <v>5034.6100000000006</v>
      </c>
    </row>
    <row r="1558" spans="1:12" ht="14.25" hidden="1" x14ac:dyDescent="0.2">
      <c r="A1558" s="55"/>
      <c r="B1558" s="56"/>
      <c r="C1558" s="77" t="s">
        <v>923</v>
      </c>
      <c r="D1558" s="99"/>
      <c r="E1558" s="99"/>
      <c r="F1558" s="99"/>
      <c r="G1558" s="99"/>
      <c r="H1558" s="99"/>
      <c r="I1558" s="42"/>
      <c r="J1558" s="55"/>
      <c r="K1558" s="40"/>
      <c r="L1558" s="42"/>
    </row>
    <row r="1559" spans="1:12" ht="14.25" x14ac:dyDescent="0.2">
      <c r="A1559" s="55"/>
      <c r="B1559" s="56"/>
      <c r="C1559" s="99" t="s">
        <v>943</v>
      </c>
      <c r="D1559" s="99"/>
      <c r="E1559" s="99"/>
      <c r="F1559" s="99"/>
      <c r="G1559" s="99"/>
      <c r="H1559" s="99"/>
      <c r="I1559" s="42"/>
      <c r="J1559" s="55"/>
      <c r="K1559" s="40"/>
      <c r="L1559" s="42">
        <f>SUM(AT1484:AT1550)</f>
        <v>4772.1499999999996</v>
      </c>
    </row>
    <row r="1560" spans="1:12" ht="14.25" hidden="1" x14ac:dyDescent="0.2">
      <c r="A1560" s="55"/>
      <c r="B1560" s="56"/>
      <c r="C1560" s="99" t="s">
        <v>924</v>
      </c>
      <c r="D1560" s="99"/>
      <c r="E1560" s="99"/>
      <c r="F1560" s="99"/>
      <c r="G1560" s="99"/>
      <c r="H1560" s="99"/>
      <c r="I1560" s="42"/>
      <c r="J1560" s="55"/>
      <c r="K1560" s="40"/>
      <c r="L1560" s="42">
        <f>SUM(AV1484:AV1550)</f>
        <v>0</v>
      </c>
    </row>
    <row r="1561" spans="1:12" ht="14.25" hidden="1" x14ac:dyDescent="0.2">
      <c r="A1561" s="55"/>
      <c r="B1561" s="56"/>
      <c r="C1561" s="99" t="s">
        <v>925</v>
      </c>
      <c r="D1561" s="99"/>
      <c r="E1561" s="99"/>
      <c r="F1561" s="99"/>
      <c r="G1561" s="99"/>
      <c r="H1561" s="99"/>
      <c r="I1561" s="42"/>
      <c r="J1561" s="55"/>
      <c r="K1561" s="40"/>
      <c r="L1561" s="42">
        <f>L1563+L1564</f>
        <v>0</v>
      </c>
    </row>
    <row r="1562" spans="1:12" ht="14.25" hidden="1" x14ac:dyDescent="0.2">
      <c r="A1562" s="55"/>
      <c r="B1562" s="56"/>
      <c r="C1562" s="77" t="s">
        <v>922</v>
      </c>
      <c r="D1562" s="99"/>
      <c r="E1562" s="99"/>
      <c r="F1562" s="99"/>
      <c r="G1562" s="99"/>
      <c r="H1562" s="99"/>
      <c r="I1562" s="42"/>
      <c r="J1562" s="55"/>
      <c r="K1562" s="40"/>
      <c r="L1562" s="42"/>
    </row>
    <row r="1563" spans="1:12" ht="14.25" hidden="1" x14ac:dyDescent="0.2">
      <c r="A1563" s="55"/>
      <c r="B1563" s="56"/>
      <c r="C1563" s="99" t="s">
        <v>926</v>
      </c>
      <c r="D1563" s="99"/>
      <c r="E1563" s="99"/>
      <c r="F1563" s="99"/>
      <c r="G1563" s="99"/>
      <c r="H1563" s="99"/>
      <c r="I1563" s="42"/>
      <c r="J1563" s="55"/>
      <c r="K1563" s="40"/>
      <c r="L1563" s="42">
        <f>SUM(AW1484:AW1550)-SUM(BK1484:BK1550)</f>
        <v>0</v>
      </c>
    </row>
    <row r="1564" spans="1:12" ht="14.25" hidden="1" x14ac:dyDescent="0.2">
      <c r="A1564" s="55"/>
      <c r="B1564" s="56"/>
      <c r="C1564" s="99" t="s">
        <v>927</v>
      </c>
      <c r="D1564" s="99"/>
      <c r="E1564" s="99"/>
      <c r="F1564" s="99"/>
      <c r="G1564" s="99"/>
      <c r="H1564" s="99"/>
      <c r="I1564" s="42"/>
      <c r="J1564" s="55"/>
      <c r="K1564" s="40"/>
      <c r="L1564" s="42">
        <f>SUM(BC1484:BC1550)</f>
        <v>0</v>
      </c>
    </row>
    <row r="1565" spans="1:12" ht="14.25" hidden="1" x14ac:dyDescent="0.2">
      <c r="A1565" s="55"/>
      <c r="B1565" s="56"/>
      <c r="C1565" s="99" t="s">
        <v>928</v>
      </c>
      <c r="D1565" s="99"/>
      <c r="E1565" s="99"/>
      <c r="F1565" s="99"/>
      <c r="G1565" s="99"/>
      <c r="H1565" s="99"/>
      <c r="I1565" s="42"/>
      <c r="J1565" s="55"/>
      <c r="K1565" s="40"/>
      <c r="L1565" s="42">
        <f>SUM(BB1484:BB1550)</f>
        <v>0</v>
      </c>
    </row>
    <row r="1566" spans="1:12" ht="14.25" x14ac:dyDescent="0.2">
      <c r="A1566" s="55"/>
      <c r="B1566" s="56"/>
      <c r="C1566" s="99" t="s">
        <v>929</v>
      </c>
      <c r="D1566" s="99"/>
      <c r="E1566" s="99"/>
      <c r="F1566" s="99"/>
      <c r="G1566" s="99"/>
      <c r="H1566" s="99"/>
      <c r="I1566" s="42"/>
      <c r="J1566" s="55"/>
      <c r="K1566" s="40"/>
      <c r="L1566" s="42">
        <f>SUM(AR1484:AR1550)+SUM(AT1484:AT1550)+SUM(AV1484:AV1550)</f>
        <v>56009.580000000009</v>
      </c>
    </row>
    <row r="1567" spans="1:12" ht="14.25" x14ac:dyDescent="0.2">
      <c r="A1567" s="55"/>
      <c r="B1567" s="56"/>
      <c r="C1567" s="99" t="s">
        <v>930</v>
      </c>
      <c r="D1567" s="99"/>
      <c r="E1567" s="99"/>
      <c r="F1567" s="99"/>
      <c r="G1567" s="99"/>
      <c r="H1567" s="99"/>
      <c r="I1567" s="42"/>
      <c r="J1567" s="55"/>
      <c r="K1567" s="40"/>
      <c r="L1567" s="42">
        <f>SUM(AZ1484:AZ1550)</f>
        <v>57689.86</v>
      </c>
    </row>
    <row r="1568" spans="1:12" ht="14.25" x14ac:dyDescent="0.2">
      <c r="A1568" s="55"/>
      <c r="B1568" s="56"/>
      <c r="C1568" s="99" t="s">
        <v>931</v>
      </c>
      <c r="D1568" s="99"/>
      <c r="E1568" s="99"/>
      <c r="F1568" s="99"/>
      <c r="G1568" s="99"/>
      <c r="H1568" s="99"/>
      <c r="I1568" s="42"/>
      <c r="J1568" s="55"/>
      <c r="K1568" s="40"/>
      <c r="L1568" s="42">
        <f>SUM(BA1484:BA1550)</f>
        <v>33605.75</v>
      </c>
    </row>
    <row r="1569" spans="1:12" ht="14.25" hidden="1" x14ac:dyDescent="0.2">
      <c r="A1569" s="55"/>
      <c r="B1569" s="56"/>
      <c r="C1569" s="99" t="s">
        <v>932</v>
      </c>
      <c r="D1569" s="99"/>
      <c r="E1569" s="99"/>
      <c r="F1569" s="99"/>
      <c r="G1569" s="99"/>
      <c r="H1569" s="99"/>
      <c r="I1569" s="42"/>
      <c r="J1569" s="55"/>
      <c r="K1569" s="40"/>
      <c r="L1569" s="42">
        <f>L1571+L1572</f>
        <v>0</v>
      </c>
    </row>
    <row r="1570" spans="1:12" ht="14.25" hidden="1" x14ac:dyDescent="0.2">
      <c r="A1570" s="55"/>
      <c r="B1570" s="56"/>
      <c r="C1570" s="77" t="s">
        <v>919</v>
      </c>
      <c r="D1570" s="99"/>
      <c r="E1570" s="99"/>
      <c r="F1570" s="99"/>
      <c r="G1570" s="99"/>
      <c r="H1570" s="99"/>
      <c r="I1570" s="42"/>
      <c r="J1570" s="55"/>
      <c r="K1570" s="40"/>
      <c r="L1570" s="42"/>
    </row>
    <row r="1571" spans="1:12" ht="14.25" hidden="1" x14ac:dyDescent="0.2">
      <c r="A1571" s="55"/>
      <c r="B1571" s="56"/>
      <c r="C1571" s="99" t="s">
        <v>933</v>
      </c>
      <c r="D1571" s="99"/>
      <c r="E1571" s="99"/>
      <c r="F1571" s="99"/>
      <c r="G1571" s="99"/>
      <c r="H1571" s="99"/>
      <c r="I1571" s="42"/>
      <c r="J1571" s="55"/>
      <c r="K1571" s="40"/>
      <c r="L1571" s="42">
        <f>SUM(BK1484:BK1550)</f>
        <v>0</v>
      </c>
    </row>
    <row r="1572" spans="1:12" ht="14.25" hidden="1" x14ac:dyDescent="0.2">
      <c r="A1572" s="55"/>
      <c r="B1572" s="56"/>
      <c r="C1572" s="99" t="s">
        <v>934</v>
      </c>
      <c r="D1572" s="99"/>
      <c r="E1572" s="99"/>
      <c r="F1572" s="99"/>
      <c r="G1572" s="99"/>
      <c r="H1572" s="99"/>
      <c r="I1572" s="42"/>
      <c r="J1572" s="55"/>
      <c r="K1572" s="40"/>
      <c r="L1572" s="42">
        <f>SUM(BD1484:BD1550)</f>
        <v>0</v>
      </c>
    </row>
    <row r="1573" spans="1:12" ht="14.25" hidden="1" x14ac:dyDescent="0.2">
      <c r="A1573" s="55"/>
      <c r="B1573" s="56"/>
      <c r="C1573" s="99" t="s">
        <v>935</v>
      </c>
      <c r="D1573" s="99"/>
      <c r="E1573" s="99"/>
      <c r="F1573" s="99"/>
      <c r="G1573" s="99"/>
      <c r="H1573" s="99"/>
      <c r="I1573" s="42"/>
      <c r="J1573" s="55"/>
      <c r="K1573" s="40"/>
      <c r="L1573" s="42"/>
    </row>
    <row r="1574" spans="1:12" ht="14.25" hidden="1" x14ac:dyDescent="0.2">
      <c r="A1574" s="55"/>
      <c r="B1574" s="56"/>
      <c r="C1574" s="99" t="s">
        <v>936</v>
      </c>
      <c r="D1574" s="99"/>
      <c r="E1574" s="99"/>
      <c r="F1574" s="99"/>
      <c r="G1574" s="99"/>
      <c r="H1574" s="99"/>
      <c r="I1574" s="42"/>
      <c r="J1574" s="55"/>
      <c r="K1574" s="40"/>
      <c r="L1574" s="42">
        <f>SUM(BO1484:BO1550)</f>
        <v>0</v>
      </c>
    </row>
    <row r="1575" spans="1:12" ht="15" x14ac:dyDescent="0.2">
      <c r="A1575" s="58"/>
      <c r="B1575" s="59"/>
      <c r="C1575" s="98" t="s">
        <v>937</v>
      </c>
      <c r="D1575" s="98"/>
      <c r="E1575" s="98"/>
      <c r="F1575" s="98"/>
      <c r="G1575" s="98"/>
      <c r="H1575" s="98"/>
      <c r="I1575" s="46"/>
      <c r="J1575" s="58"/>
      <c r="K1575" s="60"/>
      <c r="L1575" s="46">
        <f>L1552+L1567+L1568+L1569+L1573+L1574</f>
        <v>152339.80000000002</v>
      </c>
    </row>
    <row r="1576" spans="1:12" ht="14.25" x14ac:dyDescent="0.2">
      <c r="A1576" s="55"/>
      <c r="B1576" s="56"/>
      <c r="C1576" s="77" t="s">
        <v>938</v>
      </c>
      <c r="D1576" s="99"/>
      <c r="E1576" s="99"/>
      <c r="F1576" s="99"/>
      <c r="G1576" s="99"/>
      <c r="H1576" s="99"/>
      <c r="I1576" s="42"/>
      <c r="J1576" s="55"/>
      <c r="K1576" s="40"/>
      <c r="L1576" s="42"/>
    </row>
    <row r="1577" spans="1:12" ht="14.25" hidden="1" x14ac:dyDescent="0.2">
      <c r="A1577" s="55"/>
      <c r="B1577" s="56"/>
      <c r="C1577" s="99" t="s">
        <v>939</v>
      </c>
      <c r="D1577" s="99"/>
      <c r="E1577" s="99"/>
      <c r="F1577" s="99"/>
      <c r="G1577" s="99"/>
      <c r="H1577" s="99"/>
      <c r="I1577" s="42"/>
      <c r="J1577" s="55"/>
      <c r="K1577" s="40"/>
      <c r="L1577" s="42">
        <f>SUM(AX1484:AX1550)</f>
        <v>0</v>
      </c>
    </row>
    <row r="1578" spans="1:12" ht="14.25" hidden="1" x14ac:dyDescent="0.2">
      <c r="A1578" s="55"/>
      <c r="B1578" s="56"/>
      <c r="C1578" s="99" t="s">
        <v>940</v>
      </c>
      <c r="D1578" s="99"/>
      <c r="E1578" s="99"/>
      <c r="F1578" s="99"/>
      <c r="G1578" s="99"/>
      <c r="H1578" s="99"/>
      <c r="I1578" s="42"/>
      <c r="J1578" s="55"/>
      <c r="K1578" s="40"/>
      <c r="L1578" s="42">
        <f>SUM(AY1484:AY1550)</f>
        <v>0</v>
      </c>
    </row>
    <row r="1579" spans="1:12" ht="14.25" x14ac:dyDescent="0.2">
      <c r="A1579" s="55"/>
      <c r="B1579" s="56"/>
      <c r="C1579" s="99" t="s">
        <v>941</v>
      </c>
      <c r="D1579" s="99"/>
      <c r="E1579" s="99"/>
      <c r="F1579" s="100"/>
      <c r="G1579" s="45">
        <f>Source!F456</f>
        <v>117.312</v>
      </c>
      <c r="H1579" s="55"/>
      <c r="I1579" s="55"/>
      <c r="J1579" s="55"/>
      <c r="K1579" s="55"/>
      <c r="L1579" s="55"/>
    </row>
    <row r="1580" spans="1:12" ht="14.25" x14ac:dyDescent="0.2">
      <c r="A1580" s="55"/>
      <c r="B1580" s="56"/>
      <c r="C1580" s="99" t="s">
        <v>942</v>
      </c>
      <c r="D1580" s="99"/>
      <c r="E1580" s="99"/>
      <c r="F1580" s="100"/>
      <c r="G1580" s="45">
        <f>Source!F457</f>
        <v>9.984</v>
      </c>
      <c r="H1580" s="55"/>
      <c r="I1580" s="55"/>
      <c r="J1580" s="55"/>
      <c r="K1580" s="55"/>
      <c r="L1580" s="55"/>
    </row>
    <row r="1583" spans="1:12" ht="16.5" x14ac:dyDescent="0.2">
      <c r="A1583" s="76" t="s">
        <v>1004</v>
      </c>
      <c r="B1583" s="76"/>
      <c r="C1583" s="76"/>
      <c r="D1583" s="76"/>
      <c r="E1583" s="76"/>
      <c r="F1583" s="76"/>
      <c r="G1583" s="76"/>
      <c r="H1583" s="76"/>
      <c r="I1583" s="76"/>
      <c r="J1583" s="76"/>
      <c r="K1583" s="76"/>
      <c r="L1583" s="76"/>
    </row>
    <row r="1584" spans="1:12" ht="92.25" x14ac:dyDescent="0.2">
      <c r="A1584" s="36" t="s">
        <v>371</v>
      </c>
      <c r="B1584" s="38" t="s">
        <v>989</v>
      </c>
      <c r="C1584" s="38" t="s">
        <v>990</v>
      </c>
      <c r="D1584" s="39" t="str">
        <f>Source!H468</f>
        <v>ШТ</v>
      </c>
      <c r="E1584" s="40">
        <f>Source!K468</f>
        <v>58</v>
      </c>
      <c r="F1584" s="40"/>
      <c r="G1584" s="40">
        <f>Source!I468</f>
        <v>58</v>
      </c>
      <c r="H1584" s="42"/>
      <c r="I1584" s="41"/>
      <c r="J1584" s="42"/>
      <c r="K1584" s="41"/>
      <c r="L1584" s="42"/>
    </row>
    <row r="1585" spans="1:83" ht="280.5" x14ac:dyDescent="0.2">
      <c r="B1585" s="43" t="str">
        <f>Source!EO468</f>
        <v>Поправка: 421/пр_2020_прил.10_т.5_п.4_гр.3  Поправка: 421/пр_2020_прил.10_т.5_п.9.1_гр.3</v>
      </c>
      <c r="C1585" s="43" t="str">
        <f>Source!CN468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86" spans="1:83" ht="15" x14ac:dyDescent="0.2">
      <c r="A1586" s="37"/>
      <c r="B1586" s="40">
        <v>1</v>
      </c>
      <c r="C1586" s="37" t="s">
        <v>902</v>
      </c>
      <c r="D1586" s="39" t="s">
        <v>692</v>
      </c>
      <c r="E1586" s="45"/>
      <c r="F1586" s="40"/>
      <c r="G1586" s="45">
        <f>Source!U468</f>
        <v>88.391999999999996</v>
      </c>
      <c r="H1586" s="40"/>
      <c r="I1586" s="40"/>
      <c r="J1586" s="40"/>
      <c r="K1586" s="40"/>
      <c r="L1586" s="46">
        <f>SUM(L1587:L1587)-SUMIF(CE1587:CE1587, 1, L1587:L1587)</f>
        <v>36889.519999999997</v>
      </c>
    </row>
    <row r="1587" spans="1:83" ht="28.5" x14ac:dyDescent="0.2">
      <c r="A1587" s="38"/>
      <c r="B1587" s="38" t="s">
        <v>798</v>
      </c>
      <c r="C1587" s="38" t="s">
        <v>799</v>
      </c>
      <c r="D1587" s="39" t="s">
        <v>692</v>
      </c>
      <c r="E1587" s="40">
        <v>1.27</v>
      </c>
      <c r="F1587" s="40">
        <f>ROUND((1.2),7)</f>
        <v>1.2</v>
      </c>
      <c r="G1587" s="40">
        <f>SmtRes!CX480</f>
        <v>88.391999999999996</v>
      </c>
      <c r="H1587" s="42"/>
      <c r="I1587" s="41"/>
      <c r="J1587" s="42">
        <f>SmtRes!CZ480</f>
        <v>417.34</v>
      </c>
      <c r="K1587" s="41"/>
      <c r="L1587" s="42">
        <f>SmtRes!DI480</f>
        <v>36889.519999999997</v>
      </c>
    </row>
    <row r="1588" spans="1:83" ht="15" x14ac:dyDescent="0.2">
      <c r="A1588" s="37"/>
      <c r="B1588" s="40">
        <v>2</v>
      </c>
      <c r="C1588" s="37" t="s">
        <v>903</v>
      </c>
      <c r="D1588" s="39"/>
      <c r="E1588" s="45"/>
      <c r="F1588" s="40"/>
      <c r="G1588" s="45"/>
      <c r="H1588" s="40"/>
      <c r="I1588" s="40"/>
      <c r="J1588" s="40"/>
      <c r="K1588" s="40"/>
      <c r="L1588" s="46">
        <f>SUM(L1589:L1593)-SUMIF(CE1589:CE1593, 1, L1589:L1593)</f>
        <v>12917.069999999992</v>
      </c>
    </row>
    <row r="1589" spans="1:83" ht="15" x14ac:dyDescent="0.2">
      <c r="A1589" s="37"/>
      <c r="B1589" s="40"/>
      <c r="C1589" s="37" t="s">
        <v>906</v>
      </c>
      <c r="D1589" s="39" t="s">
        <v>692</v>
      </c>
      <c r="E1589" s="45"/>
      <c r="F1589" s="40"/>
      <c r="G1589" s="45">
        <f>Source!V468</f>
        <v>28.536000000000001</v>
      </c>
      <c r="H1589" s="40"/>
      <c r="I1589" s="40"/>
      <c r="J1589" s="40"/>
      <c r="K1589" s="40"/>
      <c r="L1589" s="46">
        <f>SUMIF(CE1590:CE1593, 1, L1590:L1593)</f>
        <v>13639.630000000001</v>
      </c>
      <c r="CE1589">
        <v>1</v>
      </c>
    </row>
    <row r="1590" spans="1:83" ht="28.5" x14ac:dyDescent="0.2">
      <c r="A1590" s="38"/>
      <c r="B1590" s="38" t="s">
        <v>700</v>
      </c>
      <c r="C1590" s="38" t="s">
        <v>702</v>
      </c>
      <c r="D1590" s="39" t="s">
        <v>457</v>
      </c>
      <c r="E1590" s="40">
        <v>0.35</v>
      </c>
      <c r="F1590" s="40">
        <f>ROUND((1.2),7)</f>
        <v>1.2</v>
      </c>
      <c r="G1590" s="40">
        <f>SmtRes!CX482</f>
        <v>24.36</v>
      </c>
      <c r="H1590" s="42">
        <f>SmtRes!CZ482</f>
        <v>346.73</v>
      </c>
      <c r="I1590" s="41">
        <f>SmtRes!AJ482</f>
        <v>1.26</v>
      </c>
      <c r="J1590" s="42">
        <f>ROUND(H1590*I1590, 2)</f>
        <v>436.88</v>
      </c>
      <c r="K1590" s="41"/>
      <c r="L1590" s="42">
        <f>SmtRes!DG482</f>
        <v>10642.4</v>
      </c>
    </row>
    <row r="1591" spans="1:83" ht="28.5" x14ac:dyDescent="0.2">
      <c r="A1591" s="38"/>
      <c r="B1591" s="38" t="s">
        <v>703</v>
      </c>
      <c r="C1591" s="38" t="s">
        <v>905</v>
      </c>
      <c r="D1591" s="39" t="s">
        <v>692</v>
      </c>
      <c r="E1591" s="40">
        <f>SmtRes!DO482*SmtRes!AT482</f>
        <v>0.35</v>
      </c>
      <c r="F1591" s="40">
        <f>ROUND((1.2),7)</f>
        <v>1.2</v>
      </c>
      <c r="G1591" s="40">
        <f>SmtRes!DO482*SmtRes!CX482</f>
        <v>24.36</v>
      </c>
      <c r="H1591" s="42"/>
      <c r="I1591" s="41"/>
      <c r="J1591" s="42">
        <f>ROUND(SmtRes!AG482/SmtRes!DO482, 2)</f>
        <v>477.98</v>
      </c>
      <c r="K1591" s="41"/>
      <c r="L1591" s="42">
        <f>SmtRes!DH482</f>
        <v>11643.59</v>
      </c>
      <c r="CE1591">
        <v>1</v>
      </c>
    </row>
    <row r="1592" spans="1:83" ht="28.5" x14ac:dyDescent="0.2">
      <c r="A1592" s="38"/>
      <c r="B1592" s="38" t="s">
        <v>704</v>
      </c>
      <c r="C1592" s="38" t="s">
        <v>706</v>
      </c>
      <c r="D1592" s="39" t="s">
        <v>457</v>
      </c>
      <c r="E1592" s="40">
        <v>0.06</v>
      </c>
      <c r="F1592" s="40">
        <f>ROUND((1.2),7)</f>
        <v>1.2</v>
      </c>
      <c r="G1592" s="40">
        <f>SmtRes!CX483</f>
        <v>4.1760000000000002</v>
      </c>
      <c r="H1592" s="42"/>
      <c r="I1592" s="41"/>
      <c r="J1592" s="42">
        <f>SmtRes!CZ483</f>
        <v>544.70000000000005</v>
      </c>
      <c r="K1592" s="41"/>
      <c r="L1592" s="42">
        <f>SmtRes!DG483</f>
        <v>2274.67</v>
      </c>
    </row>
    <row r="1593" spans="1:83" ht="28.5" x14ac:dyDescent="0.2">
      <c r="A1593" s="38"/>
      <c r="B1593" s="38" t="s">
        <v>703</v>
      </c>
      <c r="C1593" s="47" t="s">
        <v>905</v>
      </c>
      <c r="D1593" s="48" t="s">
        <v>692</v>
      </c>
      <c r="E1593" s="49">
        <f>SmtRes!DO483*SmtRes!AT483</f>
        <v>0.06</v>
      </c>
      <c r="F1593" s="49">
        <f>ROUND((1.2),7)</f>
        <v>1.2</v>
      </c>
      <c r="G1593" s="49">
        <f>SmtRes!DO483*SmtRes!CX483</f>
        <v>4.1760000000000002</v>
      </c>
      <c r="H1593" s="50"/>
      <c r="I1593" s="51"/>
      <c r="J1593" s="50">
        <f>ROUND(SmtRes!AG483/SmtRes!DO483, 2)</f>
        <v>477.98</v>
      </c>
      <c r="K1593" s="51"/>
      <c r="L1593" s="50">
        <f>SmtRes!DH483</f>
        <v>1996.04</v>
      </c>
      <c r="CE1593">
        <v>1</v>
      </c>
    </row>
    <row r="1594" spans="1:83" ht="15" x14ac:dyDescent="0.2">
      <c r="A1594" s="38"/>
      <c r="B1594" s="38"/>
      <c r="C1594" s="54" t="s">
        <v>907</v>
      </c>
      <c r="D1594" s="39"/>
      <c r="E1594" s="40"/>
      <c r="F1594" s="40"/>
      <c r="G1594" s="40"/>
      <c r="H1594" s="42"/>
      <c r="I1594" s="41"/>
      <c r="J1594" s="42"/>
      <c r="K1594" s="41"/>
      <c r="L1594" s="42">
        <f>L1586+L1588+L1589</f>
        <v>63446.219999999987</v>
      </c>
    </row>
    <row r="1595" spans="1:83" ht="14.25" x14ac:dyDescent="0.2">
      <c r="A1595" s="38"/>
      <c r="B1595" s="38"/>
      <c r="C1595" s="38" t="s">
        <v>908</v>
      </c>
      <c r="D1595" s="39"/>
      <c r="E1595" s="40"/>
      <c r="F1595" s="40"/>
      <c r="G1595" s="40"/>
      <c r="H1595" s="42"/>
      <c r="I1595" s="41"/>
      <c r="J1595" s="42"/>
      <c r="K1595" s="41"/>
      <c r="L1595" s="42">
        <f>SUM(AR1584:AR1598)+SUM(AS1584:AS1598)+SUM(AT1584:AT1598)+SUM(AU1584:AU1598)+SUM(AV1584:AV1598)</f>
        <v>50529.149999999994</v>
      </c>
    </row>
    <row r="1596" spans="1:83" ht="14.25" x14ac:dyDescent="0.2">
      <c r="A1596" s="38"/>
      <c r="B1596" s="38" t="s">
        <v>29</v>
      </c>
      <c r="C1596" s="38" t="s">
        <v>909</v>
      </c>
      <c r="D1596" s="39" t="s">
        <v>430</v>
      </c>
      <c r="E1596" s="40">
        <f>Source!BZ468</f>
        <v>103</v>
      </c>
      <c r="F1596" s="40"/>
      <c r="G1596" s="40">
        <f>Source!AT468</f>
        <v>103</v>
      </c>
      <c r="H1596" s="42"/>
      <c r="I1596" s="41"/>
      <c r="J1596" s="42"/>
      <c r="K1596" s="41"/>
      <c r="L1596" s="42">
        <f>SUM(AZ1584:AZ1598)</f>
        <v>52045.02</v>
      </c>
    </row>
    <row r="1597" spans="1:83" ht="14.25" x14ac:dyDescent="0.2">
      <c r="A1597" s="47"/>
      <c r="B1597" s="47" t="s">
        <v>30</v>
      </c>
      <c r="C1597" s="47" t="s">
        <v>910</v>
      </c>
      <c r="D1597" s="48" t="s">
        <v>430</v>
      </c>
      <c r="E1597" s="49">
        <f>Source!CA468</f>
        <v>60</v>
      </c>
      <c r="F1597" s="49"/>
      <c r="G1597" s="49">
        <f>Source!AU468</f>
        <v>60</v>
      </c>
      <c r="H1597" s="50"/>
      <c r="I1597" s="51"/>
      <c r="J1597" s="50"/>
      <c r="K1597" s="51"/>
      <c r="L1597" s="50">
        <f>SUM(BA1584:BA1598)</f>
        <v>30317.49</v>
      </c>
    </row>
    <row r="1598" spans="1:83" ht="15" x14ac:dyDescent="0.2">
      <c r="C1598" s="82" t="s">
        <v>911</v>
      </c>
      <c r="D1598" s="82"/>
      <c r="E1598" s="82"/>
      <c r="F1598" s="82"/>
      <c r="G1598" s="82"/>
      <c r="H1598" s="82"/>
      <c r="I1598" s="83">
        <f>K1598/E1584</f>
        <v>2513.9436206896548</v>
      </c>
      <c r="J1598" s="83"/>
      <c r="K1598" s="83">
        <f>L1586+L1588+L1596+L1597+L1589</f>
        <v>145808.72999999998</v>
      </c>
      <c r="L1598" s="83"/>
      <c r="AD1598">
        <f>ROUND((Source!AT468/100)*((ROUND(SUMIF(SmtRes!AQ480:'SmtRes'!AQ483,"=1",SmtRes!AD480:'SmtRes'!AD483)*Source!I468, 2)+ROUND(SUMIF(SmtRes!AQ480:'SmtRes'!AQ483,"=1",SmtRes!AC480:'SmtRes'!AC483)*Source!I468, 2))), 2)</f>
        <v>82040.94</v>
      </c>
      <c r="AE1598">
        <f>ROUND((Source!AU468/100)*((ROUND(SUMIF(SmtRes!AQ480:'SmtRes'!AQ483,"=1",SmtRes!AD480:'SmtRes'!AD483)*Source!I468, 2)+ROUND(SUMIF(SmtRes!AQ480:'SmtRes'!AQ483,"=1",SmtRes!AC480:'SmtRes'!AC483)*Source!I468, 2))), 2)</f>
        <v>47790.84</v>
      </c>
      <c r="AN1598" s="52">
        <f>L1586+L1588+L1596+L1597+L1589</f>
        <v>145808.72999999998</v>
      </c>
      <c r="AO1598" s="52">
        <f>L1588</f>
        <v>12917.069999999992</v>
      </c>
      <c r="AQ1598" t="s">
        <v>912</v>
      </c>
      <c r="AR1598" s="52">
        <f>L1586</f>
        <v>36889.519999999997</v>
      </c>
      <c r="AT1598" s="52">
        <f>L1589</f>
        <v>13639.630000000001</v>
      </c>
      <c r="AV1598" t="s">
        <v>912</v>
      </c>
      <c r="AW1598">
        <f>0</f>
        <v>0</v>
      </c>
      <c r="AZ1598">
        <f>Source!X468</f>
        <v>52045.02</v>
      </c>
      <c r="BA1598">
        <f>Source!Y468</f>
        <v>30317.49</v>
      </c>
      <c r="CD1598">
        <v>1</v>
      </c>
    </row>
    <row r="1599" spans="1:83" ht="92.25" x14ac:dyDescent="0.2">
      <c r="A1599" s="36" t="s">
        <v>372</v>
      </c>
      <c r="B1599" s="38" t="s">
        <v>991</v>
      </c>
      <c r="C1599" s="38" t="s">
        <v>992</v>
      </c>
      <c r="D1599" s="39" t="str">
        <f>Source!H469</f>
        <v>ШТ</v>
      </c>
      <c r="E1599" s="40">
        <f>Source!K469</f>
        <v>-58</v>
      </c>
      <c r="F1599" s="40"/>
      <c r="G1599" s="40">
        <f>Source!I469</f>
        <v>-58</v>
      </c>
      <c r="H1599" s="42"/>
      <c r="I1599" s="41"/>
      <c r="J1599" s="42"/>
      <c r="K1599" s="41"/>
      <c r="L1599" s="42"/>
    </row>
    <row r="1600" spans="1:83" ht="280.5" x14ac:dyDescent="0.2">
      <c r="B1600" s="43" t="str">
        <f>Source!EO469</f>
        <v>Поправка: 421/пр_2020_прил.10_т.5_п.4_гр.3  Поправка: 421/пр_2020_прил.10_т.5_п.9.1_гр.3</v>
      </c>
      <c r="C1600" s="43" t="str">
        <f>Source!CN469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01" spans="1:83" ht="15" x14ac:dyDescent="0.2">
      <c r="A1601" s="37"/>
      <c r="B1601" s="40">
        <v>1</v>
      </c>
      <c r="C1601" s="37" t="s">
        <v>902</v>
      </c>
      <c r="D1601" s="39" t="s">
        <v>692</v>
      </c>
      <c r="E1601" s="45"/>
      <c r="F1601" s="40"/>
      <c r="G1601" s="45">
        <f>Source!U469</f>
        <v>-10.44</v>
      </c>
      <c r="H1601" s="40"/>
      <c r="I1601" s="40"/>
      <c r="J1601" s="40"/>
      <c r="K1601" s="40"/>
      <c r="L1601" s="46">
        <f>SUM(L1602:L1602)-SUMIF(CE1602:CE1602, 1, L1602:L1602)</f>
        <v>-4282.59</v>
      </c>
    </row>
    <row r="1602" spans="1:83" ht="28.5" x14ac:dyDescent="0.2">
      <c r="A1602" s="38"/>
      <c r="B1602" s="38" t="s">
        <v>800</v>
      </c>
      <c r="C1602" s="38" t="s">
        <v>801</v>
      </c>
      <c r="D1602" s="39" t="s">
        <v>692</v>
      </c>
      <c r="E1602" s="40">
        <v>0.15</v>
      </c>
      <c r="F1602" s="40">
        <f>ROUND((1.2),7)</f>
        <v>1.2</v>
      </c>
      <c r="G1602" s="40">
        <f>SmtRes!CX484</f>
        <v>-10.44</v>
      </c>
      <c r="H1602" s="42"/>
      <c r="I1602" s="41"/>
      <c r="J1602" s="42">
        <f>SmtRes!CZ484</f>
        <v>410.21</v>
      </c>
      <c r="K1602" s="41"/>
      <c r="L1602" s="42">
        <f>SmtRes!DI484</f>
        <v>-4282.59</v>
      </c>
    </row>
    <row r="1603" spans="1:83" ht="15" x14ac:dyDescent="0.2">
      <c r="A1603" s="37"/>
      <c r="B1603" s="40">
        <v>2</v>
      </c>
      <c r="C1603" s="37" t="s">
        <v>903</v>
      </c>
      <c r="D1603" s="39"/>
      <c r="E1603" s="45"/>
      <c r="F1603" s="40"/>
      <c r="G1603" s="45"/>
      <c r="H1603" s="40"/>
      <c r="I1603" s="40"/>
      <c r="J1603" s="40"/>
      <c r="K1603" s="40"/>
      <c r="L1603" s="46">
        <f>SUM(L1604:L1608)-SUMIF(CE1604:CE1608, 1, L1604:L1608)</f>
        <v>-2507.59</v>
      </c>
    </row>
    <row r="1604" spans="1:83" ht="15" x14ac:dyDescent="0.2">
      <c r="A1604" s="37"/>
      <c r="B1604" s="40"/>
      <c r="C1604" s="37" t="s">
        <v>906</v>
      </c>
      <c r="D1604" s="39" t="s">
        <v>692</v>
      </c>
      <c r="E1604" s="45"/>
      <c r="F1604" s="40"/>
      <c r="G1604" s="45">
        <f>Source!V469</f>
        <v>-5.5679999999999996</v>
      </c>
      <c r="H1604" s="40"/>
      <c r="I1604" s="40"/>
      <c r="J1604" s="40"/>
      <c r="K1604" s="40"/>
      <c r="L1604" s="46">
        <f>SUMIF(CE1605:CE1608, 1, L1605:L1608)</f>
        <v>-2661.39</v>
      </c>
      <c r="CE1604">
        <v>1</v>
      </c>
    </row>
    <row r="1605" spans="1:83" ht="28.5" x14ac:dyDescent="0.2">
      <c r="A1605" s="38"/>
      <c r="B1605" s="38" t="s">
        <v>700</v>
      </c>
      <c r="C1605" s="38" t="s">
        <v>702</v>
      </c>
      <c r="D1605" s="39" t="s">
        <v>457</v>
      </c>
      <c r="E1605" s="40">
        <v>7.0000000000000007E-2</v>
      </c>
      <c r="F1605" s="40">
        <f>ROUND((1.2),7)</f>
        <v>1.2</v>
      </c>
      <c r="G1605" s="40">
        <f>SmtRes!CX486</f>
        <v>-4.8719999999999999</v>
      </c>
      <c r="H1605" s="42">
        <f>SmtRes!CZ486</f>
        <v>346.73</v>
      </c>
      <c r="I1605" s="41">
        <f>SmtRes!AJ486</f>
        <v>1.26</v>
      </c>
      <c r="J1605" s="42">
        <f>ROUND(H1605*I1605, 2)</f>
        <v>436.88</v>
      </c>
      <c r="K1605" s="41"/>
      <c r="L1605" s="42">
        <f>SmtRes!DG486</f>
        <v>-2128.48</v>
      </c>
    </row>
    <row r="1606" spans="1:83" ht="28.5" x14ac:dyDescent="0.2">
      <c r="A1606" s="38"/>
      <c r="B1606" s="38" t="s">
        <v>703</v>
      </c>
      <c r="C1606" s="38" t="s">
        <v>905</v>
      </c>
      <c r="D1606" s="39" t="s">
        <v>692</v>
      </c>
      <c r="E1606" s="40">
        <f>SmtRes!DO486*SmtRes!AT486</f>
        <v>7.0000000000000007E-2</v>
      </c>
      <c r="F1606" s="40">
        <f>ROUND((1.2),7)</f>
        <v>1.2</v>
      </c>
      <c r="G1606" s="40">
        <f>SmtRes!DO486*SmtRes!CX486</f>
        <v>-4.8719999999999999</v>
      </c>
      <c r="H1606" s="42"/>
      <c r="I1606" s="41"/>
      <c r="J1606" s="42">
        <f>ROUND(SmtRes!AG486/SmtRes!DO486, 2)</f>
        <v>477.98</v>
      </c>
      <c r="K1606" s="41"/>
      <c r="L1606" s="42">
        <f>SmtRes!DH486</f>
        <v>-2328.7199999999998</v>
      </c>
      <c r="CE1606">
        <v>1</v>
      </c>
    </row>
    <row r="1607" spans="1:83" ht="28.5" x14ac:dyDescent="0.2">
      <c r="A1607" s="38"/>
      <c r="B1607" s="38" t="s">
        <v>704</v>
      </c>
      <c r="C1607" s="38" t="s">
        <v>706</v>
      </c>
      <c r="D1607" s="39" t="s">
        <v>457</v>
      </c>
      <c r="E1607" s="40">
        <v>0.01</v>
      </c>
      <c r="F1607" s="40">
        <f>ROUND((1.2),7)</f>
        <v>1.2</v>
      </c>
      <c r="G1607" s="40">
        <f>SmtRes!CX487</f>
        <v>-0.69599999999999995</v>
      </c>
      <c r="H1607" s="42"/>
      <c r="I1607" s="41"/>
      <c r="J1607" s="42">
        <f>SmtRes!CZ487</f>
        <v>544.70000000000005</v>
      </c>
      <c r="K1607" s="41"/>
      <c r="L1607" s="42">
        <f>SmtRes!DG487</f>
        <v>-379.11</v>
      </c>
    </row>
    <row r="1608" spans="1:83" ht="28.5" x14ac:dyDescent="0.2">
      <c r="A1608" s="38"/>
      <c r="B1608" s="38" t="s">
        <v>703</v>
      </c>
      <c r="C1608" s="47" t="s">
        <v>905</v>
      </c>
      <c r="D1608" s="48" t="s">
        <v>692</v>
      </c>
      <c r="E1608" s="49">
        <f>SmtRes!DO487*SmtRes!AT487</f>
        <v>0.01</v>
      </c>
      <c r="F1608" s="49">
        <f>ROUND((1.2),7)</f>
        <v>1.2</v>
      </c>
      <c r="G1608" s="49">
        <f>SmtRes!DO487*SmtRes!CX487</f>
        <v>-0.69599999999999995</v>
      </c>
      <c r="H1608" s="50"/>
      <c r="I1608" s="51"/>
      <c r="J1608" s="50">
        <f>ROUND(SmtRes!AG487/SmtRes!DO487, 2)</f>
        <v>477.98</v>
      </c>
      <c r="K1608" s="51"/>
      <c r="L1608" s="50">
        <f>SmtRes!DH487</f>
        <v>-332.67</v>
      </c>
      <c r="CE1608">
        <v>1</v>
      </c>
    </row>
    <row r="1609" spans="1:83" ht="15" x14ac:dyDescent="0.2">
      <c r="A1609" s="38"/>
      <c r="B1609" s="38"/>
      <c r="C1609" s="54" t="s">
        <v>907</v>
      </c>
      <c r="D1609" s="39"/>
      <c r="E1609" s="40"/>
      <c r="F1609" s="40"/>
      <c r="G1609" s="40"/>
      <c r="H1609" s="42"/>
      <c r="I1609" s="41"/>
      <c r="J1609" s="42"/>
      <c r="K1609" s="41"/>
      <c r="L1609" s="42">
        <f>L1601+L1603+L1604</f>
        <v>-9451.57</v>
      </c>
    </row>
    <row r="1610" spans="1:83" ht="14.25" x14ac:dyDescent="0.2">
      <c r="A1610" s="38"/>
      <c r="B1610" s="38"/>
      <c r="C1610" s="38" t="s">
        <v>908</v>
      </c>
      <c r="D1610" s="39"/>
      <c r="E1610" s="40"/>
      <c r="F1610" s="40"/>
      <c r="G1610" s="40"/>
      <c r="H1610" s="42"/>
      <c r="I1610" s="41"/>
      <c r="J1610" s="42"/>
      <c r="K1610" s="41"/>
      <c r="L1610" s="42">
        <f>SUM(AR1599:AR1613)+SUM(AS1599:AS1613)+SUM(AT1599:AT1613)+SUM(AU1599:AU1613)+SUM(AV1599:AV1613)</f>
        <v>-6943.98</v>
      </c>
    </row>
    <row r="1611" spans="1:83" ht="14.25" x14ac:dyDescent="0.2">
      <c r="A1611" s="38"/>
      <c r="B1611" s="38" t="s">
        <v>29</v>
      </c>
      <c r="C1611" s="38" t="s">
        <v>909</v>
      </c>
      <c r="D1611" s="39" t="s">
        <v>430</v>
      </c>
      <c r="E1611" s="40">
        <f>Source!BZ469</f>
        <v>103</v>
      </c>
      <c r="F1611" s="40"/>
      <c r="G1611" s="40">
        <f>Source!AT469</f>
        <v>103</v>
      </c>
      <c r="H1611" s="42"/>
      <c r="I1611" s="41"/>
      <c r="J1611" s="42"/>
      <c r="K1611" s="41"/>
      <c r="L1611" s="42">
        <f>SUM(AZ1599:AZ1613)</f>
        <v>-7152.3</v>
      </c>
    </row>
    <row r="1612" spans="1:83" ht="14.25" x14ac:dyDescent="0.2">
      <c r="A1612" s="47"/>
      <c r="B1612" s="47" t="s">
        <v>30</v>
      </c>
      <c r="C1612" s="47" t="s">
        <v>910</v>
      </c>
      <c r="D1612" s="48" t="s">
        <v>430</v>
      </c>
      <c r="E1612" s="49">
        <f>Source!CA469</f>
        <v>60</v>
      </c>
      <c r="F1612" s="49"/>
      <c r="G1612" s="49">
        <f>Source!AU469</f>
        <v>60</v>
      </c>
      <c r="H1612" s="50"/>
      <c r="I1612" s="51"/>
      <c r="J1612" s="50"/>
      <c r="K1612" s="51"/>
      <c r="L1612" s="50">
        <f>SUM(BA1599:BA1613)</f>
        <v>-4166.3900000000003</v>
      </c>
    </row>
    <row r="1613" spans="1:83" ht="15" x14ac:dyDescent="0.2">
      <c r="C1613" s="82" t="s">
        <v>911</v>
      </c>
      <c r="D1613" s="82"/>
      <c r="E1613" s="82"/>
      <c r="F1613" s="82"/>
      <c r="G1613" s="82"/>
      <c r="H1613" s="82"/>
      <c r="I1613" s="83">
        <f>K1613/E1599</f>
        <v>358.1079310344827</v>
      </c>
      <c r="J1613" s="83"/>
      <c r="K1613" s="83">
        <f>L1601+L1603+L1611+L1612+L1604</f>
        <v>-20770.259999999998</v>
      </c>
      <c r="L1613" s="83"/>
      <c r="AD1613">
        <f>ROUND((Source!AT469/100)*((ROUND(SUMIF(SmtRes!AQ484:'SmtRes'!AQ487,"=1",SmtRes!AD484:'SmtRes'!AD487)*Source!I469, 2)+ROUND(SUMIF(SmtRes!AQ484:'SmtRes'!AQ487,"=1",SmtRes!AC484:'SmtRes'!AC487)*Source!I469, 2))), 2)</f>
        <v>-81615</v>
      </c>
      <c r="AE1613">
        <f>ROUND((Source!AU469/100)*((ROUND(SUMIF(SmtRes!AQ484:'SmtRes'!AQ487,"=1",SmtRes!AD484:'SmtRes'!AD487)*Source!I469, 2)+ROUND(SUMIF(SmtRes!AQ484:'SmtRes'!AQ487,"=1",SmtRes!AC484:'SmtRes'!AC487)*Source!I469, 2))), 2)</f>
        <v>-47542.720000000001</v>
      </c>
      <c r="AN1613" s="52">
        <f>L1601+L1603+L1611+L1612+L1604</f>
        <v>-20770.259999999998</v>
      </c>
      <c r="AO1613" s="52">
        <f>L1603</f>
        <v>-2507.59</v>
      </c>
      <c r="AQ1613" t="s">
        <v>912</v>
      </c>
      <c r="AR1613" s="52">
        <f>L1601</f>
        <v>-4282.59</v>
      </c>
      <c r="AT1613" s="52">
        <f>L1604</f>
        <v>-2661.39</v>
      </c>
      <c r="AV1613" t="s">
        <v>912</v>
      </c>
      <c r="AW1613">
        <f>0</f>
        <v>0</v>
      </c>
      <c r="AZ1613">
        <f>Source!X469</f>
        <v>-7152.3</v>
      </c>
      <c r="BA1613">
        <f>Source!Y469</f>
        <v>-4166.3900000000003</v>
      </c>
      <c r="CD1613">
        <v>1</v>
      </c>
    </row>
    <row r="1614" spans="1:83" ht="57" x14ac:dyDescent="0.2">
      <c r="A1614" s="63" t="s">
        <v>373</v>
      </c>
      <c r="B1614" s="47" t="s">
        <v>374</v>
      </c>
      <c r="C1614" s="47" t="str">
        <f>Source!G470</f>
        <v>Погрузка в автотранспортное средство: прочие материалы, детали (с использованием погрузчика) (провода,)</v>
      </c>
      <c r="D1614" s="48" t="str">
        <f>Source!H470</f>
        <v>1т груза</v>
      </c>
      <c r="E1614" s="49">
        <f>Source!K470</f>
        <v>0.39</v>
      </c>
      <c r="F1614" s="49"/>
      <c r="G1614" s="49">
        <f>Source!I470</f>
        <v>0.39</v>
      </c>
      <c r="H1614" s="50"/>
      <c r="I1614" s="51"/>
      <c r="J1614" s="50">
        <f>Source!AK470</f>
        <v>591.5</v>
      </c>
      <c r="K1614" s="51"/>
      <c r="L1614" s="50">
        <f>Source!HD470</f>
        <v>230.69</v>
      </c>
    </row>
    <row r="1615" spans="1:83" ht="15" x14ac:dyDescent="0.2">
      <c r="C1615" s="82" t="s">
        <v>911</v>
      </c>
      <c r="D1615" s="82"/>
      <c r="E1615" s="82"/>
      <c r="F1615" s="82"/>
      <c r="G1615" s="82"/>
      <c r="H1615" s="82"/>
      <c r="I1615" s="83">
        <f>K1615/E1614</f>
        <v>591.51282051282044</v>
      </c>
      <c r="J1615" s="83"/>
      <c r="K1615" s="83">
        <f>L1614</f>
        <v>230.69</v>
      </c>
      <c r="L1615" s="83"/>
      <c r="AD1615">
        <f>ROUND((Source!AT470/100)*((ROUND(0*Source!I470, 2)+ROUND(0*Source!I470, 2))), 2)</f>
        <v>0</v>
      </c>
      <c r="AE1615">
        <f>ROUND((Source!AU470/100)*((ROUND(0*Source!I470, 2)+ROUND(0*Source!I470, 2))), 2)</f>
        <v>0</v>
      </c>
      <c r="AN1615" s="52">
        <f>L1614</f>
        <v>230.69</v>
      </c>
      <c r="AP1615">
        <f>0</f>
        <v>0</v>
      </c>
      <c r="AQ1615" t="s">
        <v>912</v>
      </c>
      <c r="AS1615">
        <f>0</f>
        <v>0</v>
      </c>
      <c r="AU1615">
        <f>0</f>
        <v>0</v>
      </c>
      <c r="AV1615" t="s">
        <v>912</v>
      </c>
      <c r="AZ1615">
        <f>Source!X470</f>
        <v>0</v>
      </c>
      <c r="BA1615">
        <f>Source!Y470</f>
        <v>0</v>
      </c>
      <c r="BB1615" s="52">
        <f>L1614</f>
        <v>230.69</v>
      </c>
      <c r="CD1615">
        <v>1</v>
      </c>
    </row>
    <row r="1616" spans="1:83" ht="57" x14ac:dyDescent="0.2">
      <c r="A1616" s="63" t="s">
        <v>382</v>
      </c>
      <c r="B1616" s="47" t="s">
        <v>383</v>
      </c>
      <c r="C1616" s="47" t="str">
        <f>Source!G471</f>
        <v>Разгрузка с автотранспортного средства: прочие материалы, детали (с использованием погрузчика) (провода)</v>
      </c>
      <c r="D1616" s="48" t="str">
        <f>Source!H471</f>
        <v>1т груза</v>
      </c>
      <c r="E1616" s="49">
        <f>Source!K471</f>
        <v>0.39</v>
      </c>
      <c r="F1616" s="49"/>
      <c r="G1616" s="49">
        <f>Source!I471</f>
        <v>0.39</v>
      </c>
      <c r="H1616" s="50"/>
      <c r="I1616" s="51"/>
      <c r="J1616" s="50">
        <f>Source!AK471</f>
        <v>433.65</v>
      </c>
      <c r="K1616" s="51"/>
      <c r="L1616" s="50">
        <f>Source!HD471</f>
        <v>169.12</v>
      </c>
    </row>
    <row r="1617" spans="1:82" ht="15" x14ac:dyDescent="0.2">
      <c r="C1617" s="82" t="s">
        <v>911</v>
      </c>
      <c r="D1617" s="82"/>
      <c r="E1617" s="82"/>
      <c r="F1617" s="82"/>
      <c r="G1617" s="82"/>
      <c r="H1617" s="82"/>
      <c r="I1617" s="83">
        <f>K1617/E1616</f>
        <v>433.64102564102564</v>
      </c>
      <c r="J1617" s="83"/>
      <c r="K1617" s="83">
        <f>L1616</f>
        <v>169.12</v>
      </c>
      <c r="L1617" s="83"/>
      <c r="AD1617">
        <f>ROUND((Source!AT471/100)*((ROUND(0*Source!I471, 2)+ROUND(0*Source!I471, 2))), 2)</f>
        <v>0</v>
      </c>
      <c r="AE1617">
        <f>ROUND((Source!AU471/100)*((ROUND(0*Source!I471, 2)+ROUND(0*Source!I471, 2))), 2)</f>
        <v>0</v>
      </c>
      <c r="AN1617" s="52">
        <f>L1616</f>
        <v>169.12</v>
      </c>
      <c r="AP1617">
        <f>0</f>
        <v>0</v>
      </c>
      <c r="AQ1617" t="s">
        <v>912</v>
      </c>
      <c r="AS1617">
        <f>0</f>
        <v>0</v>
      </c>
      <c r="AU1617">
        <f>0</f>
        <v>0</v>
      </c>
      <c r="AV1617" t="s">
        <v>912</v>
      </c>
      <c r="AZ1617">
        <f>Source!X471</f>
        <v>0</v>
      </c>
      <c r="BA1617">
        <f>Source!Y471</f>
        <v>0</v>
      </c>
      <c r="BB1617" s="52">
        <f>L1616</f>
        <v>169.12</v>
      </c>
      <c r="CD1617">
        <v>1</v>
      </c>
    </row>
    <row r="1619" spans="1:82" ht="15" x14ac:dyDescent="0.2">
      <c r="A1619" s="58"/>
      <c r="B1619" s="59"/>
      <c r="C1619" s="98" t="s">
        <v>918</v>
      </c>
      <c r="D1619" s="98"/>
      <c r="E1619" s="98"/>
      <c r="F1619" s="98"/>
      <c r="G1619" s="98"/>
      <c r="H1619" s="98"/>
      <c r="I1619" s="46"/>
      <c r="J1619" s="58"/>
      <c r="K1619" s="60"/>
      <c r="L1619" s="46">
        <f>L1621+L1622+L1628+L1632</f>
        <v>54394.459999999992</v>
      </c>
    </row>
    <row r="1620" spans="1:82" ht="14.25" x14ac:dyDescent="0.2">
      <c r="A1620" s="55"/>
      <c r="B1620" s="56"/>
      <c r="C1620" s="77" t="s">
        <v>919</v>
      </c>
      <c r="D1620" s="99"/>
      <c r="E1620" s="99"/>
      <c r="F1620" s="99"/>
      <c r="G1620" s="99"/>
      <c r="H1620" s="99"/>
      <c r="I1620" s="42"/>
      <c r="J1620" s="55"/>
      <c r="K1620" s="40"/>
      <c r="L1620" s="42"/>
    </row>
    <row r="1621" spans="1:82" ht="14.25" x14ac:dyDescent="0.2">
      <c r="A1621" s="55"/>
      <c r="B1621" s="56"/>
      <c r="C1621" s="99" t="s">
        <v>920</v>
      </c>
      <c r="D1621" s="99"/>
      <c r="E1621" s="99"/>
      <c r="F1621" s="99"/>
      <c r="G1621" s="99"/>
      <c r="H1621" s="99"/>
      <c r="I1621" s="42"/>
      <c r="J1621" s="55"/>
      <c r="K1621" s="40"/>
      <c r="L1621" s="42">
        <f>SUM(AR1583:AR1617)</f>
        <v>32606.929999999997</v>
      </c>
    </row>
    <row r="1622" spans="1:82" ht="14.25" hidden="1" x14ac:dyDescent="0.2">
      <c r="A1622" s="55"/>
      <c r="B1622" s="56"/>
      <c r="C1622" s="99" t="s">
        <v>921</v>
      </c>
      <c r="D1622" s="99"/>
      <c r="E1622" s="99"/>
      <c r="F1622" s="99"/>
      <c r="G1622" s="99"/>
      <c r="H1622" s="99"/>
      <c r="I1622" s="42"/>
      <c r="J1622" s="55"/>
      <c r="K1622" s="40"/>
      <c r="L1622" s="42">
        <f>L1624+L1627+L1626</f>
        <v>21387.719999999994</v>
      </c>
    </row>
    <row r="1623" spans="1:82" ht="14.25" hidden="1" x14ac:dyDescent="0.2">
      <c r="A1623" s="55"/>
      <c r="B1623" s="56"/>
      <c r="C1623" s="77" t="s">
        <v>922</v>
      </c>
      <c r="D1623" s="99"/>
      <c r="E1623" s="99"/>
      <c r="F1623" s="99"/>
      <c r="G1623" s="99"/>
      <c r="H1623" s="99"/>
      <c r="I1623" s="42"/>
      <c r="J1623" s="55"/>
      <c r="K1623" s="40"/>
      <c r="L1623" s="42"/>
    </row>
    <row r="1624" spans="1:82" ht="14.25" x14ac:dyDescent="0.2">
      <c r="A1624" s="55"/>
      <c r="B1624" s="56"/>
      <c r="C1624" s="99" t="s">
        <v>921</v>
      </c>
      <c r="D1624" s="99"/>
      <c r="E1624" s="99"/>
      <c r="F1624" s="99"/>
      <c r="G1624" s="99"/>
      <c r="H1624" s="99"/>
      <c r="I1624" s="42"/>
      <c r="J1624" s="55"/>
      <c r="K1624" s="40"/>
      <c r="L1624" s="42">
        <f>SUM(AO1583:AO1617)</f>
        <v>10409.479999999992</v>
      </c>
    </row>
    <row r="1625" spans="1:82" ht="14.25" hidden="1" x14ac:dyDescent="0.2">
      <c r="A1625" s="55"/>
      <c r="B1625" s="56"/>
      <c r="C1625" s="77" t="s">
        <v>923</v>
      </c>
      <c r="D1625" s="99"/>
      <c r="E1625" s="99"/>
      <c r="F1625" s="99"/>
      <c r="G1625" s="99"/>
      <c r="H1625" s="99"/>
      <c r="I1625" s="42"/>
      <c r="J1625" s="55"/>
      <c r="K1625" s="40"/>
      <c r="L1625" s="42"/>
    </row>
    <row r="1626" spans="1:82" ht="14.25" x14ac:dyDescent="0.2">
      <c r="A1626" s="55"/>
      <c r="B1626" s="56"/>
      <c r="C1626" s="99" t="s">
        <v>943</v>
      </c>
      <c r="D1626" s="99"/>
      <c r="E1626" s="99"/>
      <c r="F1626" s="99"/>
      <c r="G1626" s="99"/>
      <c r="H1626" s="99"/>
      <c r="I1626" s="42"/>
      <c r="J1626" s="55"/>
      <c r="K1626" s="40"/>
      <c r="L1626" s="42">
        <f>SUM(AT1583:AT1617)</f>
        <v>10978.240000000002</v>
      </c>
    </row>
    <row r="1627" spans="1:82" ht="14.25" hidden="1" x14ac:dyDescent="0.2">
      <c r="A1627" s="55"/>
      <c r="B1627" s="56"/>
      <c r="C1627" s="99" t="s">
        <v>924</v>
      </c>
      <c r="D1627" s="99"/>
      <c r="E1627" s="99"/>
      <c r="F1627" s="99"/>
      <c r="G1627" s="99"/>
      <c r="H1627" s="99"/>
      <c r="I1627" s="42"/>
      <c r="J1627" s="55"/>
      <c r="K1627" s="40"/>
      <c r="L1627" s="42">
        <f>SUM(AV1583:AV1617)</f>
        <v>0</v>
      </c>
    </row>
    <row r="1628" spans="1:82" ht="14.25" hidden="1" x14ac:dyDescent="0.2">
      <c r="A1628" s="55"/>
      <c r="B1628" s="56"/>
      <c r="C1628" s="99" t="s">
        <v>925</v>
      </c>
      <c r="D1628" s="99"/>
      <c r="E1628" s="99"/>
      <c r="F1628" s="99"/>
      <c r="G1628" s="99"/>
      <c r="H1628" s="99"/>
      <c r="I1628" s="42"/>
      <c r="J1628" s="55"/>
      <c r="K1628" s="40"/>
      <c r="L1628" s="42">
        <f>L1630+L1631</f>
        <v>0</v>
      </c>
    </row>
    <row r="1629" spans="1:82" ht="14.25" hidden="1" x14ac:dyDescent="0.2">
      <c r="A1629" s="55"/>
      <c r="B1629" s="56"/>
      <c r="C1629" s="77" t="s">
        <v>922</v>
      </c>
      <c r="D1629" s="99"/>
      <c r="E1629" s="99"/>
      <c r="F1629" s="99"/>
      <c r="G1629" s="99"/>
      <c r="H1629" s="99"/>
      <c r="I1629" s="42"/>
      <c r="J1629" s="55"/>
      <c r="K1629" s="40"/>
      <c r="L1629" s="42"/>
    </row>
    <row r="1630" spans="1:82" ht="14.25" hidden="1" x14ac:dyDescent="0.2">
      <c r="A1630" s="55"/>
      <c r="B1630" s="56"/>
      <c r="C1630" s="99" t="s">
        <v>926</v>
      </c>
      <c r="D1630" s="99"/>
      <c r="E1630" s="99"/>
      <c r="F1630" s="99"/>
      <c r="G1630" s="99"/>
      <c r="H1630" s="99"/>
      <c r="I1630" s="42"/>
      <c r="J1630" s="55"/>
      <c r="K1630" s="40"/>
      <c r="L1630" s="42">
        <f>SUM(AW1583:AW1617)-SUM(BK1583:BK1617)</f>
        <v>0</v>
      </c>
    </row>
    <row r="1631" spans="1:82" ht="14.25" hidden="1" x14ac:dyDescent="0.2">
      <c r="A1631" s="55"/>
      <c r="B1631" s="56"/>
      <c r="C1631" s="99" t="s">
        <v>927</v>
      </c>
      <c r="D1631" s="99"/>
      <c r="E1631" s="99"/>
      <c r="F1631" s="99"/>
      <c r="G1631" s="99"/>
      <c r="H1631" s="99"/>
      <c r="I1631" s="42"/>
      <c r="J1631" s="55"/>
      <c r="K1631" s="40"/>
      <c r="L1631" s="42">
        <f>SUM(BC1583:BC1617)</f>
        <v>0</v>
      </c>
    </row>
    <row r="1632" spans="1:82" ht="14.25" x14ac:dyDescent="0.2">
      <c r="A1632" s="55"/>
      <c r="B1632" s="56"/>
      <c r="C1632" s="99" t="s">
        <v>928</v>
      </c>
      <c r="D1632" s="99"/>
      <c r="E1632" s="99"/>
      <c r="F1632" s="99"/>
      <c r="G1632" s="99"/>
      <c r="H1632" s="99"/>
      <c r="I1632" s="42"/>
      <c r="J1632" s="55"/>
      <c r="K1632" s="40"/>
      <c r="L1632" s="42">
        <f>SUM(BB1583:BB1617)</f>
        <v>399.81</v>
      </c>
    </row>
    <row r="1633" spans="1:12" ht="14.25" x14ac:dyDescent="0.2">
      <c r="A1633" s="55"/>
      <c r="B1633" s="56"/>
      <c r="C1633" s="99" t="s">
        <v>929</v>
      </c>
      <c r="D1633" s="99"/>
      <c r="E1633" s="99"/>
      <c r="F1633" s="99"/>
      <c r="G1633" s="99"/>
      <c r="H1633" s="99"/>
      <c r="I1633" s="42"/>
      <c r="J1633" s="55"/>
      <c r="K1633" s="40"/>
      <c r="L1633" s="42">
        <f>SUM(AR1583:AR1617)+SUM(AT1583:AT1617)+SUM(AV1583:AV1617)</f>
        <v>43585.17</v>
      </c>
    </row>
    <row r="1634" spans="1:12" ht="14.25" x14ac:dyDescent="0.2">
      <c r="A1634" s="55"/>
      <c r="B1634" s="56"/>
      <c r="C1634" s="99" t="s">
        <v>930</v>
      </c>
      <c r="D1634" s="99"/>
      <c r="E1634" s="99"/>
      <c r="F1634" s="99"/>
      <c r="G1634" s="99"/>
      <c r="H1634" s="99"/>
      <c r="I1634" s="42"/>
      <c r="J1634" s="55"/>
      <c r="K1634" s="40"/>
      <c r="L1634" s="42">
        <f>SUM(AZ1583:AZ1617)</f>
        <v>44892.719999999994</v>
      </c>
    </row>
    <row r="1635" spans="1:12" ht="14.25" x14ac:dyDescent="0.2">
      <c r="A1635" s="55"/>
      <c r="B1635" s="56"/>
      <c r="C1635" s="99" t="s">
        <v>931</v>
      </c>
      <c r="D1635" s="99"/>
      <c r="E1635" s="99"/>
      <c r="F1635" s="99"/>
      <c r="G1635" s="99"/>
      <c r="H1635" s="99"/>
      <c r="I1635" s="42"/>
      <c r="J1635" s="55"/>
      <c r="K1635" s="40"/>
      <c r="L1635" s="42">
        <f>SUM(BA1583:BA1617)</f>
        <v>26151.100000000002</v>
      </c>
    </row>
    <row r="1636" spans="1:12" ht="14.25" hidden="1" x14ac:dyDescent="0.2">
      <c r="A1636" s="55"/>
      <c r="B1636" s="56"/>
      <c r="C1636" s="99" t="s">
        <v>932</v>
      </c>
      <c r="D1636" s="99"/>
      <c r="E1636" s="99"/>
      <c r="F1636" s="99"/>
      <c r="G1636" s="99"/>
      <c r="H1636" s="99"/>
      <c r="I1636" s="42"/>
      <c r="J1636" s="55"/>
      <c r="K1636" s="40"/>
      <c r="L1636" s="42">
        <f>L1638+L1639</f>
        <v>0</v>
      </c>
    </row>
    <row r="1637" spans="1:12" ht="14.25" hidden="1" x14ac:dyDescent="0.2">
      <c r="A1637" s="55"/>
      <c r="B1637" s="56"/>
      <c r="C1637" s="77" t="s">
        <v>919</v>
      </c>
      <c r="D1637" s="99"/>
      <c r="E1637" s="99"/>
      <c r="F1637" s="99"/>
      <c r="G1637" s="99"/>
      <c r="H1637" s="99"/>
      <c r="I1637" s="42"/>
      <c r="J1637" s="55"/>
      <c r="K1637" s="40"/>
      <c r="L1637" s="42"/>
    </row>
    <row r="1638" spans="1:12" ht="14.25" hidden="1" x14ac:dyDescent="0.2">
      <c r="A1638" s="55"/>
      <c r="B1638" s="56"/>
      <c r="C1638" s="99" t="s">
        <v>933</v>
      </c>
      <c r="D1638" s="99"/>
      <c r="E1638" s="99"/>
      <c r="F1638" s="99"/>
      <c r="G1638" s="99"/>
      <c r="H1638" s="99"/>
      <c r="I1638" s="42"/>
      <c r="J1638" s="55"/>
      <c r="K1638" s="40"/>
      <c r="L1638" s="42">
        <f>SUM(BK1583:BK1617)</f>
        <v>0</v>
      </c>
    </row>
    <row r="1639" spans="1:12" ht="14.25" hidden="1" x14ac:dyDescent="0.2">
      <c r="A1639" s="55"/>
      <c r="B1639" s="56"/>
      <c r="C1639" s="99" t="s">
        <v>934</v>
      </c>
      <c r="D1639" s="99"/>
      <c r="E1639" s="99"/>
      <c r="F1639" s="99"/>
      <c r="G1639" s="99"/>
      <c r="H1639" s="99"/>
      <c r="I1639" s="42"/>
      <c r="J1639" s="55"/>
      <c r="K1639" s="40"/>
      <c r="L1639" s="42">
        <f>SUM(BD1583:BD1617)</f>
        <v>0</v>
      </c>
    </row>
    <row r="1640" spans="1:12" ht="14.25" hidden="1" x14ac:dyDescent="0.2">
      <c r="A1640" s="55"/>
      <c r="B1640" s="56"/>
      <c r="C1640" s="99" t="s">
        <v>935</v>
      </c>
      <c r="D1640" s="99"/>
      <c r="E1640" s="99"/>
      <c r="F1640" s="99"/>
      <c r="G1640" s="99"/>
      <c r="H1640" s="99"/>
      <c r="I1640" s="42"/>
      <c r="J1640" s="55"/>
      <c r="K1640" s="40"/>
      <c r="L1640" s="42"/>
    </row>
    <row r="1641" spans="1:12" ht="14.25" hidden="1" x14ac:dyDescent="0.2">
      <c r="A1641" s="55"/>
      <c r="B1641" s="56"/>
      <c r="C1641" s="99" t="s">
        <v>936</v>
      </c>
      <c r="D1641" s="99"/>
      <c r="E1641" s="99"/>
      <c r="F1641" s="99"/>
      <c r="G1641" s="99"/>
      <c r="H1641" s="99"/>
      <c r="I1641" s="42"/>
      <c r="J1641" s="55"/>
      <c r="K1641" s="40"/>
      <c r="L1641" s="42">
        <f>SUM(BO1583:BO1617)</f>
        <v>0</v>
      </c>
    </row>
    <row r="1642" spans="1:12" ht="15" x14ac:dyDescent="0.2">
      <c r="A1642" s="58"/>
      <c r="B1642" s="59"/>
      <c r="C1642" s="98" t="s">
        <v>937</v>
      </c>
      <c r="D1642" s="98"/>
      <c r="E1642" s="98"/>
      <c r="F1642" s="98"/>
      <c r="G1642" s="98"/>
      <c r="H1642" s="98"/>
      <c r="I1642" s="46"/>
      <c r="J1642" s="58"/>
      <c r="K1642" s="60"/>
      <c r="L1642" s="46">
        <f>L1619+L1634+L1635+L1636+L1640+L1641</f>
        <v>125438.28</v>
      </c>
    </row>
    <row r="1643" spans="1:12" ht="14.25" x14ac:dyDescent="0.2">
      <c r="A1643" s="55"/>
      <c r="B1643" s="56"/>
      <c r="C1643" s="77" t="s">
        <v>938</v>
      </c>
      <c r="D1643" s="99"/>
      <c r="E1643" s="99"/>
      <c r="F1643" s="99"/>
      <c r="G1643" s="99"/>
      <c r="H1643" s="99"/>
      <c r="I1643" s="42"/>
      <c r="J1643" s="55"/>
      <c r="K1643" s="40"/>
      <c r="L1643" s="42"/>
    </row>
    <row r="1644" spans="1:12" ht="14.25" hidden="1" x14ac:dyDescent="0.2">
      <c r="A1644" s="55"/>
      <c r="B1644" s="56"/>
      <c r="C1644" s="99" t="s">
        <v>939</v>
      </c>
      <c r="D1644" s="99"/>
      <c r="E1644" s="99"/>
      <c r="F1644" s="99"/>
      <c r="G1644" s="99"/>
      <c r="H1644" s="99"/>
      <c r="I1644" s="42"/>
      <c r="J1644" s="55"/>
      <c r="K1644" s="40"/>
      <c r="L1644" s="42">
        <f>SUM(AX1583:AX1617)</f>
        <v>0</v>
      </c>
    </row>
    <row r="1645" spans="1:12" ht="14.25" hidden="1" x14ac:dyDescent="0.2">
      <c r="A1645" s="55"/>
      <c r="B1645" s="56"/>
      <c r="C1645" s="99" t="s">
        <v>940</v>
      </c>
      <c r="D1645" s="99"/>
      <c r="E1645" s="99"/>
      <c r="F1645" s="99"/>
      <c r="G1645" s="99"/>
      <c r="H1645" s="99"/>
      <c r="I1645" s="42"/>
      <c r="J1645" s="55"/>
      <c r="K1645" s="40"/>
      <c r="L1645" s="42">
        <f>SUM(AY1583:AY1617)</f>
        <v>0</v>
      </c>
    </row>
    <row r="1646" spans="1:12" ht="14.25" x14ac:dyDescent="0.2">
      <c r="A1646" s="55"/>
      <c r="B1646" s="56"/>
      <c r="C1646" s="99" t="s">
        <v>941</v>
      </c>
      <c r="D1646" s="99"/>
      <c r="E1646" s="99"/>
      <c r="F1646" s="100"/>
      <c r="G1646" s="45">
        <f>Source!F495</f>
        <v>77.951999999999998</v>
      </c>
      <c r="H1646" s="55"/>
      <c r="I1646" s="55"/>
      <c r="J1646" s="55"/>
      <c r="K1646" s="55"/>
      <c r="L1646" s="55"/>
    </row>
    <row r="1647" spans="1:12" ht="14.25" x14ac:dyDescent="0.2">
      <c r="A1647" s="55"/>
      <c r="B1647" s="56"/>
      <c r="C1647" s="99" t="s">
        <v>942</v>
      </c>
      <c r="D1647" s="99"/>
      <c r="E1647" s="99"/>
      <c r="F1647" s="100"/>
      <c r="G1647" s="45">
        <f>Source!F496</f>
        <v>22.968</v>
      </c>
      <c r="H1647" s="55"/>
      <c r="I1647" s="55"/>
      <c r="J1647" s="55"/>
      <c r="K1647" s="55"/>
      <c r="L1647" s="55"/>
    </row>
    <row r="1650" spans="1:83" ht="16.5" x14ac:dyDescent="0.2">
      <c r="A1650" s="76" t="s">
        <v>1005</v>
      </c>
      <c r="B1650" s="76"/>
      <c r="C1650" s="76"/>
      <c r="D1650" s="76"/>
      <c r="E1650" s="76"/>
      <c r="F1650" s="76"/>
      <c r="G1650" s="76"/>
      <c r="H1650" s="76"/>
      <c r="I1650" s="76"/>
      <c r="J1650" s="76"/>
      <c r="K1650" s="76"/>
      <c r="L1650" s="76"/>
    </row>
    <row r="1651" spans="1:83" ht="92.25" x14ac:dyDescent="0.2">
      <c r="A1651" s="36" t="s">
        <v>387</v>
      </c>
      <c r="B1651" s="38" t="s">
        <v>1006</v>
      </c>
      <c r="C1651" s="38" t="s">
        <v>1007</v>
      </c>
      <c r="D1651" s="39" t="str">
        <f>Source!H507</f>
        <v>ШТ</v>
      </c>
      <c r="E1651" s="40">
        <f>Source!K507</f>
        <v>41</v>
      </c>
      <c r="F1651" s="40"/>
      <c r="G1651" s="40">
        <f>Source!I507</f>
        <v>41</v>
      </c>
      <c r="H1651" s="42"/>
      <c r="I1651" s="41"/>
      <c r="J1651" s="42"/>
      <c r="K1651" s="41"/>
      <c r="L1651" s="42"/>
    </row>
    <row r="1652" spans="1:83" ht="280.5" x14ac:dyDescent="0.2">
      <c r="B1652" s="43" t="str">
        <f>Source!EO507</f>
        <v>Поправка: 421/пр_2020_прил.10_т.5_п.4_гр.3  Поправка: 421/пр_2020_прил.10_т.5_п.9.1_гр.3</v>
      </c>
      <c r="C1652" s="43" t="str">
        <f>Source!CN507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53" spans="1:83" ht="15" x14ac:dyDescent="0.2">
      <c r="A1653" s="37"/>
      <c r="B1653" s="40">
        <v>1</v>
      </c>
      <c r="C1653" s="37" t="s">
        <v>902</v>
      </c>
      <c r="D1653" s="39" t="s">
        <v>692</v>
      </c>
      <c r="E1653" s="45"/>
      <c r="F1653" s="40"/>
      <c r="G1653" s="45">
        <f>Source!U507</f>
        <v>39.851999999999997</v>
      </c>
      <c r="H1653" s="40"/>
      <c r="I1653" s="40"/>
      <c r="J1653" s="40"/>
      <c r="K1653" s="40"/>
      <c r="L1653" s="46">
        <f>SUM(L1654:L1654)-SUMIF(CE1654:CE1654, 1, L1654:L1654)</f>
        <v>17982.419999999998</v>
      </c>
    </row>
    <row r="1654" spans="1:83" ht="28.5" x14ac:dyDescent="0.2">
      <c r="A1654" s="38"/>
      <c r="B1654" s="38" t="s">
        <v>712</v>
      </c>
      <c r="C1654" s="38" t="s">
        <v>713</v>
      </c>
      <c r="D1654" s="39" t="s">
        <v>692</v>
      </c>
      <c r="E1654" s="40">
        <v>0.81</v>
      </c>
      <c r="F1654" s="40">
        <f>ROUND((1.2),7)</f>
        <v>1.2</v>
      </c>
      <c r="G1654" s="40">
        <f>SmtRes!CX488</f>
        <v>39.851999999999997</v>
      </c>
      <c r="H1654" s="42"/>
      <c r="I1654" s="41"/>
      <c r="J1654" s="42">
        <f>SmtRes!CZ488</f>
        <v>451.23</v>
      </c>
      <c r="K1654" s="41"/>
      <c r="L1654" s="42">
        <f>SmtRes!DI488</f>
        <v>17982.419999999998</v>
      </c>
    </row>
    <row r="1655" spans="1:83" ht="15" x14ac:dyDescent="0.2">
      <c r="A1655" s="37"/>
      <c r="B1655" s="40">
        <v>2</v>
      </c>
      <c r="C1655" s="37" t="s">
        <v>903</v>
      </c>
      <c r="D1655" s="39"/>
      <c r="E1655" s="45"/>
      <c r="F1655" s="40"/>
      <c r="G1655" s="45"/>
      <c r="H1655" s="40"/>
      <c r="I1655" s="40"/>
      <c r="J1655" s="40"/>
      <c r="K1655" s="40"/>
      <c r="L1655" s="46">
        <f>SUM(L1656:L1660)-SUMIF(CE1656:CE1660, 1, L1656:L1660)</f>
        <v>40294.249999999993</v>
      </c>
    </row>
    <row r="1656" spans="1:83" ht="15" x14ac:dyDescent="0.2">
      <c r="A1656" s="37"/>
      <c r="B1656" s="40"/>
      <c r="C1656" s="37" t="s">
        <v>906</v>
      </c>
      <c r="D1656" s="39" t="s">
        <v>692</v>
      </c>
      <c r="E1656" s="45"/>
      <c r="F1656" s="40"/>
      <c r="G1656" s="45">
        <f>Source!V507</f>
        <v>23.616</v>
      </c>
      <c r="H1656" s="40"/>
      <c r="I1656" s="40"/>
      <c r="J1656" s="40"/>
      <c r="K1656" s="40"/>
      <c r="L1656" s="46">
        <f>SUMIF(CE1657:CE1660, 1, L1657:L1660)</f>
        <v>12832.34</v>
      </c>
      <c r="CE1656">
        <v>1</v>
      </c>
    </row>
    <row r="1657" spans="1:83" ht="42.75" x14ac:dyDescent="0.2">
      <c r="A1657" s="38"/>
      <c r="B1657" s="38" t="s">
        <v>748</v>
      </c>
      <c r="C1657" s="38" t="s">
        <v>750</v>
      </c>
      <c r="D1657" s="39" t="s">
        <v>457</v>
      </c>
      <c r="E1657" s="40">
        <v>0.44</v>
      </c>
      <c r="F1657" s="40">
        <f>ROUND((1.2),7)</f>
        <v>1.2</v>
      </c>
      <c r="G1657" s="40">
        <f>SmtRes!CX490</f>
        <v>21.648</v>
      </c>
      <c r="H1657" s="42"/>
      <c r="I1657" s="41"/>
      <c r="J1657" s="42">
        <f>SmtRes!CZ490</f>
        <v>1811.82</v>
      </c>
      <c r="K1657" s="41"/>
      <c r="L1657" s="42">
        <f>SmtRes!DG490</f>
        <v>39222.28</v>
      </c>
    </row>
    <row r="1658" spans="1:83" ht="28.5" x14ac:dyDescent="0.2">
      <c r="A1658" s="38"/>
      <c r="B1658" s="38" t="s">
        <v>751</v>
      </c>
      <c r="C1658" s="38" t="s">
        <v>961</v>
      </c>
      <c r="D1658" s="39" t="s">
        <v>692</v>
      </c>
      <c r="E1658" s="40">
        <f>SmtRes!DO490*SmtRes!AT490</f>
        <v>0.44</v>
      </c>
      <c r="F1658" s="40">
        <f>ROUND((1.2),7)</f>
        <v>1.2</v>
      </c>
      <c r="G1658" s="40">
        <f>SmtRes!DO490*SmtRes!CX490</f>
        <v>21.648</v>
      </c>
      <c r="H1658" s="42"/>
      <c r="I1658" s="41"/>
      <c r="J1658" s="42">
        <f>ROUND(SmtRes!AG490/SmtRes!DO490, 2)</f>
        <v>549.32000000000005</v>
      </c>
      <c r="K1658" s="41"/>
      <c r="L1658" s="42">
        <f>SmtRes!DH490</f>
        <v>11891.68</v>
      </c>
      <c r="CE1658">
        <v>1</v>
      </c>
    </row>
    <row r="1659" spans="1:83" ht="28.5" x14ac:dyDescent="0.2">
      <c r="A1659" s="38"/>
      <c r="B1659" s="38" t="s">
        <v>704</v>
      </c>
      <c r="C1659" s="38" t="s">
        <v>706</v>
      </c>
      <c r="D1659" s="39" t="s">
        <v>457</v>
      </c>
      <c r="E1659" s="40">
        <v>0.04</v>
      </c>
      <c r="F1659" s="40">
        <f>ROUND((1.2),7)</f>
        <v>1.2</v>
      </c>
      <c r="G1659" s="40">
        <f>SmtRes!CX491</f>
        <v>1.968</v>
      </c>
      <c r="H1659" s="42"/>
      <c r="I1659" s="41"/>
      <c r="J1659" s="42">
        <f>SmtRes!CZ491</f>
        <v>544.70000000000005</v>
      </c>
      <c r="K1659" s="41"/>
      <c r="L1659" s="42">
        <f>SmtRes!DG491</f>
        <v>1071.97</v>
      </c>
    </row>
    <row r="1660" spans="1:83" ht="28.5" x14ac:dyDescent="0.2">
      <c r="A1660" s="38"/>
      <c r="B1660" s="38" t="s">
        <v>703</v>
      </c>
      <c r="C1660" s="47" t="s">
        <v>905</v>
      </c>
      <c r="D1660" s="48" t="s">
        <v>692</v>
      </c>
      <c r="E1660" s="49">
        <f>SmtRes!DO491*SmtRes!AT491</f>
        <v>0.04</v>
      </c>
      <c r="F1660" s="49">
        <f>ROUND((1.2),7)</f>
        <v>1.2</v>
      </c>
      <c r="G1660" s="49">
        <f>SmtRes!DO491*SmtRes!CX491</f>
        <v>1.968</v>
      </c>
      <c r="H1660" s="50"/>
      <c r="I1660" s="51"/>
      <c r="J1660" s="50">
        <f>ROUND(SmtRes!AG491/SmtRes!DO491, 2)</f>
        <v>477.98</v>
      </c>
      <c r="K1660" s="51"/>
      <c r="L1660" s="50">
        <f>SmtRes!DH491</f>
        <v>940.66</v>
      </c>
      <c r="CE1660">
        <v>1</v>
      </c>
    </row>
    <row r="1661" spans="1:83" ht="15" x14ac:dyDescent="0.2">
      <c r="A1661" s="38"/>
      <c r="B1661" s="38"/>
      <c r="C1661" s="54" t="s">
        <v>907</v>
      </c>
      <c r="D1661" s="39"/>
      <c r="E1661" s="40"/>
      <c r="F1661" s="40"/>
      <c r="G1661" s="40"/>
      <c r="H1661" s="42"/>
      <c r="I1661" s="41"/>
      <c r="J1661" s="42"/>
      <c r="K1661" s="41"/>
      <c r="L1661" s="42">
        <f>L1653+L1655+L1656</f>
        <v>71109.009999999995</v>
      </c>
    </row>
    <row r="1662" spans="1:83" ht="14.25" x14ac:dyDescent="0.2">
      <c r="A1662" s="38"/>
      <c r="B1662" s="38"/>
      <c r="C1662" s="38" t="s">
        <v>908</v>
      </c>
      <c r="D1662" s="39"/>
      <c r="E1662" s="40"/>
      <c r="F1662" s="40"/>
      <c r="G1662" s="40"/>
      <c r="H1662" s="42"/>
      <c r="I1662" s="41"/>
      <c r="J1662" s="42"/>
      <c r="K1662" s="41"/>
      <c r="L1662" s="42">
        <f>SUM(AR1651:AR1665)+SUM(AS1651:AS1665)+SUM(AT1651:AT1665)+SUM(AU1651:AU1665)+SUM(AV1651:AV1665)</f>
        <v>30814.76</v>
      </c>
    </row>
    <row r="1663" spans="1:83" ht="14.25" x14ac:dyDescent="0.2">
      <c r="A1663" s="38"/>
      <c r="B1663" s="38" t="s">
        <v>29</v>
      </c>
      <c r="C1663" s="38" t="s">
        <v>909</v>
      </c>
      <c r="D1663" s="39" t="s">
        <v>430</v>
      </c>
      <c r="E1663" s="40">
        <f>Source!BZ507</f>
        <v>103</v>
      </c>
      <c r="F1663" s="40"/>
      <c r="G1663" s="40">
        <f>Source!AT507</f>
        <v>103</v>
      </c>
      <c r="H1663" s="42"/>
      <c r="I1663" s="41"/>
      <c r="J1663" s="42"/>
      <c r="K1663" s="41"/>
      <c r="L1663" s="42">
        <f>SUM(AZ1651:AZ1665)</f>
        <v>31739.200000000001</v>
      </c>
    </row>
    <row r="1664" spans="1:83" ht="14.25" x14ac:dyDescent="0.2">
      <c r="A1664" s="47"/>
      <c r="B1664" s="47" t="s">
        <v>30</v>
      </c>
      <c r="C1664" s="47" t="s">
        <v>910</v>
      </c>
      <c r="D1664" s="48" t="s">
        <v>430</v>
      </c>
      <c r="E1664" s="49">
        <f>Source!CA507</f>
        <v>60</v>
      </c>
      <c r="F1664" s="49"/>
      <c r="G1664" s="49">
        <f>Source!AU507</f>
        <v>60</v>
      </c>
      <c r="H1664" s="50"/>
      <c r="I1664" s="51"/>
      <c r="J1664" s="50"/>
      <c r="K1664" s="51"/>
      <c r="L1664" s="50">
        <f>SUM(BA1651:BA1665)</f>
        <v>18488.86</v>
      </c>
    </row>
    <row r="1665" spans="1:83" ht="15" x14ac:dyDescent="0.2">
      <c r="C1665" s="82" t="s">
        <v>911</v>
      </c>
      <c r="D1665" s="82"/>
      <c r="E1665" s="82"/>
      <c r="F1665" s="82"/>
      <c r="G1665" s="82"/>
      <c r="H1665" s="82"/>
      <c r="I1665" s="83">
        <f>K1665/E1651</f>
        <v>2959.4407317073169</v>
      </c>
      <c r="J1665" s="83"/>
      <c r="K1665" s="83">
        <f>L1653+L1655+L1663+L1664+L1656</f>
        <v>121337.06999999999</v>
      </c>
      <c r="L1665" s="83"/>
      <c r="AD1665">
        <f>ROUND((Source!AT507/100)*((ROUND(SUMIF(SmtRes!AQ488:'SmtRes'!AQ491,"=1",SmtRes!AD488:'SmtRes'!AD491)*Source!I507, 2)+ROUND(SUMIF(SmtRes!AQ488:'SmtRes'!AQ491,"=1",SmtRes!AC488:'SmtRes'!AC491)*Source!I507, 2))), 2)</f>
        <v>62438.32</v>
      </c>
      <c r="AE1665">
        <f>ROUND((Source!AU507/100)*((ROUND(SUMIF(SmtRes!AQ488:'SmtRes'!AQ491,"=1",SmtRes!AD488:'SmtRes'!AD491)*Source!I507, 2)+ROUND(SUMIF(SmtRes!AQ488:'SmtRes'!AQ491,"=1",SmtRes!AC488:'SmtRes'!AC491)*Source!I507, 2))), 2)</f>
        <v>36371.839999999997</v>
      </c>
      <c r="AN1665" s="52">
        <f>L1653+L1655+L1663+L1664+L1656</f>
        <v>121337.06999999999</v>
      </c>
      <c r="AO1665" s="52">
        <f>L1655</f>
        <v>40294.249999999993</v>
      </c>
      <c r="AQ1665" t="s">
        <v>912</v>
      </c>
      <c r="AR1665" s="52">
        <f>L1653</f>
        <v>17982.419999999998</v>
      </c>
      <c r="AT1665" s="52">
        <f>L1656</f>
        <v>12832.34</v>
      </c>
      <c r="AV1665" t="s">
        <v>912</v>
      </c>
      <c r="AW1665">
        <f>0</f>
        <v>0</v>
      </c>
      <c r="AZ1665">
        <f>Source!X507</f>
        <v>31739.200000000001</v>
      </c>
      <c r="BA1665">
        <f>Source!Y507</f>
        <v>18488.86</v>
      </c>
      <c r="CD1665">
        <v>1</v>
      </c>
    </row>
    <row r="1666" spans="1:83" ht="92.25" x14ac:dyDescent="0.2">
      <c r="A1666" s="36" t="s">
        <v>391</v>
      </c>
      <c r="B1666" s="38" t="s">
        <v>1008</v>
      </c>
      <c r="C1666" s="38" t="s">
        <v>1009</v>
      </c>
      <c r="D1666" s="39" t="str">
        <f>Source!H508</f>
        <v>ШТ</v>
      </c>
      <c r="E1666" s="40">
        <f>Source!K508</f>
        <v>25</v>
      </c>
      <c r="F1666" s="40"/>
      <c r="G1666" s="40">
        <f>Source!I508</f>
        <v>25</v>
      </c>
      <c r="H1666" s="42"/>
      <c r="I1666" s="41"/>
      <c r="J1666" s="42"/>
      <c r="K1666" s="41"/>
      <c r="L1666" s="42"/>
    </row>
    <row r="1667" spans="1:83" ht="280.5" x14ac:dyDescent="0.2">
      <c r="B1667" s="43" t="str">
        <f>Source!EO508</f>
        <v>Поправка: 421/пр_2020_прил.10_т.5_п.4_гр.3  Поправка: 421/пр_2020_прил.10_т.5_п.9.1_гр.3</v>
      </c>
      <c r="C1667" s="43" t="str">
        <f>Source!CN508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68" spans="1:83" ht="15" x14ac:dyDescent="0.2">
      <c r="A1668" s="37"/>
      <c r="B1668" s="40">
        <v>1</v>
      </c>
      <c r="C1668" s="37" t="s">
        <v>902</v>
      </c>
      <c r="D1668" s="39" t="s">
        <v>692</v>
      </c>
      <c r="E1668" s="45"/>
      <c r="F1668" s="40"/>
      <c r="G1668" s="45">
        <f>Source!U508</f>
        <v>52.5</v>
      </c>
      <c r="H1668" s="40"/>
      <c r="I1668" s="40"/>
      <c r="J1668" s="40"/>
      <c r="K1668" s="40"/>
      <c r="L1668" s="46">
        <f>SUM(L1669:L1669)-SUMIF(CE1669:CE1669, 1, L1669:L1669)</f>
        <v>23689.58</v>
      </c>
    </row>
    <row r="1669" spans="1:83" ht="28.5" x14ac:dyDescent="0.2">
      <c r="A1669" s="38"/>
      <c r="B1669" s="38" t="s">
        <v>712</v>
      </c>
      <c r="C1669" s="38" t="s">
        <v>713</v>
      </c>
      <c r="D1669" s="39" t="s">
        <v>692</v>
      </c>
      <c r="E1669" s="40">
        <v>1.75</v>
      </c>
      <c r="F1669" s="40">
        <f>ROUND((1.2),7)</f>
        <v>1.2</v>
      </c>
      <c r="G1669" s="40">
        <f>SmtRes!CX492</f>
        <v>52.5</v>
      </c>
      <c r="H1669" s="42"/>
      <c r="I1669" s="41"/>
      <c r="J1669" s="42">
        <f>SmtRes!CZ492</f>
        <v>451.23</v>
      </c>
      <c r="K1669" s="41"/>
      <c r="L1669" s="42">
        <f>SmtRes!DI492</f>
        <v>23689.58</v>
      </c>
    </row>
    <row r="1670" spans="1:83" ht="15" x14ac:dyDescent="0.2">
      <c r="A1670" s="37"/>
      <c r="B1670" s="40">
        <v>2</v>
      </c>
      <c r="C1670" s="37" t="s">
        <v>903</v>
      </c>
      <c r="D1670" s="39"/>
      <c r="E1670" s="45"/>
      <c r="F1670" s="40"/>
      <c r="G1670" s="45"/>
      <c r="H1670" s="40"/>
      <c r="I1670" s="40"/>
      <c r="J1670" s="40"/>
      <c r="K1670" s="40"/>
      <c r="L1670" s="46">
        <f>SUM(L1671:L1677)-SUMIF(CE1671:CE1677, 1, L1671:L1677)</f>
        <v>64660.490000000005</v>
      </c>
    </row>
    <row r="1671" spans="1:83" ht="15" x14ac:dyDescent="0.2">
      <c r="A1671" s="37"/>
      <c r="B1671" s="40"/>
      <c r="C1671" s="37" t="s">
        <v>906</v>
      </c>
      <c r="D1671" s="39" t="s">
        <v>692</v>
      </c>
      <c r="E1671" s="45"/>
      <c r="F1671" s="40"/>
      <c r="G1671" s="45">
        <f>Source!V508</f>
        <v>56.7</v>
      </c>
      <c r="H1671" s="40"/>
      <c r="I1671" s="40"/>
      <c r="J1671" s="40"/>
      <c r="K1671" s="40"/>
      <c r="L1671" s="46">
        <f>SUMIF(CE1672:CE1677, 1, L1672:L1677)</f>
        <v>29156.07</v>
      </c>
      <c r="CE1671">
        <v>1</v>
      </c>
    </row>
    <row r="1672" spans="1:83" ht="42.75" x14ac:dyDescent="0.2">
      <c r="A1672" s="38"/>
      <c r="B1672" s="38" t="s">
        <v>748</v>
      </c>
      <c r="C1672" s="38" t="s">
        <v>750</v>
      </c>
      <c r="D1672" s="39" t="s">
        <v>457</v>
      </c>
      <c r="E1672" s="40">
        <v>0.96</v>
      </c>
      <c r="F1672" s="40">
        <f t="shared" ref="F1672:F1677" si="26">ROUND((1.2),7)</f>
        <v>1.2</v>
      </c>
      <c r="G1672" s="40">
        <f>SmtRes!CX494</f>
        <v>28.8</v>
      </c>
      <c r="H1672" s="42"/>
      <c r="I1672" s="41"/>
      <c r="J1672" s="42">
        <f>SmtRes!CZ494</f>
        <v>1811.82</v>
      </c>
      <c r="K1672" s="41"/>
      <c r="L1672" s="42">
        <f>SmtRes!DG494</f>
        <v>52180.42</v>
      </c>
    </row>
    <row r="1673" spans="1:83" ht="28.5" x14ac:dyDescent="0.2">
      <c r="A1673" s="38"/>
      <c r="B1673" s="38" t="s">
        <v>751</v>
      </c>
      <c r="C1673" s="38" t="s">
        <v>961</v>
      </c>
      <c r="D1673" s="39" t="s">
        <v>692</v>
      </c>
      <c r="E1673" s="40">
        <f>SmtRes!DO494*SmtRes!AT494</f>
        <v>0.96</v>
      </c>
      <c r="F1673" s="40">
        <f t="shared" si="26"/>
        <v>1.2</v>
      </c>
      <c r="G1673" s="40">
        <f>SmtRes!DO494*SmtRes!CX494</f>
        <v>28.8</v>
      </c>
      <c r="H1673" s="42"/>
      <c r="I1673" s="41"/>
      <c r="J1673" s="42">
        <f>ROUND(SmtRes!AG494/SmtRes!DO494, 2)</f>
        <v>549.32000000000005</v>
      </c>
      <c r="K1673" s="41"/>
      <c r="L1673" s="42">
        <f>SmtRes!DH494</f>
        <v>15820.42</v>
      </c>
      <c r="CE1673">
        <v>1</v>
      </c>
    </row>
    <row r="1674" spans="1:83" ht="28.5" x14ac:dyDescent="0.2">
      <c r="A1674" s="38"/>
      <c r="B1674" s="38" t="s">
        <v>700</v>
      </c>
      <c r="C1674" s="38" t="s">
        <v>702</v>
      </c>
      <c r="D1674" s="39" t="s">
        <v>457</v>
      </c>
      <c r="E1674" s="40">
        <v>0.84</v>
      </c>
      <c r="F1674" s="40">
        <f t="shared" si="26"/>
        <v>1.2</v>
      </c>
      <c r="G1674" s="40">
        <f>SmtRes!CX495</f>
        <v>25.2</v>
      </c>
      <c r="H1674" s="42">
        <f>SmtRes!CZ495</f>
        <v>346.73</v>
      </c>
      <c r="I1674" s="41">
        <f>SmtRes!AJ495</f>
        <v>1.26</v>
      </c>
      <c r="J1674" s="42">
        <f>ROUND(H1674*I1674, 2)</f>
        <v>436.88</v>
      </c>
      <c r="K1674" s="41"/>
      <c r="L1674" s="42">
        <f>SmtRes!DG495</f>
        <v>11009.38</v>
      </c>
    </row>
    <row r="1675" spans="1:83" ht="28.5" x14ac:dyDescent="0.2">
      <c r="A1675" s="38"/>
      <c r="B1675" s="38" t="s">
        <v>703</v>
      </c>
      <c r="C1675" s="38" t="s">
        <v>905</v>
      </c>
      <c r="D1675" s="39" t="s">
        <v>692</v>
      </c>
      <c r="E1675" s="40">
        <f>SmtRes!DO495*SmtRes!AT495</f>
        <v>0.84</v>
      </c>
      <c r="F1675" s="40">
        <f t="shared" si="26"/>
        <v>1.2</v>
      </c>
      <c r="G1675" s="40">
        <f>SmtRes!DO495*SmtRes!CX495</f>
        <v>25.2</v>
      </c>
      <c r="H1675" s="42"/>
      <c r="I1675" s="41"/>
      <c r="J1675" s="42">
        <f>ROUND(SmtRes!AG495/SmtRes!DO495, 2)</f>
        <v>477.98</v>
      </c>
      <c r="K1675" s="41"/>
      <c r="L1675" s="42">
        <f>SmtRes!DH495</f>
        <v>12045.1</v>
      </c>
      <c r="CE1675">
        <v>1</v>
      </c>
    </row>
    <row r="1676" spans="1:83" ht="28.5" x14ac:dyDescent="0.2">
      <c r="A1676" s="38"/>
      <c r="B1676" s="38" t="s">
        <v>704</v>
      </c>
      <c r="C1676" s="38" t="s">
        <v>706</v>
      </c>
      <c r="D1676" s="39" t="s">
        <v>457</v>
      </c>
      <c r="E1676" s="40">
        <v>0.09</v>
      </c>
      <c r="F1676" s="40">
        <f t="shared" si="26"/>
        <v>1.2</v>
      </c>
      <c r="G1676" s="40">
        <f>SmtRes!CX496</f>
        <v>2.7</v>
      </c>
      <c r="H1676" s="42"/>
      <c r="I1676" s="41"/>
      <c r="J1676" s="42">
        <f>SmtRes!CZ496</f>
        <v>544.70000000000005</v>
      </c>
      <c r="K1676" s="41"/>
      <c r="L1676" s="42">
        <f>SmtRes!DG496</f>
        <v>1470.69</v>
      </c>
    </row>
    <row r="1677" spans="1:83" ht="28.5" x14ac:dyDescent="0.2">
      <c r="A1677" s="38"/>
      <c r="B1677" s="38" t="s">
        <v>703</v>
      </c>
      <c r="C1677" s="47" t="s">
        <v>905</v>
      </c>
      <c r="D1677" s="48" t="s">
        <v>692</v>
      </c>
      <c r="E1677" s="49">
        <f>SmtRes!DO496*SmtRes!AT496</f>
        <v>0.09</v>
      </c>
      <c r="F1677" s="49">
        <f t="shared" si="26"/>
        <v>1.2</v>
      </c>
      <c r="G1677" s="49">
        <f>SmtRes!DO496*SmtRes!CX496</f>
        <v>2.7</v>
      </c>
      <c r="H1677" s="50"/>
      <c r="I1677" s="51"/>
      <c r="J1677" s="50">
        <f>ROUND(SmtRes!AG496/SmtRes!DO496, 2)</f>
        <v>477.98</v>
      </c>
      <c r="K1677" s="51"/>
      <c r="L1677" s="50">
        <f>SmtRes!DH496</f>
        <v>1290.55</v>
      </c>
      <c r="CE1677">
        <v>1</v>
      </c>
    </row>
    <row r="1678" spans="1:83" ht="15" x14ac:dyDescent="0.2">
      <c r="A1678" s="38"/>
      <c r="B1678" s="38"/>
      <c r="C1678" s="54" t="s">
        <v>907</v>
      </c>
      <c r="D1678" s="39"/>
      <c r="E1678" s="40"/>
      <c r="F1678" s="40"/>
      <c r="G1678" s="40"/>
      <c r="H1678" s="42"/>
      <c r="I1678" s="41"/>
      <c r="J1678" s="42"/>
      <c r="K1678" s="41"/>
      <c r="L1678" s="42">
        <f>L1668+L1670+L1671</f>
        <v>117506.14000000001</v>
      </c>
    </row>
    <row r="1679" spans="1:83" ht="14.25" x14ac:dyDescent="0.2">
      <c r="A1679" s="38"/>
      <c r="B1679" s="38"/>
      <c r="C1679" s="38" t="s">
        <v>908</v>
      </c>
      <c r="D1679" s="39"/>
      <c r="E1679" s="40"/>
      <c r="F1679" s="40"/>
      <c r="G1679" s="40"/>
      <c r="H1679" s="42"/>
      <c r="I1679" s="41"/>
      <c r="J1679" s="42"/>
      <c r="K1679" s="41"/>
      <c r="L1679" s="42">
        <f>SUM(AR1666:AR1682)+SUM(AS1666:AS1682)+SUM(AT1666:AT1682)+SUM(AU1666:AU1682)+SUM(AV1666:AV1682)</f>
        <v>52845.65</v>
      </c>
    </row>
    <row r="1680" spans="1:83" ht="14.25" x14ac:dyDescent="0.2">
      <c r="A1680" s="38"/>
      <c r="B1680" s="38" t="s">
        <v>29</v>
      </c>
      <c r="C1680" s="38" t="s">
        <v>909</v>
      </c>
      <c r="D1680" s="39" t="s">
        <v>430</v>
      </c>
      <c r="E1680" s="40">
        <f>Source!BZ508</f>
        <v>103</v>
      </c>
      <c r="F1680" s="40"/>
      <c r="G1680" s="40">
        <f>Source!AT508</f>
        <v>103</v>
      </c>
      <c r="H1680" s="42"/>
      <c r="I1680" s="41"/>
      <c r="J1680" s="42"/>
      <c r="K1680" s="41"/>
      <c r="L1680" s="42">
        <f>SUM(AZ1666:AZ1682)</f>
        <v>54431.02</v>
      </c>
    </row>
    <row r="1681" spans="1:83" ht="14.25" x14ac:dyDescent="0.2">
      <c r="A1681" s="47"/>
      <c r="B1681" s="47" t="s">
        <v>30</v>
      </c>
      <c r="C1681" s="47" t="s">
        <v>910</v>
      </c>
      <c r="D1681" s="48" t="s">
        <v>430</v>
      </c>
      <c r="E1681" s="49">
        <f>Source!CA508</f>
        <v>60</v>
      </c>
      <c r="F1681" s="49"/>
      <c r="G1681" s="49">
        <f>Source!AU508</f>
        <v>60</v>
      </c>
      <c r="H1681" s="50"/>
      <c r="I1681" s="51"/>
      <c r="J1681" s="50"/>
      <c r="K1681" s="51"/>
      <c r="L1681" s="50">
        <f>SUM(BA1666:BA1682)</f>
        <v>31707.39</v>
      </c>
    </row>
    <row r="1682" spans="1:83" ht="15" x14ac:dyDescent="0.2">
      <c r="C1682" s="82" t="s">
        <v>911</v>
      </c>
      <c r="D1682" s="82"/>
      <c r="E1682" s="82"/>
      <c r="F1682" s="82"/>
      <c r="G1682" s="82"/>
      <c r="H1682" s="82"/>
      <c r="I1682" s="83">
        <f>K1682/E1666</f>
        <v>8145.7819999999992</v>
      </c>
      <c r="J1682" s="83"/>
      <c r="K1682" s="83">
        <f>L1668+L1670+L1680+L1681+L1671</f>
        <v>203644.55</v>
      </c>
      <c r="L1682" s="83"/>
      <c r="AD1682">
        <f>ROUND((Source!AT508/100)*((ROUND(SUMIF(SmtRes!AQ492:'SmtRes'!AQ496,"=1",SmtRes!AD492:'SmtRes'!AD496)*Source!I508, 2)+ROUND(SUMIF(SmtRes!AQ492:'SmtRes'!AQ496,"=1",SmtRes!AC492:'SmtRes'!AC496)*Source!I508, 2))), 2)</f>
        <v>50380.13</v>
      </c>
      <c r="AE1682">
        <f>ROUND((Source!AU508/100)*((ROUND(SUMIF(SmtRes!AQ492:'SmtRes'!AQ496,"=1",SmtRes!AD492:'SmtRes'!AD496)*Source!I508, 2)+ROUND(SUMIF(SmtRes!AQ492:'SmtRes'!AQ496,"=1",SmtRes!AC492:'SmtRes'!AC496)*Source!I508, 2))), 2)</f>
        <v>29347.65</v>
      </c>
      <c r="AN1682" s="52">
        <f>L1668+L1670+L1680+L1681+L1671</f>
        <v>203644.55</v>
      </c>
      <c r="AO1682" s="52">
        <f>L1670</f>
        <v>64660.490000000005</v>
      </c>
      <c r="AQ1682" t="s">
        <v>912</v>
      </c>
      <c r="AR1682" s="52">
        <f>L1668</f>
        <v>23689.58</v>
      </c>
      <c r="AT1682" s="52">
        <f>L1671</f>
        <v>29156.07</v>
      </c>
      <c r="AV1682" t="s">
        <v>912</v>
      </c>
      <c r="AW1682">
        <f>0</f>
        <v>0</v>
      </c>
      <c r="AZ1682">
        <f>Source!X508</f>
        <v>54431.02</v>
      </c>
      <c r="BA1682">
        <f>Source!Y508</f>
        <v>31707.39</v>
      </c>
      <c r="CD1682">
        <v>1</v>
      </c>
    </row>
    <row r="1683" spans="1:83" ht="106.5" x14ac:dyDescent="0.2">
      <c r="A1683" s="36" t="s">
        <v>395</v>
      </c>
      <c r="B1683" s="38" t="s">
        <v>1010</v>
      </c>
      <c r="C1683" s="38" t="s">
        <v>1011</v>
      </c>
      <c r="D1683" s="39" t="str">
        <f>Source!H509</f>
        <v>ШТ</v>
      </c>
      <c r="E1683" s="40">
        <f>Source!K509</f>
        <v>5</v>
      </c>
      <c r="F1683" s="40"/>
      <c r="G1683" s="40">
        <f>Source!I509</f>
        <v>5</v>
      </c>
      <c r="H1683" s="42"/>
      <c r="I1683" s="41"/>
      <c r="J1683" s="42"/>
      <c r="K1683" s="41"/>
      <c r="L1683" s="42"/>
    </row>
    <row r="1684" spans="1:83" ht="280.5" x14ac:dyDescent="0.2">
      <c r="B1684" s="43" t="str">
        <f>Source!EO509</f>
        <v>Поправка: 421/пр_2020_прил.10_т.5_п.4_гр.3  Поправка: 421/пр_2020_прил.10_т.5_п.9.1_гр.3</v>
      </c>
      <c r="C1684" s="43" t="str">
        <f>Source!CN509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85" spans="1:83" ht="15" x14ac:dyDescent="0.2">
      <c r="A1685" s="37"/>
      <c r="B1685" s="40">
        <v>1</v>
      </c>
      <c r="C1685" s="37" t="s">
        <v>902</v>
      </c>
      <c r="D1685" s="39" t="s">
        <v>692</v>
      </c>
      <c r="E1685" s="45"/>
      <c r="F1685" s="40"/>
      <c r="G1685" s="45">
        <f>Source!U509</f>
        <v>15.36</v>
      </c>
      <c r="H1685" s="40"/>
      <c r="I1685" s="40"/>
      <c r="J1685" s="40"/>
      <c r="K1685" s="40"/>
      <c r="L1685" s="46">
        <f>SUM(L1686:L1686)-SUMIF(CE1686:CE1686, 1, L1686:L1686)</f>
        <v>6930.89</v>
      </c>
    </row>
    <row r="1686" spans="1:83" ht="28.5" x14ac:dyDescent="0.2">
      <c r="A1686" s="38"/>
      <c r="B1686" s="38" t="s">
        <v>712</v>
      </c>
      <c r="C1686" s="38" t="s">
        <v>713</v>
      </c>
      <c r="D1686" s="39" t="s">
        <v>692</v>
      </c>
      <c r="E1686" s="40">
        <v>2.56</v>
      </c>
      <c r="F1686" s="40">
        <f>ROUND((1.2),7)</f>
        <v>1.2</v>
      </c>
      <c r="G1686" s="40">
        <f>SmtRes!CX497</f>
        <v>15.36</v>
      </c>
      <c r="H1686" s="42"/>
      <c r="I1686" s="41"/>
      <c r="J1686" s="42">
        <f>SmtRes!CZ497</f>
        <v>451.23</v>
      </c>
      <c r="K1686" s="41"/>
      <c r="L1686" s="42">
        <f>SmtRes!DI497</f>
        <v>6930.89</v>
      </c>
    </row>
    <row r="1687" spans="1:83" ht="15" x14ac:dyDescent="0.2">
      <c r="A1687" s="37"/>
      <c r="B1687" s="40">
        <v>2</v>
      </c>
      <c r="C1687" s="37" t="s">
        <v>903</v>
      </c>
      <c r="D1687" s="39"/>
      <c r="E1687" s="45"/>
      <c r="F1687" s="40"/>
      <c r="G1687" s="45"/>
      <c r="H1687" s="40"/>
      <c r="I1687" s="40"/>
      <c r="J1687" s="40"/>
      <c r="K1687" s="40"/>
      <c r="L1687" s="46">
        <f>SUM(L1688:L1694)-SUMIF(CE1688:CE1694, 1, L1688:L1694)</f>
        <v>18835.64</v>
      </c>
    </row>
    <row r="1688" spans="1:83" ht="15" x14ac:dyDescent="0.2">
      <c r="A1688" s="37"/>
      <c r="B1688" s="40"/>
      <c r="C1688" s="37" t="s">
        <v>906</v>
      </c>
      <c r="D1688" s="39" t="s">
        <v>692</v>
      </c>
      <c r="E1688" s="45"/>
      <c r="F1688" s="40"/>
      <c r="G1688" s="45">
        <f>Source!V509</f>
        <v>16.5</v>
      </c>
      <c r="H1688" s="40"/>
      <c r="I1688" s="40"/>
      <c r="J1688" s="40"/>
      <c r="K1688" s="40"/>
      <c r="L1688" s="46">
        <f>SUMIF(CE1689:CE1694, 1, L1689:L1694)</f>
        <v>8485.93</v>
      </c>
      <c r="CE1688">
        <v>1</v>
      </c>
    </row>
    <row r="1689" spans="1:83" ht="42.75" x14ac:dyDescent="0.2">
      <c r="A1689" s="38"/>
      <c r="B1689" s="38" t="s">
        <v>748</v>
      </c>
      <c r="C1689" s="38" t="s">
        <v>750</v>
      </c>
      <c r="D1689" s="39" t="s">
        <v>457</v>
      </c>
      <c r="E1689" s="40">
        <v>1.4</v>
      </c>
      <c r="F1689" s="40">
        <f t="shared" ref="F1689:F1694" si="27">ROUND((1.2),7)</f>
        <v>1.2</v>
      </c>
      <c r="G1689" s="40">
        <f>SmtRes!CX499</f>
        <v>8.4</v>
      </c>
      <c r="H1689" s="42"/>
      <c r="I1689" s="41"/>
      <c r="J1689" s="42">
        <f>SmtRes!CZ499</f>
        <v>1811.82</v>
      </c>
      <c r="K1689" s="41"/>
      <c r="L1689" s="42">
        <f>SmtRes!DG499</f>
        <v>15219.29</v>
      </c>
    </row>
    <row r="1690" spans="1:83" ht="28.5" x14ac:dyDescent="0.2">
      <c r="A1690" s="38"/>
      <c r="B1690" s="38" t="s">
        <v>751</v>
      </c>
      <c r="C1690" s="38" t="s">
        <v>961</v>
      </c>
      <c r="D1690" s="39" t="s">
        <v>692</v>
      </c>
      <c r="E1690" s="40">
        <f>SmtRes!DO499*SmtRes!AT499</f>
        <v>1.4</v>
      </c>
      <c r="F1690" s="40">
        <f t="shared" si="27"/>
        <v>1.2</v>
      </c>
      <c r="G1690" s="40">
        <f>SmtRes!DO499*SmtRes!CX499</f>
        <v>8.4</v>
      </c>
      <c r="H1690" s="42"/>
      <c r="I1690" s="41"/>
      <c r="J1690" s="42">
        <f>ROUND(SmtRes!AG499/SmtRes!DO499, 2)</f>
        <v>549.32000000000005</v>
      </c>
      <c r="K1690" s="41"/>
      <c r="L1690" s="42">
        <f>SmtRes!DH499</f>
        <v>4614.29</v>
      </c>
      <c r="CE1690">
        <v>1</v>
      </c>
    </row>
    <row r="1691" spans="1:83" ht="28.5" x14ac:dyDescent="0.2">
      <c r="A1691" s="38"/>
      <c r="B1691" s="38" t="s">
        <v>700</v>
      </c>
      <c r="C1691" s="38" t="s">
        <v>702</v>
      </c>
      <c r="D1691" s="39" t="s">
        <v>457</v>
      </c>
      <c r="E1691" s="40">
        <v>1.23</v>
      </c>
      <c r="F1691" s="40">
        <f t="shared" si="27"/>
        <v>1.2</v>
      </c>
      <c r="G1691" s="40">
        <f>SmtRes!CX500</f>
        <v>7.38</v>
      </c>
      <c r="H1691" s="42">
        <f>SmtRes!CZ500</f>
        <v>346.73</v>
      </c>
      <c r="I1691" s="41">
        <f>SmtRes!AJ500</f>
        <v>1.26</v>
      </c>
      <c r="J1691" s="42">
        <f>ROUND(H1691*I1691, 2)</f>
        <v>436.88</v>
      </c>
      <c r="K1691" s="41"/>
      <c r="L1691" s="42">
        <f>SmtRes!DG500</f>
        <v>3224.17</v>
      </c>
    </row>
    <row r="1692" spans="1:83" ht="28.5" x14ac:dyDescent="0.2">
      <c r="A1692" s="38"/>
      <c r="B1692" s="38" t="s">
        <v>703</v>
      </c>
      <c r="C1692" s="38" t="s">
        <v>905</v>
      </c>
      <c r="D1692" s="39" t="s">
        <v>692</v>
      </c>
      <c r="E1692" s="40">
        <f>SmtRes!DO500*SmtRes!AT500</f>
        <v>1.23</v>
      </c>
      <c r="F1692" s="40">
        <f t="shared" si="27"/>
        <v>1.2</v>
      </c>
      <c r="G1692" s="40">
        <f>SmtRes!DO500*SmtRes!CX500</f>
        <v>7.38</v>
      </c>
      <c r="H1692" s="42"/>
      <c r="I1692" s="41"/>
      <c r="J1692" s="42">
        <f>ROUND(SmtRes!AG500/SmtRes!DO500, 2)</f>
        <v>477.98</v>
      </c>
      <c r="K1692" s="41"/>
      <c r="L1692" s="42">
        <f>SmtRes!DH500</f>
        <v>3527.49</v>
      </c>
      <c r="CE1692">
        <v>1</v>
      </c>
    </row>
    <row r="1693" spans="1:83" ht="28.5" x14ac:dyDescent="0.2">
      <c r="A1693" s="38"/>
      <c r="B1693" s="38" t="s">
        <v>704</v>
      </c>
      <c r="C1693" s="38" t="s">
        <v>706</v>
      </c>
      <c r="D1693" s="39" t="s">
        <v>457</v>
      </c>
      <c r="E1693" s="40">
        <v>0.12</v>
      </c>
      <c r="F1693" s="40">
        <f t="shared" si="27"/>
        <v>1.2</v>
      </c>
      <c r="G1693" s="40">
        <f>SmtRes!CX501</f>
        <v>0.72</v>
      </c>
      <c r="H1693" s="42"/>
      <c r="I1693" s="41"/>
      <c r="J1693" s="42">
        <f>SmtRes!CZ501</f>
        <v>544.70000000000005</v>
      </c>
      <c r="K1693" s="41"/>
      <c r="L1693" s="42">
        <f>SmtRes!DG501</f>
        <v>392.18</v>
      </c>
    </row>
    <row r="1694" spans="1:83" ht="28.5" x14ac:dyDescent="0.2">
      <c r="A1694" s="38"/>
      <c r="B1694" s="38" t="s">
        <v>703</v>
      </c>
      <c r="C1694" s="47" t="s">
        <v>905</v>
      </c>
      <c r="D1694" s="48" t="s">
        <v>692</v>
      </c>
      <c r="E1694" s="49">
        <f>SmtRes!DO501*SmtRes!AT501</f>
        <v>0.12</v>
      </c>
      <c r="F1694" s="49">
        <f t="shared" si="27"/>
        <v>1.2</v>
      </c>
      <c r="G1694" s="49">
        <f>SmtRes!DO501*SmtRes!CX501</f>
        <v>0.72</v>
      </c>
      <c r="H1694" s="50"/>
      <c r="I1694" s="51"/>
      <c r="J1694" s="50">
        <f>ROUND(SmtRes!AG501/SmtRes!DO501, 2)</f>
        <v>477.98</v>
      </c>
      <c r="K1694" s="51"/>
      <c r="L1694" s="50">
        <f>SmtRes!DH501</f>
        <v>344.15</v>
      </c>
      <c r="CE1694">
        <v>1</v>
      </c>
    </row>
    <row r="1695" spans="1:83" ht="15" x14ac:dyDescent="0.2">
      <c r="A1695" s="38"/>
      <c r="B1695" s="38"/>
      <c r="C1695" s="54" t="s">
        <v>907</v>
      </c>
      <c r="D1695" s="39"/>
      <c r="E1695" s="40"/>
      <c r="F1695" s="40"/>
      <c r="G1695" s="40"/>
      <c r="H1695" s="42"/>
      <c r="I1695" s="41"/>
      <c r="J1695" s="42"/>
      <c r="K1695" s="41"/>
      <c r="L1695" s="42">
        <f>L1685+L1687+L1688</f>
        <v>34252.46</v>
      </c>
    </row>
    <row r="1696" spans="1:83" ht="14.25" x14ac:dyDescent="0.2">
      <c r="A1696" s="38"/>
      <c r="B1696" s="38"/>
      <c r="C1696" s="38" t="s">
        <v>908</v>
      </c>
      <c r="D1696" s="39"/>
      <c r="E1696" s="40"/>
      <c r="F1696" s="40"/>
      <c r="G1696" s="40"/>
      <c r="H1696" s="42"/>
      <c r="I1696" s="41"/>
      <c r="J1696" s="42"/>
      <c r="K1696" s="41"/>
      <c r="L1696" s="42">
        <f>SUM(AR1683:AR1699)+SUM(AS1683:AS1699)+SUM(AT1683:AT1699)+SUM(AU1683:AU1699)+SUM(AV1683:AV1699)</f>
        <v>15416.82</v>
      </c>
    </row>
    <row r="1697" spans="1:83" ht="14.25" x14ac:dyDescent="0.2">
      <c r="A1697" s="38"/>
      <c r="B1697" s="38" t="s">
        <v>29</v>
      </c>
      <c r="C1697" s="38" t="s">
        <v>909</v>
      </c>
      <c r="D1697" s="39" t="s">
        <v>430</v>
      </c>
      <c r="E1697" s="40">
        <f>Source!BZ509</f>
        <v>103</v>
      </c>
      <c r="F1697" s="40"/>
      <c r="G1697" s="40">
        <f>Source!AT509</f>
        <v>103</v>
      </c>
      <c r="H1697" s="42"/>
      <c r="I1697" s="41"/>
      <c r="J1697" s="42"/>
      <c r="K1697" s="41"/>
      <c r="L1697" s="42">
        <f>SUM(AZ1683:AZ1699)</f>
        <v>15879.32</v>
      </c>
    </row>
    <row r="1698" spans="1:83" ht="14.25" x14ac:dyDescent="0.2">
      <c r="A1698" s="47"/>
      <c r="B1698" s="47" t="s">
        <v>30</v>
      </c>
      <c r="C1698" s="47" t="s">
        <v>910</v>
      </c>
      <c r="D1698" s="48" t="s">
        <v>430</v>
      </c>
      <c r="E1698" s="49">
        <f>Source!CA509</f>
        <v>60</v>
      </c>
      <c r="F1698" s="49"/>
      <c r="G1698" s="49">
        <f>Source!AU509</f>
        <v>60</v>
      </c>
      <c r="H1698" s="50"/>
      <c r="I1698" s="51"/>
      <c r="J1698" s="50"/>
      <c r="K1698" s="51"/>
      <c r="L1698" s="50">
        <f>SUM(BA1683:BA1699)</f>
        <v>9250.09</v>
      </c>
    </row>
    <row r="1699" spans="1:83" ht="15" x14ac:dyDescent="0.2">
      <c r="C1699" s="82" t="s">
        <v>911</v>
      </c>
      <c r="D1699" s="82"/>
      <c r="E1699" s="82"/>
      <c r="F1699" s="82"/>
      <c r="G1699" s="82"/>
      <c r="H1699" s="82"/>
      <c r="I1699" s="83">
        <f>K1699/E1683</f>
        <v>11876.374</v>
      </c>
      <c r="J1699" s="83"/>
      <c r="K1699" s="83">
        <f>L1685+L1687+L1697+L1698+L1688</f>
        <v>59381.87</v>
      </c>
      <c r="L1699" s="83"/>
      <c r="AD1699">
        <f>ROUND((Source!AT509/100)*((ROUND(SUMIF(SmtRes!AQ497:'SmtRes'!AQ501,"=1",SmtRes!AD497:'SmtRes'!AD501)*Source!I509, 2)+ROUND(SUMIF(SmtRes!AQ497:'SmtRes'!AQ501,"=1",SmtRes!AC497:'SmtRes'!AC501)*Source!I509, 2))), 2)</f>
        <v>10076.030000000001</v>
      </c>
      <c r="AE1699">
        <f>ROUND((Source!AU509/100)*((ROUND(SUMIF(SmtRes!AQ497:'SmtRes'!AQ501,"=1",SmtRes!AD497:'SmtRes'!AD501)*Source!I509, 2)+ROUND(SUMIF(SmtRes!AQ497:'SmtRes'!AQ501,"=1",SmtRes!AC497:'SmtRes'!AC501)*Source!I509, 2))), 2)</f>
        <v>5869.53</v>
      </c>
      <c r="AN1699" s="52">
        <f>L1685+L1687+L1697+L1698+L1688</f>
        <v>59381.87</v>
      </c>
      <c r="AO1699" s="52">
        <f>L1687</f>
        <v>18835.64</v>
      </c>
      <c r="AQ1699" t="s">
        <v>912</v>
      </c>
      <c r="AR1699" s="52">
        <f>L1685</f>
        <v>6930.89</v>
      </c>
      <c r="AT1699" s="52">
        <f>L1688</f>
        <v>8485.93</v>
      </c>
      <c r="AV1699" t="s">
        <v>912</v>
      </c>
      <c r="AW1699">
        <f>0</f>
        <v>0</v>
      </c>
      <c r="AZ1699">
        <f>Source!X509</f>
        <v>15879.32</v>
      </c>
      <c r="BA1699">
        <f>Source!Y509</f>
        <v>9250.09</v>
      </c>
      <c r="CD1699">
        <v>1</v>
      </c>
    </row>
    <row r="1700" spans="1:83" ht="149.25" x14ac:dyDescent="0.2">
      <c r="A1700" s="36" t="s">
        <v>399</v>
      </c>
      <c r="B1700" s="38" t="s">
        <v>978</v>
      </c>
      <c r="C1700" s="38" t="s">
        <v>1012</v>
      </c>
      <c r="D1700" s="39" t="str">
        <f>Source!H510</f>
        <v>ШТ</v>
      </c>
      <c r="E1700" s="40">
        <f>Source!K510</f>
        <v>22</v>
      </c>
      <c r="F1700" s="40"/>
      <c r="G1700" s="40">
        <f>Source!I510</f>
        <v>22</v>
      </c>
      <c r="H1700" s="42"/>
      <c r="I1700" s="41"/>
      <c r="J1700" s="42"/>
      <c r="K1700" s="41"/>
      <c r="L1700" s="42"/>
    </row>
    <row r="1701" spans="1:83" ht="165.75" x14ac:dyDescent="0.2">
      <c r="B1701" s="43" t="str">
        <f>Source!EO510</f>
        <v>Поправка: 421/пр_2020_прил.10_т.5_п.4_гр.4</v>
      </c>
      <c r="C1701" s="43" t="str">
        <f>Source!CN510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02" spans="1:83" ht="15" x14ac:dyDescent="0.2">
      <c r="A1702" s="37"/>
      <c r="B1702" s="40">
        <v>1</v>
      </c>
      <c r="C1702" s="37" t="s">
        <v>902</v>
      </c>
      <c r="D1702" s="39" t="s">
        <v>692</v>
      </c>
      <c r="E1702" s="45"/>
      <c r="F1702" s="40"/>
      <c r="G1702" s="45">
        <f>Source!U510</f>
        <v>13.622400000000001</v>
      </c>
      <c r="H1702" s="40"/>
      <c r="I1702" s="40"/>
      <c r="J1702" s="40"/>
      <c r="K1702" s="40"/>
      <c r="L1702" s="46">
        <f>SUM(L1703:L1703)-SUMIF(CE1703:CE1703, 1, L1703:L1703)</f>
        <v>7094.27</v>
      </c>
    </row>
    <row r="1703" spans="1:83" ht="28.5" x14ac:dyDescent="0.2">
      <c r="A1703" s="38"/>
      <c r="B1703" s="38" t="s">
        <v>777</v>
      </c>
      <c r="C1703" s="38" t="s">
        <v>778</v>
      </c>
      <c r="D1703" s="39" t="s">
        <v>692</v>
      </c>
      <c r="E1703" s="40">
        <v>0.86</v>
      </c>
      <c r="F1703" s="40">
        <f>ROUND(((0.6)*1.2),7)</f>
        <v>0.72</v>
      </c>
      <c r="G1703" s="40">
        <f>SmtRes!CX502</f>
        <v>13.622400000000001</v>
      </c>
      <c r="H1703" s="42"/>
      <c r="I1703" s="41"/>
      <c r="J1703" s="42">
        <f>SmtRes!CZ502</f>
        <v>520.78</v>
      </c>
      <c r="K1703" s="41"/>
      <c r="L1703" s="42">
        <f>SmtRes!DI502</f>
        <v>7094.27</v>
      </c>
    </row>
    <row r="1704" spans="1:83" ht="15" x14ac:dyDescent="0.2">
      <c r="A1704" s="37"/>
      <c r="B1704" s="40">
        <v>2</v>
      </c>
      <c r="C1704" s="37" t="s">
        <v>903</v>
      </c>
      <c r="D1704" s="39"/>
      <c r="E1704" s="45"/>
      <c r="F1704" s="40"/>
      <c r="G1704" s="45"/>
      <c r="H1704" s="40"/>
      <c r="I1704" s="40"/>
      <c r="J1704" s="40"/>
      <c r="K1704" s="40"/>
      <c r="L1704" s="46">
        <f>SUM(L1705:L1709)-SUMIF(CE1705:CE1709, 1, L1705:L1709)</f>
        <v>3194.9700000000003</v>
      </c>
    </row>
    <row r="1705" spans="1:83" ht="15" x14ac:dyDescent="0.2">
      <c r="A1705" s="37"/>
      <c r="B1705" s="40"/>
      <c r="C1705" s="37" t="s">
        <v>906</v>
      </c>
      <c r="D1705" s="39" t="s">
        <v>692</v>
      </c>
      <c r="E1705" s="45"/>
      <c r="F1705" s="40"/>
      <c r="G1705" s="45">
        <f>Source!V510</f>
        <v>3.1680000000000001</v>
      </c>
      <c r="H1705" s="40"/>
      <c r="I1705" s="40"/>
      <c r="J1705" s="40"/>
      <c r="K1705" s="40"/>
      <c r="L1705" s="46">
        <f>SUMIF(CE1706:CE1709, 1, L1706:L1709)</f>
        <v>1774.1399999999999</v>
      </c>
      <c r="CE1705">
        <v>1</v>
      </c>
    </row>
    <row r="1706" spans="1:83" ht="28.5" x14ac:dyDescent="0.2">
      <c r="A1706" s="38"/>
      <c r="B1706" s="38" t="s">
        <v>693</v>
      </c>
      <c r="C1706" s="38" t="s">
        <v>695</v>
      </c>
      <c r="D1706" s="39" t="s">
        <v>457</v>
      </c>
      <c r="E1706" s="40">
        <v>0.1</v>
      </c>
      <c r="F1706" s="40">
        <f>ROUND(((0.6)*1.2),7)</f>
        <v>0.72</v>
      </c>
      <c r="G1706" s="40">
        <f>SmtRes!CX504</f>
        <v>1.5840000000000001</v>
      </c>
      <c r="H1706" s="42"/>
      <c r="I1706" s="41"/>
      <c r="J1706" s="42">
        <f>SmtRes!CZ504</f>
        <v>1472.33</v>
      </c>
      <c r="K1706" s="41"/>
      <c r="L1706" s="42">
        <f>SmtRes!DG504</f>
        <v>2332.17</v>
      </c>
    </row>
    <row r="1707" spans="1:83" ht="28.5" x14ac:dyDescent="0.2">
      <c r="A1707" s="38"/>
      <c r="B1707" s="38" t="s">
        <v>696</v>
      </c>
      <c r="C1707" s="38" t="s">
        <v>904</v>
      </c>
      <c r="D1707" s="39" t="s">
        <v>692</v>
      </c>
      <c r="E1707" s="40">
        <f>SmtRes!DO504*SmtRes!AT504</f>
        <v>0.1</v>
      </c>
      <c r="F1707" s="40">
        <f>ROUND(((0.6)*1.2),7)</f>
        <v>0.72</v>
      </c>
      <c r="G1707" s="40">
        <f>SmtRes!DO504*SmtRes!CX504</f>
        <v>1.5840000000000001</v>
      </c>
      <c r="H1707" s="42"/>
      <c r="I1707" s="41"/>
      <c r="J1707" s="42">
        <f>ROUND(SmtRes!AG504/SmtRes!DO504, 2)</f>
        <v>642.05999999999995</v>
      </c>
      <c r="K1707" s="41"/>
      <c r="L1707" s="42">
        <f>SmtRes!DH504</f>
        <v>1017.02</v>
      </c>
      <c r="CE1707">
        <v>1</v>
      </c>
    </row>
    <row r="1708" spans="1:83" ht="28.5" x14ac:dyDescent="0.2">
      <c r="A1708" s="38"/>
      <c r="B1708" s="38" t="s">
        <v>704</v>
      </c>
      <c r="C1708" s="38" t="s">
        <v>706</v>
      </c>
      <c r="D1708" s="39" t="s">
        <v>457</v>
      </c>
      <c r="E1708" s="40">
        <v>0.1</v>
      </c>
      <c r="F1708" s="40">
        <f>ROUND(((0.6)*1.2),7)</f>
        <v>0.72</v>
      </c>
      <c r="G1708" s="40">
        <f>SmtRes!CX505</f>
        <v>1.5840000000000001</v>
      </c>
      <c r="H1708" s="42"/>
      <c r="I1708" s="41"/>
      <c r="J1708" s="42">
        <f>SmtRes!CZ505</f>
        <v>544.70000000000005</v>
      </c>
      <c r="K1708" s="41"/>
      <c r="L1708" s="42">
        <f>SmtRes!DG505</f>
        <v>862.8</v>
      </c>
    </row>
    <row r="1709" spans="1:83" ht="28.5" x14ac:dyDescent="0.2">
      <c r="A1709" s="38"/>
      <c r="B1709" s="38" t="s">
        <v>703</v>
      </c>
      <c r="C1709" s="38" t="s">
        <v>905</v>
      </c>
      <c r="D1709" s="39" t="s">
        <v>692</v>
      </c>
      <c r="E1709" s="40">
        <f>SmtRes!DO505*SmtRes!AT505</f>
        <v>0.1</v>
      </c>
      <c r="F1709" s="40">
        <f>ROUND(((0.6)*1.2),7)</f>
        <v>0.72</v>
      </c>
      <c r="G1709" s="40">
        <f>SmtRes!DO505*SmtRes!CX505</f>
        <v>1.5840000000000001</v>
      </c>
      <c r="H1709" s="42"/>
      <c r="I1709" s="41"/>
      <c r="J1709" s="42">
        <f>ROUND(SmtRes!AG505/SmtRes!DO505, 2)</f>
        <v>477.98</v>
      </c>
      <c r="K1709" s="41"/>
      <c r="L1709" s="42">
        <f>SmtRes!DH505</f>
        <v>757.12</v>
      </c>
      <c r="CE1709">
        <v>1</v>
      </c>
    </row>
    <row r="1710" spans="1:83" ht="15" x14ac:dyDescent="0.2">
      <c r="A1710" s="37"/>
      <c r="B1710" s="40">
        <v>4</v>
      </c>
      <c r="C1710" s="37" t="s">
        <v>952</v>
      </c>
      <c r="D1710" s="39"/>
      <c r="E1710" s="45"/>
      <c r="F1710" s="40"/>
      <c r="G1710" s="45"/>
      <c r="H1710" s="40"/>
      <c r="I1710" s="40"/>
      <c r="J1710" s="40"/>
      <c r="K1710" s="40"/>
      <c r="L1710" s="46">
        <f>SUM(L1711:L1713)-SUMIF(CE1711:CE1713, 1, L1711:L1713)</f>
        <v>0</v>
      </c>
    </row>
    <row r="1711" spans="1:83" ht="71.25" x14ac:dyDescent="0.2">
      <c r="A1711" s="38"/>
      <c r="B1711" s="38" t="s">
        <v>779</v>
      </c>
      <c r="C1711" s="38" t="s">
        <v>781</v>
      </c>
      <c r="D1711" s="39" t="s">
        <v>782</v>
      </c>
      <c r="E1711" s="40">
        <v>0.83</v>
      </c>
      <c r="F1711" s="40">
        <f>ROUND(0,7)</f>
        <v>0</v>
      </c>
      <c r="G1711" s="40">
        <f>SmtRes!CX506</f>
        <v>0</v>
      </c>
      <c r="H1711" s="42">
        <f>SmtRes!CZ506</f>
        <v>5.87</v>
      </c>
      <c r="I1711" s="41">
        <f>SmtRes!AI506</f>
        <v>1.1599999999999999</v>
      </c>
      <c r="J1711" s="42">
        <f>ROUND(H1711*I1711, 2)</f>
        <v>6.81</v>
      </c>
      <c r="K1711" s="41"/>
      <c r="L1711" s="42">
        <f>SmtRes!DF506</f>
        <v>0</v>
      </c>
    </row>
    <row r="1712" spans="1:83" ht="28.5" x14ac:dyDescent="0.2">
      <c r="A1712" s="38"/>
      <c r="B1712" s="38" t="s">
        <v>152</v>
      </c>
      <c r="C1712" s="38" t="s">
        <v>153</v>
      </c>
      <c r="D1712" s="39" t="s">
        <v>154</v>
      </c>
      <c r="E1712" s="40">
        <v>0.3</v>
      </c>
      <c r="F1712" s="40">
        <f>ROUND(0,7)</f>
        <v>0</v>
      </c>
      <c r="G1712" s="40">
        <f>SmtRes!CX507</f>
        <v>0</v>
      </c>
      <c r="H1712" s="42">
        <f>SmtRes!CZ507</f>
        <v>174.93</v>
      </c>
      <c r="I1712" s="41">
        <f>SmtRes!AI507</f>
        <v>1.1200000000000001</v>
      </c>
      <c r="J1712" s="42">
        <f>ROUND(H1712*I1712, 2)</f>
        <v>195.92</v>
      </c>
      <c r="K1712" s="41"/>
      <c r="L1712" s="42">
        <f>SmtRes!DF507</f>
        <v>0</v>
      </c>
    </row>
    <row r="1713" spans="1:83" ht="42.75" x14ac:dyDescent="0.2">
      <c r="A1713" s="38"/>
      <c r="B1713" s="38" t="s">
        <v>783</v>
      </c>
      <c r="C1713" s="47" t="s">
        <v>785</v>
      </c>
      <c r="D1713" s="48" t="s">
        <v>144</v>
      </c>
      <c r="E1713" s="49">
        <v>5.9999999999999995E-4</v>
      </c>
      <c r="F1713" s="49">
        <f>ROUND(0,7)</f>
        <v>0</v>
      </c>
      <c r="G1713" s="49">
        <f>SmtRes!CX508</f>
        <v>0</v>
      </c>
      <c r="H1713" s="50">
        <f>SmtRes!CZ508</f>
        <v>70310.45</v>
      </c>
      <c r="I1713" s="51">
        <f>SmtRes!AI508</f>
        <v>0.91</v>
      </c>
      <c r="J1713" s="50">
        <f>ROUND(H1713*I1713, 2)</f>
        <v>63982.51</v>
      </c>
      <c r="K1713" s="51"/>
      <c r="L1713" s="50">
        <f>SmtRes!DF508</f>
        <v>0</v>
      </c>
    </row>
    <row r="1714" spans="1:83" ht="15" x14ac:dyDescent="0.2">
      <c r="A1714" s="38"/>
      <c r="B1714" s="38"/>
      <c r="C1714" s="54" t="s">
        <v>907</v>
      </c>
      <c r="D1714" s="39"/>
      <c r="E1714" s="40"/>
      <c r="F1714" s="40"/>
      <c r="G1714" s="40"/>
      <c r="H1714" s="42"/>
      <c r="I1714" s="41"/>
      <c r="J1714" s="42"/>
      <c r="K1714" s="41"/>
      <c r="L1714" s="42">
        <f>L1702+L1704+L1705+L1710</f>
        <v>12063.380000000001</v>
      </c>
    </row>
    <row r="1715" spans="1:83" ht="14.25" x14ac:dyDescent="0.2">
      <c r="A1715" s="38"/>
      <c r="B1715" s="38"/>
      <c r="C1715" s="38" t="s">
        <v>908</v>
      </c>
      <c r="D1715" s="39"/>
      <c r="E1715" s="40"/>
      <c r="F1715" s="40"/>
      <c r="G1715" s="40"/>
      <c r="H1715" s="42"/>
      <c r="I1715" s="41"/>
      <c r="J1715" s="42"/>
      <c r="K1715" s="41"/>
      <c r="L1715" s="42">
        <f>SUM(AR1700:AR1718)+SUM(AS1700:AS1718)+SUM(AT1700:AT1718)+SUM(AU1700:AU1718)+SUM(AV1700:AV1718)</f>
        <v>8868.41</v>
      </c>
    </row>
    <row r="1716" spans="1:83" ht="28.5" x14ac:dyDescent="0.2">
      <c r="A1716" s="38"/>
      <c r="B1716" s="38" t="s">
        <v>136</v>
      </c>
      <c r="C1716" s="38" t="s">
        <v>953</v>
      </c>
      <c r="D1716" s="39" t="s">
        <v>430</v>
      </c>
      <c r="E1716" s="40">
        <f>Source!BZ510</f>
        <v>97</v>
      </c>
      <c r="F1716" s="40"/>
      <c r="G1716" s="40">
        <f>Source!AT510</f>
        <v>97</v>
      </c>
      <c r="H1716" s="42"/>
      <c r="I1716" s="41"/>
      <c r="J1716" s="42"/>
      <c r="K1716" s="41"/>
      <c r="L1716" s="42">
        <f>SUM(AZ1700:AZ1718)</f>
        <v>8602.36</v>
      </c>
    </row>
    <row r="1717" spans="1:83" ht="28.5" x14ac:dyDescent="0.2">
      <c r="A1717" s="47"/>
      <c r="B1717" s="47" t="s">
        <v>137</v>
      </c>
      <c r="C1717" s="47" t="s">
        <v>954</v>
      </c>
      <c r="D1717" s="48" t="s">
        <v>430</v>
      </c>
      <c r="E1717" s="49">
        <f>Source!CA510</f>
        <v>51</v>
      </c>
      <c r="F1717" s="49"/>
      <c r="G1717" s="49">
        <f>Source!AU510</f>
        <v>51</v>
      </c>
      <c r="H1717" s="50"/>
      <c r="I1717" s="51"/>
      <c r="J1717" s="50"/>
      <c r="K1717" s="51"/>
      <c r="L1717" s="50">
        <f>SUM(BA1700:BA1718)</f>
        <v>4522.8900000000003</v>
      </c>
    </row>
    <row r="1718" spans="1:83" ht="15" x14ac:dyDescent="0.2">
      <c r="C1718" s="82" t="s">
        <v>911</v>
      </c>
      <c r="D1718" s="82"/>
      <c r="E1718" s="82"/>
      <c r="F1718" s="82"/>
      <c r="G1718" s="82"/>
      <c r="H1718" s="82"/>
      <c r="I1718" s="83">
        <f>K1718/E1700</f>
        <v>1144.9377272727272</v>
      </c>
      <c r="J1718" s="83"/>
      <c r="K1718" s="83">
        <f>L1702+L1704+L1710+L1716+L1717+L1705</f>
        <v>25188.63</v>
      </c>
      <c r="L1718" s="83"/>
      <c r="AD1718">
        <f>ROUND((Source!AT510/100)*((ROUND(SUMIF(SmtRes!AQ502:'SmtRes'!AQ508,"=1",SmtRes!AD502:'SmtRes'!AD508)*Source!I510, 2)+ROUND(SUMIF(SmtRes!AQ502:'SmtRes'!AQ508,"=1",SmtRes!AC502:'SmtRes'!AC508)*Source!I510, 2))), 2)</f>
        <v>35015.1</v>
      </c>
      <c r="AE1718">
        <f>ROUND((Source!AU510/100)*((ROUND(SUMIF(SmtRes!AQ502:'SmtRes'!AQ508,"=1",SmtRes!AD502:'SmtRes'!AD508)*Source!I510, 2)+ROUND(SUMIF(SmtRes!AQ502:'SmtRes'!AQ508,"=1",SmtRes!AC502:'SmtRes'!AC508)*Source!I510, 2))), 2)</f>
        <v>18410</v>
      </c>
      <c r="AN1718" s="52">
        <f>L1702+L1704+L1710+L1716+L1717+L1705</f>
        <v>25188.63</v>
      </c>
      <c r="AO1718" s="52">
        <f>L1704</f>
        <v>3194.9700000000003</v>
      </c>
      <c r="AQ1718" t="s">
        <v>912</v>
      </c>
      <c r="AR1718" s="52">
        <f>L1702</f>
        <v>7094.27</v>
      </c>
      <c r="AT1718" s="52">
        <f>L1705</f>
        <v>1774.1399999999999</v>
      </c>
      <c r="AV1718" t="s">
        <v>912</v>
      </c>
      <c r="AW1718" s="52">
        <f>L1710</f>
        <v>0</v>
      </c>
      <c r="AZ1718">
        <f>Source!X510</f>
        <v>8602.36</v>
      </c>
      <c r="BA1718">
        <f>Source!Y510</f>
        <v>4522.8900000000003</v>
      </c>
      <c r="CD1718">
        <v>2</v>
      </c>
    </row>
    <row r="1719" spans="1:83" ht="106.5" x14ac:dyDescent="0.2">
      <c r="A1719" s="36" t="s">
        <v>402</v>
      </c>
      <c r="B1719" s="38" t="s">
        <v>980</v>
      </c>
      <c r="C1719" s="38" t="s">
        <v>1013</v>
      </c>
      <c r="D1719" s="39" t="str">
        <f>Source!H511</f>
        <v>ШТ</v>
      </c>
      <c r="E1719" s="40">
        <f>Source!K511</f>
        <v>26</v>
      </c>
      <c r="F1719" s="40"/>
      <c r="G1719" s="40">
        <f>Source!I511</f>
        <v>26</v>
      </c>
      <c r="H1719" s="42"/>
      <c r="I1719" s="41"/>
      <c r="J1719" s="42"/>
      <c r="K1719" s="41"/>
      <c r="L1719" s="42"/>
    </row>
    <row r="1720" spans="1:83" ht="280.5" x14ac:dyDescent="0.2">
      <c r="B1720" s="43" t="str">
        <f>Source!EO511</f>
        <v>Поправка: 421/пр_2020_прил.10_т.5_п.4_гр.3  Поправка: 421/пр_2020_прил.10_т.5_п.9.1_гр.3</v>
      </c>
      <c r="C1720" s="43" t="str">
        <f>Source!CN511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21" spans="1:83" ht="15" x14ac:dyDescent="0.2">
      <c r="A1721" s="37"/>
      <c r="B1721" s="40">
        <v>1</v>
      </c>
      <c r="C1721" s="37" t="s">
        <v>902</v>
      </c>
      <c r="D1721" s="39" t="s">
        <v>692</v>
      </c>
      <c r="E1721" s="45"/>
      <c r="F1721" s="40"/>
      <c r="G1721" s="45">
        <f>Source!U511</f>
        <v>37.627200000000002</v>
      </c>
      <c r="H1721" s="40"/>
      <c r="I1721" s="40"/>
      <c r="J1721" s="40"/>
      <c r="K1721" s="40"/>
      <c r="L1721" s="46">
        <f>SUM(L1722:L1722)-SUMIF(CE1722:CE1722, 1, L1722:L1722)</f>
        <v>16575.53</v>
      </c>
    </row>
    <row r="1722" spans="1:83" ht="28.5" x14ac:dyDescent="0.2">
      <c r="A1722" s="38"/>
      <c r="B1722" s="38" t="s">
        <v>746</v>
      </c>
      <c r="C1722" s="38" t="s">
        <v>747</v>
      </c>
      <c r="D1722" s="39" t="s">
        <v>692</v>
      </c>
      <c r="E1722" s="40">
        <v>2.0099999999999998</v>
      </c>
      <c r="F1722" s="40">
        <f>ROUND(((0.6)*1.2),7)</f>
        <v>0.72</v>
      </c>
      <c r="G1722" s="40">
        <f>SmtRes!CX509</f>
        <v>37.627200000000002</v>
      </c>
      <c r="H1722" s="42"/>
      <c r="I1722" s="41"/>
      <c r="J1722" s="42">
        <f>SmtRes!CZ509</f>
        <v>440.52</v>
      </c>
      <c r="K1722" s="41"/>
      <c r="L1722" s="42">
        <f>SmtRes!DI509</f>
        <v>16575.53</v>
      </c>
    </row>
    <row r="1723" spans="1:83" ht="15" x14ac:dyDescent="0.2">
      <c r="A1723" s="37"/>
      <c r="B1723" s="40">
        <v>2</v>
      </c>
      <c r="C1723" s="37" t="s">
        <v>903</v>
      </c>
      <c r="D1723" s="39"/>
      <c r="E1723" s="45"/>
      <c r="F1723" s="40"/>
      <c r="G1723" s="45"/>
      <c r="H1723" s="40"/>
      <c r="I1723" s="40"/>
      <c r="J1723" s="40"/>
      <c r="K1723" s="40"/>
      <c r="L1723" s="46">
        <f>SUM(L1724:L1728)-SUMIF(CE1724:CE1728, 1, L1724:L1728)</f>
        <v>13611.199999999999</v>
      </c>
    </row>
    <row r="1724" spans="1:83" ht="15" x14ac:dyDescent="0.2">
      <c r="A1724" s="37"/>
      <c r="B1724" s="40"/>
      <c r="C1724" s="37" t="s">
        <v>906</v>
      </c>
      <c r="D1724" s="39" t="s">
        <v>692</v>
      </c>
      <c r="E1724" s="45"/>
      <c r="F1724" s="40"/>
      <c r="G1724" s="45">
        <f>Source!V511</f>
        <v>15.1632</v>
      </c>
      <c r="H1724" s="40"/>
      <c r="I1724" s="40"/>
      <c r="J1724" s="40"/>
      <c r="K1724" s="40"/>
      <c r="L1724" s="46">
        <f>SUMIF(CE1725:CE1728, 1, L1725:L1728)</f>
        <v>8182.55</v>
      </c>
      <c r="CE1724">
        <v>1</v>
      </c>
    </row>
    <row r="1725" spans="1:83" ht="28.5" x14ac:dyDescent="0.2">
      <c r="A1725" s="38"/>
      <c r="B1725" s="38" t="s">
        <v>786</v>
      </c>
      <c r="C1725" s="38" t="s">
        <v>788</v>
      </c>
      <c r="D1725" s="39" t="s">
        <v>457</v>
      </c>
      <c r="E1725" s="40">
        <v>0.7</v>
      </c>
      <c r="F1725" s="40">
        <f>ROUND(((0.6)*1.2),7)</f>
        <v>0.72</v>
      </c>
      <c r="G1725" s="40">
        <f>SmtRes!CX511</f>
        <v>13.103999999999999</v>
      </c>
      <c r="H1725" s="42">
        <f>SmtRes!CZ511</f>
        <v>756.44</v>
      </c>
      <c r="I1725" s="41">
        <f>SmtRes!AJ511</f>
        <v>1.26</v>
      </c>
      <c r="J1725" s="42">
        <f>ROUND(H1725*I1725, 2)</f>
        <v>953.11</v>
      </c>
      <c r="K1725" s="41"/>
      <c r="L1725" s="42">
        <f>SmtRes!DG511</f>
        <v>12489.55</v>
      </c>
    </row>
    <row r="1726" spans="1:83" ht="28.5" x14ac:dyDescent="0.2">
      <c r="A1726" s="38"/>
      <c r="B1726" s="38" t="s">
        <v>751</v>
      </c>
      <c r="C1726" s="38" t="s">
        <v>961</v>
      </c>
      <c r="D1726" s="39" t="s">
        <v>692</v>
      </c>
      <c r="E1726" s="40">
        <f>SmtRes!DO511*SmtRes!AT511</f>
        <v>0.7</v>
      </c>
      <c r="F1726" s="40">
        <f>ROUND(((0.6)*1.2),7)</f>
        <v>0.72</v>
      </c>
      <c r="G1726" s="40">
        <f>SmtRes!DO511*SmtRes!CX511</f>
        <v>13.103999999999999</v>
      </c>
      <c r="H1726" s="42"/>
      <c r="I1726" s="41"/>
      <c r="J1726" s="42">
        <f>ROUND(SmtRes!AG511/SmtRes!DO511, 2)</f>
        <v>549.32000000000005</v>
      </c>
      <c r="K1726" s="41"/>
      <c r="L1726" s="42">
        <f>SmtRes!DH511</f>
        <v>7198.29</v>
      </c>
      <c r="CE1726">
        <v>1</v>
      </c>
    </row>
    <row r="1727" spans="1:83" ht="28.5" x14ac:dyDescent="0.2">
      <c r="A1727" s="38"/>
      <c r="B1727" s="38" t="s">
        <v>704</v>
      </c>
      <c r="C1727" s="38" t="s">
        <v>706</v>
      </c>
      <c r="D1727" s="39" t="s">
        <v>457</v>
      </c>
      <c r="E1727" s="40">
        <v>0.11</v>
      </c>
      <c r="F1727" s="40">
        <f>ROUND(((0.6)*1.2),7)</f>
        <v>0.72</v>
      </c>
      <c r="G1727" s="40">
        <f>SmtRes!CX512</f>
        <v>2.0592000000000001</v>
      </c>
      <c r="H1727" s="42"/>
      <c r="I1727" s="41"/>
      <c r="J1727" s="42">
        <f>SmtRes!CZ512</f>
        <v>544.70000000000005</v>
      </c>
      <c r="K1727" s="41"/>
      <c r="L1727" s="42">
        <f>SmtRes!DG512</f>
        <v>1121.6500000000001</v>
      </c>
    </row>
    <row r="1728" spans="1:83" ht="28.5" x14ac:dyDescent="0.2">
      <c r="A1728" s="38"/>
      <c r="B1728" s="38" t="s">
        <v>703</v>
      </c>
      <c r="C1728" s="38" t="s">
        <v>905</v>
      </c>
      <c r="D1728" s="39" t="s">
        <v>692</v>
      </c>
      <c r="E1728" s="40">
        <f>SmtRes!DO512*SmtRes!AT512</f>
        <v>0.11</v>
      </c>
      <c r="F1728" s="40">
        <f>ROUND(((0.6)*1.2),7)</f>
        <v>0.72</v>
      </c>
      <c r="G1728" s="40">
        <f>SmtRes!DO512*SmtRes!CX512</f>
        <v>2.0592000000000001</v>
      </c>
      <c r="H1728" s="42"/>
      <c r="I1728" s="41"/>
      <c r="J1728" s="42">
        <f>ROUND(SmtRes!AG512/SmtRes!DO512, 2)</f>
        <v>477.98</v>
      </c>
      <c r="K1728" s="41"/>
      <c r="L1728" s="42">
        <f>SmtRes!DH512</f>
        <v>984.26</v>
      </c>
      <c r="CE1728">
        <v>1</v>
      </c>
    </row>
    <row r="1729" spans="1:82" ht="15" x14ac:dyDescent="0.2">
      <c r="A1729" s="37"/>
      <c r="B1729" s="40">
        <v>4</v>
      </c>
      <c r="C1729" s="37" t="s">
        <v>952</v>
      </c>
      <c r="D1729" s="39"/>
      <c r="E1729" s="45"/>
      <c r="F1729" s="40"/>
      <c r="G1729" s="45"/>
      <c r="H1729" s="40"/>
      <c r="I1729" s="40"/>
      <c r="J1729" s="40"/>
      <c r="K1729" s="40"/>
      <c r="L1729" s="46">
        <f>SUM(L1730:L1731)-SUMIF(CE1730:CE1731, 1, L1730:L1731)</f>
        <v>0</v>
      </c>
    </row>
    <row r="1730" spans="1:82" ht="14.25" x14ac:dyDescent="0.2">
      <c r="A1730" s="38"/>
      <c r="B1730" s="38" t="s">
        <v>789</v>
      </c>
      <c r="C1730" s="38" t="s">
        <v>791</v>
      </c>
      <c r="D1730" s="39" t="s">
        <v>154</v>
      </c>
      <c r="E1730" s="40">
        <v>0.06</v>
      </c>
      <c r="F1730" s="40">
        <f t="shared" ref="F1730:F1735" si="28">ROUND(0,7)</f>
        <v>0</v>
      </c>
      <c r="G1730" s="40">
        <f>SmtRes!CX513</f>
        <v>0</v>
      </c>
      <c r="H1730" s="42">
        <f>SmtRes!CZ513</f>
        <v>160.27000000000001</v>
      </c>
      <c r="I1730" s="41">
        <f>SmtRes!AI513</f>
        <v>1.07</v>
      </c>
      <c r="J1730" s="42">
        <f>ROUND(H1730*I1730, 2)</f>
        <v>171.49</v>
      </c>
      <c r="K1730" s="41"/>
      <c r="L1730" s="42">
        <f>SmtRes!DF513</f>
        <v>0</v>
      </c>
    </row>
    <row r="1731" spans="1:82" ht="14.25" x14ac:dyDescent="0.2">
      <c r="A1731" s="38"/>
      <c r="B1731" s="38" t="s">
        <v>752</v>
      </c>
      <c r="C1731" s="38" t="s">
        <v>754</v>
      </c>
      <c r="D1731" s="39" t="s">
        <v>154</v>
      </c>
      <c r="E1731" s="40">
        <v>0.01</v>
      </c>
      <c r="F1731" s="40">
        <f t="shared" si="28"/>
        <v>0</v>
      </c>
      <c r="G1731" s="40">
        <f>SmtRes!CX514</f>
        <v>0</v>
      </c>
      <c r="H1731" s="42">
        <f>SmtRes!CZ514</f>
        <v>238.29</v>
      </c>
      <c r="I1731" s="41">
        <f>SmtRes!AI514</f>
        <v>2.0699999999999998</v>
      </c>
      <c r="J1731" s="42">
        <f>ROUND(H1731*I1731, 2)</f>
        <v>493.26</v>
      </c>
      <c r="K1731" s="41"/>
      <c r="L1731" s="42">
        <f>SmtRes!DF514</f>
        <v>0</v>
      </c>
    </row>
    <row r="1732" spans="1:82" ht="14.25" x14ac:dyDescent="0.2">
      <c r="A1732" s="38"/>
      <c r="B1732" s="38" t="str">
        <f>EtalonRes!I545</f>
        <v>07.2.07.13</v>
      </c>
      <c r="C1732" s="38" t="str">
        <f>EtalonRes!K545</f>
        <v>Хомуты стальные</v>
      </c>
      <c r="D1732" s="39" t="str">
        <f>EtalonRes!O545</f>
        <v>кг</v>
      </c>
      <c r="E1732" s="40">
        <f>EtalonRes!X545</f>
        <v>0</v>
      </c>
      <c r="F1732" s="40">
        <f t="shared" si="28"/>
        <v>0</v>
      </c>
      <c r="G1732" s="40">
        <f>ROUND(EtalonRes!AG545*Source!I511, 7)</f>
        <v>0</v>
      </c>
      <c r="H1732" s="42"/>
      <c r="I1732" s="41"/>
      <c r="J1732" s="42"/>
      <c r="K1732" s="41"/>
      <c r="L1732" s="42"/>
    </row>
    <row r="1733" spans="1:82" ht="14.25" x14ac:dyDescent="0.2">
      <c r="A1733" s="38"/>
      <c r="B1733" s="38" t="str">
        <f>EtalonRes!I546</f>
        <v>20.2.06.05</v>
      </c>
      <c r="C1733" s="38" t="str">
        <f>EtalonRes!K546</f>
        <v>Кронштейны</v>
      </c>
      <c r="D1733" s="39" t="str">
        <f>EtalonRes!O546</f>
        <v>кг</v>
      </c>
      <c r="E1733" s="40">
        <f>EtalonRes!X546</f>
        <v>0</v>
      </c>
      <c r="F1733" s="40">
        <f t="shared" si="28"/>
        <v>0</v>
      </c>
      <c r="G1733" s="40">
        <f>ROUND(EtalonRes!AG546*Source!I511, 7)</f>
        <v>0</v>
      </c>
      <c r="H1733" s="42"/>
      <c r="I1733" s="41"/>
      <c r="J1733" s="42"/>
      <c r="K1733" s="41"/>
      <c r="L1733" s="42"/>
    </row>
    <row r="1734" spans="1:82" ht="28.5" x14ac:dyDescent="0.2">
      <c r="A1734" s="38"/>
      <c r="B1734" s="38" t="str">
        <f>EtalonRes!I547</f>
        <v>20.3.03.04</v>
      </c>
      <c r="C1734" s="38" t="str">
        <f>EtalonRes!K547</f>
        <v>Светильники с люминесцентными или ртутными лампами</v>
      </c>
      <c r="D1734" s="39" t="str">
        <f>EtalonRes!O547</f>
        <v>ШТ</v>
      </c>
      <c r="E1734" s="40">
        <f>EtalonRes!X547</f>
        <v>0</v>
      </c>
      <c r="F1734" s="40">
        <f t="shared" si="28"/>
        <v>0</v>
      </c>
      <c r="G1734" s="40">
        <f>ROUND(EtalonRes!AG547*Source!I511, 7)</f>
        <v>0</v>
      </c>
      <c r="H1734" s="42"/>
      <c r="I1734" s="41"/>
      <c r="J1734" s="42"/>
      <c r="K1734" s="41"/>
      <c r="L1734" s="42"/>
    </row>
    <row r="1735" spans="1:82" ht="14.25" x14ac:dyDescent="0.2">
      <c r="A1735" s="38"/>
      <c r="B1735" s="38" t="str">
        <f>EtalonRes!I548</f>
        <v>21.2.03.09</v>
      </c>
      <c r="C1735" s="47" t="str">
        <f>EtalonRes!K548</f>
        <v>Провода с резиновой изоляцией</v>
      </c>
      <c r="D1735" s="48" t="str">
        <f>EtalonRes!O548</f>
        <v>т</v>
      </c>
      <c r="E1735" s="49">
        <f>EtalonRes!X548</f>
        <v>0</v>
      </c>
      <c r="F1735" s="49">
        <f t="shared" si="28"/>
        <v>0</v>
      </c>
      <c r="G1735" s="49">
        <f>ROUND(EtalonRes!AG548*Source!I511, 7)</f>
        <v>0</v>
      </c>
      <c r="H1735" s="50"/>
      <c r="I1735" s="51"/>
      <c r="J1735" s="50"/>
      <c r="K1735" s="51"/>
      <c r="L1735" s="50"/>
    </row>
    <row r="1736" spans="1:82" ht="15" x14ac:dyDescent="0.2">
      <c r="A1736" s="38"/>
      <c r="B1736" s="38"/>
      <c r="C1736" s="54" t="s">
        <v>907</v>
      </c>
      <c r="D1736" s="39"/>
      <c r="E1736" s="40"/>
      <c r="F1736" s="40"/>
      <c r="G1736" s="40"/>
      <c r="H1736" s="42"/>
      <c r="I1736" s="41"/>
      <c r="J1736" s="42"/>
      <c r="K1736" s="41"/>
      <c r="L1736" s="42">
        <f>L1721+L1723+L1724+L1729</f>
        <v>38369.279999999999</v>
      </c>
    </row>
    <row r="1737" spans="1:82" ht="14.25" x14ac:dyDescent="0.2">
      <c r="A1737" s="38"/>
      <c r="B1737" s="38"/>
      <c r="C1737" s="38" t="s">
        <v>908</v>
      </c>
      <c r="D1737" s="39"/>
      <c r="E1737" s="40"/>
      <c r="F1737" s="40"/>
      <c r="G1737" s="40"/>
      <c r="H1737" s="42"/>
      <c r="I1737" s="41"/>
      <c r="J1737" s="42"/>
      <c r="K1737" s="41"/>
      <c r="L1737" s="42">
        <f>SUM(AR1719:AR1740)+SUM(AS1719:AS1740)+SUM(AT1719:AT1740)+SUM(AU1719:AU1740)+SUM(AV1719:AV1740)</f>
        <v>24758.079999999998</v>
      </c>
    </row>
    <row r="1738" spans="1:82" ht="14.25" x14ac:dyDescent="0.2">
      <c r="A1738" s="38"/>
      <c r="B1738" s="38" t="s">
        <v>29</v>
      </c>
      <c r="C1738" s="38" t="s">
        <v>909</v>
      </c>
      <c r="D1738" s="39" t="s">
        <v>430</v>
      </c>
      <c r="E1738" s="40">
        <f>Source!BZ511</f>
        <v>103</v>
      </c>
      <c r="F1738" s="40"/>
      <c r="G1738" s="40">
        <f>Source!AT511</f>
        <v>103</v>
      </c>
      <c r="H1738" s="42"/>
      <c r="I1738" s="41"/>
      <c r="J1738" s="42"/>
      <c r="K1738" s="41"/>
      <c r="L1738" s="42">
        <f>SUM(AZ1719:AZ1740)</f>
        <v>25500.82</v>
      </c>
    </row>
    <row r="1739" spans="1:82" ht="14.25" x14ac:dyDescent="0.2">
      <c r="A1739" s="47"/>
      <c r="B1739" s="47" t="s">
        <v>30</v>
      </c>
      <c r="C1739" s="47" t="s">
        <v>910</v>
      </c>
      <c r="D1739" s="48" t="s">
        <v>430</v>
      </c>
      <c r="E1739" s="49">
        <f>Source!CA511</f>
        <v>60</v>
      </c>
      <c r="F1739" s="49"/>
      <c r="G1739" s="49">
        <f>Source!AU511</f>
        <v>60</v>
      </c>
      <c r="H1739" s="50"/>
      <c r="I1739" s="51"/>
      <c r="J1739" s="50"/>
      <c r="K1739" s="51"/>
      <c r="L1739" s="50">
        <f>SUM(BA1719:BA1740)</f>
        <v>14854.85</v>
      </c>
    </row>
    <row r="1740" spans="1:82" ht="15" x14ac:dyDescent="0.2">
      <c r="C1740" s="82" t="s">
        <v>911</v>
      </c>
      <c r="D1740" s="82"/>
      <c r="E1740" s="82"/>
      <c r="F1740" s="82"/>
      <c r="G1740" s="82"/>
      <c r="H1740" s="82"/>
      <c r="I1740" s="83">
        <f>K1740/E1719</f>
        <v>3027.8826923076922</v>
      </c>
      <c r="J1740" s="83"/>
      <c r="K1740" s="83">
        <f>L1721+L1723+L1729+L1738+L1739+L1724</f>
        <v>78724.95</v>
      </c>
      <c r="L1740" s="83"/>
      <c r="AD1740">
        <f>ROUND((Source!AT511/100)*((ROUND(SUMIF(SmtRes!AQ509:'SmtRes'!AQ514,"=1",SmtRes!AD509:'SmtRes'!AD514)*Source!I511, 2)+ROUND(SUMIF(SmtRes!AQ509:'SmtRes'!AQ514,"=1",SmtRes!AC509:'SmtRes'!AC514)*Source!I511, 2))), 2)</f>
        <v>39308.22</v>
      </c>
      <c r="AE1740">
        <f>ROUND((Source!AU511/100)*((ROUND(SUMIF(SmtRes!AQ509:'SmtRes'!AQ514,"=1",SmtRes!AD509:'SmtRes'!AD514)*Source!I511, 2)+ROUND(SUMIF(SmtRes!AQ509:'SmtRes'!AQ514,"=1",SmtRes!AC509:'SmtRes'!AC514)*Source!I511, 2))), 2)</f>
        <v>22897.99</v>
      </c>
      <c r="AN1740" s="52">
        <f>L1721+L1723+L1729+L1738+L1739+L1724</f>
        <v>78724.95</v>
      </c>
      <c r="AO1740" s="52">
        <f>L1723</f>
        <v>13611.199999999999</v>
      </c>
      <c r="AQ1740" t="s">
        <v>912</v>
      </c>
      <c r="AR1740" s="52">
        <f>L1721</f>
        <v>16575.53</v>
      </c>
      <c r="AT1740" s="52">
        <f>L1724</f>
        <v>8182.55</v>
      </c>
      <c r="AV1740" t="s">
        <v>912</v>
      </c>
      <c r="AW1740" s="52">
        <f>L1729</f>
        <v>0</v>
      </c>
      <c r="AZ1740">
        <f>Source!X511</f>
        <v>25500.82</v>
      </c>
      <c r="BA1740">
        <f>Source!Y511</f>
        <v>14854.85</v>
      </c>
      <c r="CD1740">
        <v>1</v>
      </c>
    </row>
    <row r="1741" spans="1:82" ht="135" x14ac:dyDescent="0.2">
      <c r="A1741" s="36" t="s">
        <v>404</v>
      </c>
      <c r="B1741" s="38" t="s">
        <v>982</v>
      </c>
      <c r="C1741" s="38" t="s">
        <v>1014</v>
      </c>
      <c r="D1741" s="39" t="str">
        <f>Source!H512</f>
        <v>ШТ</v>
      </c>
      <c r="E1741" s="40">
        <f>Source!K512</f>
        <v>106</v>
      </c>
      <c r="F1741" s="40"/>
      <c r="G1741" s="40">
        <f>Source!I512</f>
        <v>106</v>
      </c>
      <c r="H1741" s="42"/>
      <c r="I1741" s="41"/>
      <c r="J1741" s="42"/>
      <c r="K1741" s="41"/>
      <c r="L1741" s="42"/>
    </row>
    <row r="1742" spans="1:82" ht="280.5" x14ac:dyDescent="0.2">
      <c r="B1742" s="43" t="str">
        <f>Source!EO512</f>
        <v>Поправка: 421/пр_2020_прил.10_т.5_п.4_гр.3  Поправка: 421/пр_2020_прил.10_т.5_п.9.1_гр.3</v>
      </c>
      <c r="C1742" s="43" t="str">
        <f>Source!CN512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43" spans="1:82" ht="15" x14ac:dyDescent="0.2">
      <c r="A1743" s="37"/>
      <c r="B1743" s="40">
        <v>1</v>
      </c>
      <c r="C1743" s="37" t="s">
        <v>902</v>
      </c>
      <c r="D1743" s="39" t="s">
        <v>692</v>
      </c>
      <c r="E1743" s="45"/>
      <c r="F1743" s="40"/>
      <c r="G1743" s="45">
        <f>Source!U512</f>
        <v>55.968000000000004</v>
      </c>
      <c r="H1743" s="40"/>
      <c r="I1743" s="40"/>
      <c r="J1743" s="40"/>
      <c r="K1743" s="40"/>
      <c r="L1743" s="46">
        <f>SUM(L1744:L1744)-SUMIF(CE1744:CE1744, 1, L1744:L1744)</f>
        <v>22758.83</v>
      </c>
    </row>
    <row r="1744" spans="1:82" ht="28.5" x14ac:dyDescent="0.2">
      <c r="A1744" s="38"/>
      <c r="B1744" s="38" t="s">
        <v>714</v>
      </c>
      <c r="C1744" s="38" t="s">
        <v>715</v>
      </c>
      <c r="D1744" s="39" t="s">
        <v>692</v>
      </c>
      <c r="E1744" s="40">
        <v>0.44</v>
      </c>
      <c r="F1744" s="40">
        <f>ROUND((1.2),7)</f>
        <v>1.2</v>
      </c>
      <c r="G1744" s="40">
        <f>SmtRes!CX515</f>
        <v>55.968000000000004</v>
      </c>
      <c r="H1744" s="42"/>
      <c r="I1744" s="41"/>
      <c r="J1744" s="42">
        <f>SmtRes!CZ515</f>
        <v>406.64</v>
      </c>
      <c r="K1744" s="41"/>
      <c r="L1744" s="42">
        <f>SmtRes!DI515</f>
        <v>22758.83</v>
      </c>
    </row>
    <row r="1745" spans="1:83" ht="15" x14ac:dyDescent="0.2">
      <c r="A1745" s="37"/>
      <c r="B1745" s="40">
        <v>2</v>
      </c>
      <c r="C1745" s="37" t="s">
        <v>903</v>
      </c>
      <c r="D1745" s="39"/>
      <c r="E1745" s="45"/>
      <c r="F1745" s="40"/>
      <c r="G1745" s="45"/>
      <c r="H1745" s="40"/>
      <c r="I1745" s="40"/>
      <c r="J1745" s="40"/>
      <c r="K1745" s="40"/>
      <c r="L1745" s="46">
        <f>SUM(L1746:L1751)-SUMIF(CE1746:CE1751, 1, L1746:L1751)</f>
        <v>62460.599999999991</v>
      </c>
    </row>
    <row r="1746" spans="1:83" ht="15" x14ac:dyDescent="0.2">
      <c r="A1746" s="37"/>
      <c r="B1746" s="40"/>
      <c r="C1746" s="37" t="s">
        <v>906</v>
      </c>
      <c r="D1746" s="39" t="s">
        <v>692</v>
      </c>
      <c r="E1746" s="45"/>
      <c r="F1746" s="40"/>
      <c r="G1746" s="45">
        <f>Source!V512</f>
        <v>61.055999999999997</v>
      </c>
      <c r="H1746" s="40"/>
      <c r="I1746" s="40"/>
      <c r="J1746" s="40"/>
      <c r="K1746" s="40"/>
      <c r="L1746" s="46">
        <f>SUMIF(CE1747:CE1751, 1, L1747:L1751)</f>
        <v>34192.58</v>
      </c>
      <c r="CE1746">
        <v>1</v>
      </c>
    </row>
    <row r="1747" spans="1:83" ht="28.5" x14ac:dyDescent="0.2">
      <c r="A1747" s="38"/>
      <c r="B1747" s="38" t="s">
        <v>693</v>
      </c>
      <c r="C1747" s="38" t="s">
        <v>695</v>
      </c>
      <c r="D1747" s="39" t="s">
        <v>457</v>
      </c>
      <c r="E1747" s="40">
        <v>0.24</v>
      </c>
      <c r="F1747" s="40">
        <f>ROUND((1.2),7)</f>
        <v>1.2</v>
      </c>
      <c r="G1747" s="40">
        <f>SmtRes!CX517</f>
        <v>30.527999999999999</v>
      </c>
      <c r="H1747" s="42"/>
      <c r="I1747" s="41"/>
      <c r="J1747" s="42">
        <f>SmtRes!CZ517</f>
        <v>1472.33</v>
      </c>
      <c r="K1747" s="41"/>
      <c r="L1747" s="42">
        <f>SmtRes!DG517</f>
        <v>44947.29</v>
      </c>
    </row>
    <row r="1748" spans="1:83" ht="28.5" x14ac:dyDescent="0.2">
      <c r="A1748" s="38"/>
      <c r="B1748" s="38" t="s">
        <v>696</v>
      </c>
      <c r="C1748" s="38" t="s">
        <v>904</v>
      </c>
      <c r="D1748" s="39" t="s">
        <v>692</v>
      </c>
      <c r="E1748" s="40">
        <f>SmtRes!DO517*SmtRes!AT517</f>
        <v>0.24</v>
      </c>
      <c r="F1748" s="40">
        <f>ROUND((1.2),7)</f>
        <v>1.2</v>
      </c>
      <c r="G1748" s="40">
        <f>SmtRes!DO517*SmtRes!CX517</f>
        <v>30.527999999999999</v>
      </c>
      <c r="H1748" s="42"/>
      <c r="I1748" s="41"/>
      <c r="J1748" s="42">
        <f>ROUND(SmtRes!AG517/SmtRes!DO517, 2)</f>
        <v>642.05999999999995</v>
      </c>
      <c r="K1748" s="41"/>
      <c r="L1748" s="42">
        <f>SmtRes!DH517</f>
        <v>19600.810000000001</v>
      </c>
      <c r="CE1748">
        <v>1</v>
      </c>
    </row>
    <row r="1749" spans="1:83" ht="28.5" x14ac:dyDescent="0.2">
      <c r="A1749" s="38"/>
      <c r="B1749" s="38" t="s">
        <v>792</v>
      </c>
      <c r="C1749" s="38" t="s">
        <v>794</v>
      </c>
      <c r="D1749" s="39" t="s">
        <v>457</v>
      </c>
      <c r="E1749" s="40">
        <v>0.24</v>
      </c>
      <c r="F1749" s="40">
        <f>ROUND((1.2),7)</f>
        <v>1.2</v>
      </c>
      <c r="G1749" s="40">
        <f>SmtRes!CX518</f>
        <v>30.527999999999999</v>
      </c>
      <c r="H1749" s="42"/>
      <c r="I1749" s="41"/>
      <c r="J1749" s="42">
        <f>SmtRes!CZ518</f>
        <v>12.95</v>
      </c>
      <c r="K1749" s="41"/>
      <c r="L1749" s="42">
        <f>SmtRes!DG518</f>
        <v>395.34</v>
      </c>
    </row>
    <row r="1750" spans="1:83" ht="28.5" x14ac:dyDescent="0.2">
      <c r="A1750" s="38"/>
      <c r="B1750" s="38" t="s">
        <v>795</v>
      </c>
      <c r="C1750" s="38" t="s">
        <v>797</v>
      </c>
      <c r="D1750" s="39" t="s">
        <v>457</v>
      </c>
      <c r="E1750" s="40">
        <v>0.24</v>
      </c>
      <c r="F1750" s="40">
        <f>ROUND((1.2),7)</f>
        <v>1.2</v>
      </c>
      <c r="G1750" s="40">
        <f>SmtRes!CX519</f>
        <v>30.527999999999999</v>
      </c>
      <c r="H1750" s="42"/>
      <c r="I1750" s="41"/>
      <c r="J1750" s="42">
        <f>SmtRes!CZ519</f>
        <v>560.73</v>
      </c>
      <c r="K1750" s="41"/>
      <c r="L1750" s="42">
        <f>SmtRes!DG519</f>
        <v>17117.97</v>
      </c>
    </row>
    <row r="1751" spans="1:83" ht="28.5" x14ac:dyDescent="0.2">
      <c r="A1751" s="38"/>
      <c r="B1751" s="38" t="s">
        <v>703</v>
      </c>
      <c r="C1751" s="47" t="s">
        <v>905</v>
      </c>
      <c r="D1751" s="48" t="s">
        <v>692</v>
      </c>
      <c r="E1751" s="49">
        <f>SmtRes!DO519*SmtRes!AT519</f>
        <v>0.24</v>
      </c>
      <c r="F1751" s="49">
        <f>ROUND((1.2),7)</f>
        <v>1.2</v>
      </c>
      <c r="G1751" s="49">
        <f>SmtRes!DO519*SmtRes!CX519</f>
        <v>30.527999999999999</v>
      </c>
      <c r="H1751" s="50"/>
      <c r="I1751" s="51"/>
      <c r="J1751" s="50">
        <f>ROUND(SmtRes!AG519/SmtRes!DO519, 2)</f>
        <v>477.98</v>
      </c>
      <c r="K1751" s="51"/>
      <c r="L1751" s="50">
        <f>SmtRes!DH519</f>
        <v>14591.77</v>
      </c>
      <c r="CE1751">
        <v>1</v>
      </c>
    </row>
    <row r="1752" spans="1:83" ht="15" x14ac:dyDescent="0.2">
      <c r="A1752" s="38"/>
      <c r="B1752" s="38"/>
      <c r="C1752" s="54" t="s">
        <v>907</v>
      </c>
      <c r="D1752" s="39"/>
      <c r="E1752" s="40"/>
      <c r="F1752" s="40"/>
      <c r="G1752" s="40"/>
      <c r="H1752" s="42"/>
      <c r="I1752" s="41"/>
      <c r="J1752" s="42"/>
      <c r="K1752" s="41"/>
      <c r="L1752" s="42">
        <f>L1743+L1745+L1746</f>
        <v>119412.01</v>
      </c>
    </row>
    <row r="1753" spans="1:83" ht="14.25" x14ac:dyDescent="0.2">
      <c r="A1753" s="38"/>
      <c r="B1753" s="38"/>
      <c r="C1753" s="38" t="s">
        <v>908</v>
      </c>
      <c r="D1753" s="39"/>
      <c r="E1753" s="40"/>
      <c r="F1753" s="40"/>
      <c r="G1753" s="40"/>
      <c r="H1753" s="42"/>
      <c r="I1753" s="41"/>
      <c r="J1753" s="42"/>
      <c r="K1753" s="41"/>
      <c r="L1753" s="42">
        <f>SUM(AR1741:AR1756)+SUM(AS1741:AS1756)+SUM(AT1741:AT1756)+SUM(AU1741:AU1756)+SUM(AV1741:AV1756)</f>
        <v>56951.41</v>
      </c>
    </row>
    <row r="1754" spans="1:83" ht="14.25" x14ac:dyDescent="0.2">
      <c r="A1754" s="38"/>
      <c r="B1754" s="38" t="s">
        <v>29</v>
      </c>
      <c r="C1754" s="38" t="s">
        <v>909</v>
      </c>
      <c r="D1754" s="39" t="s">
        <v>430</v>
      </c>
      <c r="E1754" s="40">
        <f>Source!BZ512</f>
        <v>103</v>
      </c>
      <c r="F1754" s="40"/>
      <c r="G1754" s="40">
        <f>Source!AT512</f>
        <v>103</v>
      </c>
      <c r="H1754" s="42"/>
      <c r="I1754" s="41"/>
      <c r="J1754" s="42"/>
      <c r="K1754" s="41"/>
      <c r="L1754" s="42">
        <f>SUM(AZ1741:AZ1756)</f>
        <v>58659.95</v>
      </c>
    </row>
    <row r="1755" spans="1:83" ht="14.25" x14ac:dyDescent="0.2">
      <c r="A1755" s="47"/>
      <c r="B1755" s="47" t="s">
        <v>30</v>
      </c>
      <c r="C1755" s="47" t="s">
        <v>910</v>
      </c>
      <c r="D1755" s="48" t="s">
        <v>430</v>
      </c>
      <c r="E1755" s="49">
        <f>Source!CA512</f>
        <v>60</v>
      </c>
      <c r="F1755" s="49"/>
      <c r="G1755" s="49">
        <f>Source!AU512</f>
        <v>60</v>
      </c>
      <c r="H1755" s="50"/>
      <c r="I1755" s="51"/>
      <c r="J1755" s="50"/>
      <c r="K1755" s="51"/>
      <c r="L1755" s="50">
        <f>SUM(BA1741:BA1756)</f>
        <v>34170.85</v>
      </c>
    </row>
    <row r="1756" spans="1:83" ht="15" x14ac:dyDescent="0.2">
      <c r="C1756" s="82" t="s">
        <v>911</v>
      </c>
      <c r="D1756" s="82"/>
      <c r="E1756" s="82"/>
      <c r="F1756" s="82"/>
      <c r="G1756" s="82"/>
      <c r="H1756" s="82"/>
      <c r="I1756" s="83">
        <f>K1756/E1741</f>
        <v>2002.2906603773586</v>
      </c>
      <c r="J1756" s="83"/>
      <c r="K1756" s="83">
        <f>L1743+L1745+L1754+L1755+L1746</f>
        <v>212242.81</v>
      </c>
      <c r="L1756" s="83"/>
      <c r="AD1756">
        <f>ROUND((Source!AT512/100)*((ROUND(SUMIF(SmtRes!AQ515:'SmtRes'!AQ519,"=1",SmtRes!AD515:'SmtRes'!AD519)*Source!I512, 2)+ROUND(SUMIF(SmtRes!AQ515:'SmtRes'!AQ519,"=1",SmtRes!AC515:'SmtRes'!AC519)*Source!I512, 2))), 2)</f>
        <v>166682.92000000001</v>
      </c>
      <c r="AE1756">
        <f>ROUND((Source!AU512/100)*((ROUND(SUMIF(SmtRes!AQ515:'SmtRes'!AQ519,"=1",SmtRes!AD515:'SmtRes'!AD519)*Source!I512, 2)+ROUND(SUMIF(SmtRes!AQ515:'SmtRes'!AQ519,"=1",SmtRes!AC515:'SmtRes'!AC519)*Source!I512, 2))), 2)</f>
        <v>97096.85</v>
      </c>
      <c r="AN1756" s="52">
        <f>L1743+L1745+L1754+L1755+L1746</f>
        <v>212242.81</v>
      </c>
      <c r="AO1756" s="52">
        <f>L1745</f>
        <v>62460.599999999991</v>
      </c>
      <c r="AQ1756" t="s">
        <v>912</v>
      </c>
      <c r="AR1756" s="52">
        <f>L1743</f>
        <v>22758.83</v>
      </c>
      <c r="AT1756" s="52">
        <f>L1746</f>
        <v>34192.58</v>
      </c>
      <c r="AV1756" t="s">
        <v>912</v>
      </c>
      <c r="AW1756">
        <f>0</f>
        <v>0</v>
      </c>
      <c r="AZ1756">
        <f>Source!X512</f>
        <v>58659.95</v>
      </c>
      <c r="BA1756">
        <f>Source!Y512</f>
        <v>34170.85</v>
      </c>
      <c r="CD1756">
        <v>1</v>
      </c>
    </row>
    <row r="1757" spans="1:83" ht="135" x14ac:dyDescent="0.2">
      <c r="A1757" s="36" t="s">
        <v>406</v>
      </c>
      <c r="B1757" s="38" t="s">
        <v>984</v>
      </c>
      <c r="C1757" s="38" t="s">
        <v>1015</v>
      </c>
      <c r="D1757" s="39" t="str">
        <f>Source!H513</f>
        <v>ШТ</v>
      </c>
      <c r="E1757" s="40">
        <f>Source!K513</f>
        <v>41</v>
      </c>
      <c r="F1757" s="40"/>
      <c r="G1757" s="40">
        <f>Source!I513</f>
        <v>41</v>
      </c>
      <c r="H1757" s="42"/>
      <c r="I1757" s="41"/>
      <c r="J1757" s="42"/>
      <c r="K1757" s="41"/>
      <c r="L1757" s="42"/>
    </row>
    <row r="1758" spans="1:83" ht="280.5" x14ac:dyDescent="0.2">
      <c r="B1758" s="43" t="str">
        <f>Source!EO513</f>
        <v>Поправка: 421/пр_2020_прил.10_т.5_п.4_гр.3  Поправка: 421/пр_2020_прил.10_т.5_п.9.1_гр.3</v>
      </c>
      <c r="C1758" s="43" t="str">
        <f>Source!CN513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59" spans="1:83" ht="15" x14ac:dyDescent="0.2">
      <c r="A1759" s="37"/>
      <c r="B1759" s="40">
        <v>1</v>
      </c>
      <c r="C1759" s="37" t="s">
        <v>902</v>
      </c>
      <c r="D1759" s="39" t="s">
        <v>692</v>
      </c>
      <c r="E1759" s="45"/>
      <c r="F1759" s="40"/>
      <c r="G1759" s="45">
        <f>Source!U513</f>
        <v>12.3</v>
      </c>
      <c r="H1759" s="40"/>
      <c r="I1759" s="40"/>
      <c r="J1759" s="40"/>
      <c r="K1759" s="40"/>
      <c r="L1759" s="46">
        <f>SUM(L1760:L1760)-SUMIF(CE1760:CE1760, 1, L1760:L1760)</f>
        <v>5001.67</v>
      </c>
    </row>
    <row r="1760" spans="1:83" ht="28.5" x14ac:dyDescent="0.2">
      <c r="A1760" s="38"/>
      <c r="B1760" s="38" t="s">
        <v>714</v>
      </c>
      <c r="C1760" s="38" t="s">
        <v>715</v>
      </c>
      <c r="D1760" s="39" t="s">
        <v>692</v>
      </c>
      <c r="E1760" s="40">
        <v>0.25</v>
      </c>
      <c r="F1760" s="40">
        <f>ROUND((1.2),7)</f>
        <v>1.2</v>
      </c>
      <c r="G1760" s="40">
        <f>SmtRes!CX520</f>
        <v>12.3</v>
      </c>
      <c r="H1760" s="42"/>
      <c r="I1760" s="41"/>
      <c r="J1760" s="42">
        <f>SmtRes!CZ520</f>
        <v>406.64</v>
      </c>
      <c r="K1760" s="41"/>
      <c r="L1760" s="42">
        <f>SmtRes!DI520</f>
        <v>5001.67</v>
      </c>
    </row>
    <row r="1761" spans="1:83" ht="15" x14ac:dyDescent="0.2">
      <c r="A1761" s="37"/>
      <c r="B1761" s="40">
        <v>2</v>
      </c>
      <c r="C1761" s="37" t="s">
        <v>903</v>
      </c>
      <c r="D1761" s="39"/>
      <c r="E1761" s="45"/>
      <c r="F1761" s="40"/>
      <c r="G1761" s="45"/>
      <c r="H1761" s="40"/>
      <c r="I1761" s="40"/>
      <c r="J1761" s="40"/>
      <c r="K1761" s="40"/>
      <c r="L1761" s="46">
        <f>SUM(L1762:L1765)-SUMIF(CE1762:CE1765, 1, L1762:L1765)</f>
        <v>3951.51</v>
      </c>
    </row>
    <row r="1762" spans="1:83" ht="15" x14ac:dyDescent="0.2">
      <c r="A1762" s="37"/>
      <c r="B1762" s="40"/>
      <c r="C1762" s="37" t="s">
        <v>906</v>
      </c>
      <c r="D1762" s="39" t="s">
        <v>692</v>
      </c>
      <c r="E1762" s="45"/>
      <c r="F1762" s="40"/>
      <c r="G1762" s="45">
        <f>Source!V513</f>
        <v>6.8879999999999999</v>
      </c>
      <c r="H1762" s="40"/>
      <c r="I1762" s="40"/>
      <c r="J1762" s="40"/>
      <c r="K1762" s="40"/>
      <c r="L1762" s="46">
        <f>SUMIF(CE1763:CE1765, 1, L1763:L1765)</f>
        <v>3292.33</v>
      </c>
      <c r="CE1762">
        <v>1</v>
      </c>
    </row>
    <row r="1763" spans="1:83" ht="28.5" x14ac:dyDescent="0.2">
      <c r="A1763" s="38"/>
      <c r="B1763" s="38" t="s">
        <v>792</v>
      </c>
      <c r="C1763" s="38" t="s">
        <v>794</v>
      </c>
      <c r="D1763" s="39" t="s">
        <v>457</v>
      </c>
      <c r="E1763" s="40">
        <v>0.14000000000000001</v>
      </c>
      <c r="F1763" s="40">
        <f>ROUND((1.2),7)</f>
        <v>1.2</v>
      </c>
      <c r="G1763" s="40">
        <f>SmtRes!CX522</f>
        <v>6.8879999999999999</v>
      </c>
      <c r="H1763" s="42"/>
      <c r="I1763" s="41"/>
      <c r="J1763" s="42">
        <f>SmtRes!CZ522</f>
        <v>12.95</v>
      </c>
      <c r="K1763" s="41"/>
      <c r="L1763" s="42">
        <f>SmtRes!DG522</f>
        <v>89.2</v>
      </c>
    </row>
    <row r="1764" spans="1:83" ht="28.5" x14ac:dyDescent="0.2">
      <c r="A1764" s="38"/>
      <c r="B1764" s="38" t="s">
        <v>795</v>
      </c>
      <c r="C1764" s="38" t="s">
        <v>797</v>
      </c>
      <c r="D1764" s="39" t="s">
        <v>457</v>
      </c>
      <c r="E1764" s="40">
        <v>0.14000000000000001</v>
      </c>
      <c r="F1764" s="40">
        <f>ROUND((1.2),7)</f>
        <v>1.2</v>
      </c>
      <c r="G1764" s="40">
        <f>SmtRes!CX523</f>
        <v>6.8879999999999999</v>
      </c>
      <c r="H1764" s="42"/>
      <c r="I1764" s="41"/>
      <c r="J1764" s="42">
        <f>SmtRes!CZ523</f>
        <v>560.73</v>
      </c>
      <c r="K1764" s="41"/>
      <c r="L1764" s="42">
        <f>SmtRes!DG523</f>
        <v>3862.31</v>
      </c>
    </row>
    <row r="1765" spans="1:83" ht="28.5" x14ac:dyDescent="0.2">
      <c r="A1765" s="38"/>
      <c r="B1765" s="38" t="s">
        <v>703</v>
      </c>
      <c r="C1765" s="47" t="s">
        <v>905</v>
      </c>
      <c r="D1765" s="48" t="s">
        <v>692</v>
      </c>
      <c r="E1765" s="49">
        <f>SmtRes!DO523*SmtRes!AT523</f>
        <v>0.14000000000000001</v>
      </c>
      <c r="F1765" s="49">
        <f>ROUND((1.2),7)</f>
        <v>1.2</v>
      </c>
      <c r="G1765" s="49">
        <f>SmtRes!DO523*SmtRes!CX523</f>
        <v>6.8879999999999999</v>
      </c>
      <c r="H1765" s="50"/>
      <c r="I1765" s="51"/>
      <c r="J1765" s="50">
        <f>ROUND(SmtRes!AG523/SmtRes!DO523, 2)</f>
        <v>477.98</v>
      </c>
      <c r="K1765" s="51"/>
      <c r="L1765" s="50">
        <f>SmtRes!DH523</f>
        <v>3292.33</v>
      </c>
      <c r="CE1765">
        <v>1</v>
      </c>
    </row>
    <row r="1766" spans="1:83" ht="15" x14ac:dyDescent="0.2">
      <c r="A1766" s="38"/>
      <c r="B1766" s="38"/>
      <c r="C1766" s="54" t="s">
        <v>907</v>
      </c>
      <c r="D1766" s="39"/>
      <c r="E1766" s="40"/>
      <c r="F1766" s="40"/>
      <c r="G1766" s="40"/>
      <c r="H1766" s="42"/>
      <c r="I1766" s="41"/>
      <c r="J1766" s="42"/>
      <c r="K1766" s="41"/>
      <c r="L1766" s="42">
        <f>L1759+L1761+L1762</f>
        <v>12245.51</v>
      </c>
    </row>
    <row r="1767" spans="1:83" ht="14.25" x14ac:dyDescent="0.2">
      <c r="A1767" s="38"/>
      <c r="B1767" s="38"/>
      <c r="C1767" s="38" t="s">
        <v>908</v>
      </c>
      <c r="D1767" s="39"/>
      <c r="E1767" s="40"/>
      <c r="F1767" s="40"/>
      <c r="G1767" s="40"/>
      <c r="H1767" s="42"/>
      <c r="I1767" s="41"/>
      <c r="J1767" s="42"/>
      <c r="K1767" s="41"/>
      <c r="L1767" s="42">
        <f>SUM(AR1757:AR1770)+SUM(AS1757:AS1770)+SUM(AT1757:AT1770)+SUM(AU1757:AU1770)+SUM(AV1757:AV1770)</f>
        <v>8294</v>
      </c>
    </row>
    <row r="1768" spans="1:83" ht="14.25" x14ac:dyDescent="0.2">
      <c r="A1768" s="38"/>
      <c r="B1768" s="38" t="s">
        <v>29</v>
      </c>
      <c r="C1768" s="38" t="s">
        <v>909</v>
      </c>
      <c r="D1768" s="39" t="s">
        <v>430</v>
      </c>
      <c r="E1768" s="40">
        <f>Source!BZ513</f>
        <v>103</v>
      </c>
      <c r="F1768" s="40"/>
      <c r="G1768" s="40">
        <f>Source!AT513</f>
        <v>103</v>
      </c>
      <c r="H1768" s="42"/>
      <c r="I1768" s="41"/>
      <c r="J1768" s="42"/>
      <c r="K1768" s="41"/>
      <c r="L1768" s="42">
        <f>SUM(AZ1757:AZ1770)</f>
        <v>8542.82</v>
      </c>
    </row>
    <row r="1769" spans="1:83" ht="14.25" x14ac:dyDescent="0.2">
      <c r="A1769" s="47"/>
      <c r="B1769" s="47" t="s">
        <v>30</v>
      </c>
      <c r="C1769" s="47" t="s">
        <v>910</v>
      </c>
      <c r="D1769" s="48" t="s">
        <v>430</v>
      </c>
      <c r="E1769" s="49">
        <f>Source!CA513</f>
        <v>60</v>
      </c>
      <c r="F1769" s="49"/>
      <c r="G1769" s="49">
        <f>Source!AU513</f>
        <v>60</v>
      </c>
      <c r="H1769" s="50"/>
      <c r="I1769" s="51"/>
      <c r="J1769" s="50"/>
      <c r="K1769" s="51"/>
      <c r="L1769" s="50">
        <f>SUM(BA1757:BA1770)</f>
        <v>4976.3999999999996</v>
      </c>
    </row>
    <row r="1770" spans="1:83" ht="15" x14ac:dyDescent="0.2">
      <c r="C1770" s="82" t="s">
        <v>911</v>
      </c>
      <c r="D1770" s="82"/>
      <c r="E1770" s="82"/>
      <c r="F1770" s="82"/>
      <c r="G1770" s="82"/>
      <c r="H1770" s="82"/>
      <c r="I1770" s="83">
        <f>K1770/E1757</f>
        <v>628.40804878048789</v>
      </c>
      <c r="J1770" s="83"/>
      <c r="K1770" s="83">
        <f>L1759+L1761+L1768+L1769+L1762</f>
        <v>25764.730000000003</v>
      </c>
      <c r="L1770" s="83"/>
      <c r="AD1770">
        <f>ROUND((Source!AT513/100)*((ROUND(SUMIF(SmtRes!AQ520:'SmtRes'!AQ523,"=1",SmtRes!AD520:'SmtRes'!AD523)*Source!I513, 2)+ROUND(SUMIF(SmtRes!AQ520:'SmtRes'!AQ523,"=1",SmtRes!AC520:'SmtRes'!AC523)*Source!I513, 2))), 2)</f>
        <v>37357.5</v>
      </c>
      <c r="AE1770">
        <f>ROUND((Source!AU513/100)*((ROUND(SUMIF(SmtRes!AQ520:'SmtRes'!AQ523,"=1",SmtRes!AD520:'SmtRes'!AD523)*Source!I513, 2)+ROUND(SUMIF(SmtRes!AQ520:'SmtRes'!AQ523,"=1",SmtRes!AC520:'SmtRes'!AC523)*Source!I513, 2))), 2)</f>
        <v>21761.65</v>
      </c>
      <c r="AN1770" s="52">
        <f>L1759+L1761+L1768+L1769+L1762</f>
        <v>25764.730000000003</v>
      </c>
      <c r="AO1770" s="52">
        <f>L1761</f>
        <v>3951.51</v>
      </c>
      <c r="AQ1770" t="s">
        <v>912</v>
      </c>
      <c r="AR1770" s="52">
        <f>L1759</f>
        <v>5001.67</v>
      </c>
      <c r="AT1770" s="52">
        <f>L1762</f>
        <v>3292.33</v>
      </c>
      <c r="AV1770" t="s">
        <v>912</v>
      </c>
      <c r="AW1770">
        <f>0</f>
        <v>0</v>
      </c>
      <c r="AZ1770">
        <f>Source!X513</f>
        <v>8542.82</v>
      </c>
      <c r="BA1770">
        <f>Source!Y513</f>
        <v>4976.3999999999996</v>
      </c>
      <c r="CD1770">
        <v>1</v>
      </c>
    </row>
    <row r="1771" spans="1:83" ht="135" x14ac:dyDescent="0.2">
      <c r="A1771" s="36" t="s">
        <v>408</v>
      </c>
      <c r="B1771" s="38" t="s">
        <v>986</v>
      </c>
      <c r="C1771" s="38" t="s">
        <v>1016</v>
      </c>
      <c r="D1771" s="39" t="str">
        <f>Source!H514</f>
        <v>ШТ</v>
      </c>
      <c r="E1771" s="40">
        <f>Source!K514</f>
        <v>30</v>
      </c>
      <c r="F1771" s="40"/>
      <c r="G1771" s="40">
        <f>Source!I514</f>
        <v>30</v>
      </c>
      <c r="H1771" s="42"/>
      <c r="I1771" s="41"/>
      <c r="J1771" s="42"/>
      <c r="K1771" s="41"/>
      <c r="L1771" s="42"/>
    </row>
    <row r="1772" spans="1:83" ht="280.5" x14ac:dyDescent="0.2">
      <c r="B1772" s="43" t="str">
        <f>Source!EO514</f>
        <v>Поправка: 421/пр_2020_прил.10_т.5_п.4_гр.3  Поправка: 421/пр_2020_прил.10_т.5_п.9.1_гр.3</v>
      </c>
      <c r="C1772" s="43" t="str">
        <f>Source!CN514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73" spans="1:83" ht="15" x14ac:dyDescent="0.2">
      <c r="A1773" s="37"/>
      <c r="B1773" s="40">
        <v>1</v>
      </c>
      <c r="C1773" s="37" t="s">
        <v>902</v>
      </c>
      <c r="D1773" s="39" t="s">
        <v>692</v>
      </c>
      <c r="E1773" s="45"/>
      <c r="F1773" s="40"/>
      <c r="G1773" s="45">
        <f>Source!U514</f>
        <v>10.8</v>
      </c>
      <c r="H1773" s="40"/>
      <c r="I1773" s="40"/>
      <c r="J1773" s="40"/>
      <c r="K1773" s="40"/>
      <c r="L1773" s="46">
        <f>SUM(L1774:L1774)-SUMIF(CE1774:CE1774, 1, L1774:L1774)</f>
        <v>4391.71</v>
      </c>
    </row>
    <row r="1774" spans="1:83" ht="28.5" x14ac:dyDescent="0.2">
      <c r="A1774" s="38"/>
      <c r="B1774" s="38" t="s">
        <v>714</v>
      </c>
      <c r="C1774" s="38" t="s">
        <v>715</v>
      </c>
      <c r="D1774" s="39" t="s">
        <v>692</v>
      </c>
      <c r="E1774" s="40">
        <v>0.3</v>
      </c>
      <c r="F1774" s="40">
        <f>ROUND((1.2),7)</f>
        <v>1.2</v>
      </c>
      <c r="G1774" s="40">
        <f>SmtRes!CX524</f>
        <v>10.8</v>
      </c>
      <c r="H1774" s="42"/>
      <c r="I1774" s="41"/>
      <c r="J1774" s="42">
        <f>SmtRes!CZ524</f>
        <v>406.64</v>
      </c>
      <c r="K1774" s="41"/>
      <c r="L1774" s="42">
        <f>SmtRes!DI524</f>
        <v>4391.71</v>
      </c>
    </row>
    <row r="1775" spans="1:83" ht="15" x14ac:dyDescent="0.2">
      <c r="A1775" s="37"/>
      <c r="B1775" s="40">
        <v>2</v>
      </c>
      <c r="C1775" s="37" t="s">
        <v>903</v>
      </c>
      <c r="D1775" s="39"/>
      <c r="E1775" s="45"/>
      <c r="F1775" s="40"/>
      <c r="G1775" s="45"/>
      <c r="H1775" s="40"/>
      <c r="I1775" s="40"/>
      <c r="J1775" s="40"/>
      <c r="K1775" s="40"/>
      <c r="L1775" s="46">
        <f>SUM(L1776:L1779)-SUMIF(CE1776:CE1779, 1, L1776:L1779)</f>
        <v>3304.3899999999994</v>
      </c>
    </row>
    <row r="1776" spans="1:83" ht="15" x14ac:dyDescent="0.2">
      <c r="A1776" s="37"/>
      <c r="B1776" s="40"/>
      <c r="C1776" s="37" t="s">
        <v>906</v>
      </c>
      <c r="D1776" s="39" t="s">
        <v>692</v>
      </c>
      <c r="E1776" s="45"/>
      <c r="F1776" s="40"/>
      <c r="G1776" s="45">
        <f>Source!V514</f>
        <v>5.76</v>
      </c>
      <c r="H1776" s="40"/>
      <c r="I1776" s="40"/>
      <c r="J1776" s="40"/>
      <c r="K1776" s="40"/>
      <c r="L1776" s="46">
        <f>SUMIF(CE1777:CE1779, 1, L1777:L1779)</f>
        <v>2753.16</v>
      </c>
      <c r="CE1776">
        <v>1</v>
      </c>
    </row>
    <row r="1777" spans="1:83" ht="28.5" x14ac:dyDescent="0.2">
      <c r="A1777" s="38"/>
      <c r="B1777" s="38" t="s">
        <v>792</v>
      </c>
      <c r="C1777" s="38" t="s">
        <v>794</v>
      </c>
      <c r="D1777" s="39" t="s">
        <v>457</v>
      </c>
      <c r="E1777" s="40">
        <v>0.16</v>
      </c>
      <c r="F1777" s="40">
        <f>ROUND((1.2),7)</f>
        <v>1.2</v>
      </c>
      <c r="G1777" s="40">
        <f>SmtRes!CX526</f>
        <v>5.76</v>
      </c>
      <c r="H1777" s="42"/>
      <c r="I1777" s="41"/>
      <c r="J1777" s="42">
        <f>SmtRes!CZ526</f>
        <v>12.95</v>
      </c>
      <c r="K1777" s="41"/>
      <c r="L1777" s="42">
        <f>SmtRes!DG526</f>
        <v>74.59</v>
      </c>
    </row>
    <row r="1778" spans="1:83" ht="28.5" x14ac:dyDescent="0.2">
      <c r="A1778" s="38"/>
      <c r="B1778" s="38" t="s">
        <v>795</v>
      </c>
      <c r="C1778" s="38" t="s">
        <v>797</v>
      </c>
      <c r="D1778" s="39" t="s">
        <v>457</v>
      </c>
      <c r="E1778" s="40">
        <v>0.16</v>
      </c>
      <c r="F1778" s="40">
        <f>ROUND((1.2),7)</f>
        <v>1.2</v>
      </c>
      <c r="G1778" s="40">
        <f>SmtRes!CX527</f>
        <v>5.76</v>
      </c>
      <c r="H1778" s="42"/>
      <c r="I1778" s="41"/>
      <c r="J1778" s="42">
        <f>SmtRes!CZ527</f>
        <v>560.73</v>
      </c>
      <c r="K1778" s="41"/>
      <c r="L1778" s="42">
        <f>SmtRes!DG527</f>
        <v>3229.8</v>
      </c>
    </row>
    <row r="1779" spans="1:83" ht="28.5" x14ac:dyDescent="0.2">
      <c r="A1779" s="38"/>
      <c r="B1779" s="38" t="s">
        <v>703</v>
      </c>
      <c r="C1779" s="47" t="s">
        <v>905</v>
      </c>
      <c r="D1779" s="48" t="s">
        <v>692</v>
      </c>
      <c r="E1779" s="49">
        <f>SmtRes!DO527*SmtRes!AT527</f>
        <v>0.16</v>
      </c>
      <c r="F1779" s="49">
        <f>ROUND((1.2),7)</f>
        <v>1.2</v>
      </c>
      <c r="G1779" s="49">
        <f>SmtRes!DO527*SmtRes!CX527</f>
        <v>5.76</v>
      </c>
      <c r="H1779" s="50"/>
      <c r="I1779" s="51"/>
      <c r="J1779" s="50">
        <f>ROUND(SmtRes!AG527/SmtRes!DO527, 2)</f>
        <v>477.98</v>
      </c>
      <c r="K1779" s="51"/>
      <c r="L1779" s="50">
        <f>SmtRes!DH527</f>
        <v>2753.16</v>
      </c>
      <c r="CE1779">
        <v>1</v>
      </c>
    </row>
    <row r="1780" spans="1:83" ht="15" x14ac:dyDescent="0.2">
      <c r="A1780" s="38"/>
      <c r="B1780" s="38"/>
      <c r="C1780" s="54" t="s">
        <v>907</v>
      </c>
      <c r="D1780" s="39"/>
      <c r="E1780" s="40"/>
      <c r="F1780" s="40"/>
      <c r="G1780" s="40"/>
      <c r="H1780" s="42"/>
      <c r="I1780" s="41"/>
      <c r="J1780" s="42"/>
      <c r="K1780" s="41"/>
      <c r="L1780" s="42">
        <f>L1773+L1775+L1776</f>
        <v>10449.259999999998</v>
      </c>
    </row>
    <row r="1781" spans="1:83" ht="14.25" x14ac:dyDescent="0.2">
      <c r="A1781" s="38"/>
      <c r="B1781" s="38"/>
      <c r="C1781" s="38" t="s">
        <v>908</v>
      </c>
      <c r="D1781" s="39"/>
      <c r="E1781" s="40"/>
      <c r="F1781" s="40"/>
      <c r="G1781" s="40"/>
      <c r="H1781" s="42"/>
      <c r="I1781" s="41"/>
      <c r="J1781" s="42"/>
      <c r="K1781" s="41"/>
      <c r="L1781" s="42">
        <f>SUM(AR1771:AR1784)+SUM(AS1771:AS1784)+SUM(AT1771:AT1784)+SUM(AU1771:AU1784)+SUM(AV1771:AV1784)</f>
        <v>7144.87</v>
      </c>
    </row>
    <row r="1782" spans="1:83" ht="14.25" x14ac:dyDescent="0.2">
      <c r="A1782" s="38"/>
      <c r="B1782" s="38" t="s">
        <v>29</v>
      </c>
      <c r="C1782" s="38" t="s">
        <v>909</v>
      </c>
      <c r="D1782" s="39" t="s">
        <v>430</v>
      </c>
      <c r="E1782" s="40">
        <f>Source!BZ514</f>
        <v>103</v>
      </c>
      <c r="F1782" s="40"/>
      <c r="G1782" s="40">
        <f>Source!AT514</f>
        <v>103</v>
      </c>
      <c r="H1782" s="42"/>
      <c r="I1782" s="41"/>
      <c r="J1782" s="42"/>
      <c r="K1782" s="41"/>
      <c r="L1782" s="42">
        <f>SUM(AZ1771:AZ1784)</f>
        <v>7359.22</v>
      </c>
    </row>
    <row r="1783" spans="1:83" ht="14.25" x14ac:dyDescent="0.2">
      <c r="A1783" s="47"/>
      <c r="B1783" s="47" t="s">
        <v>30</v>
      </c>
      <c r="C1783" s="47" t="s">
        <v>910</v>
      </c>
      <c r="D1783" s="48" t="s">
        <v>430</v>
      </c>
      <c r="E1783" s="49">
        <f>Source!CA514</f>
        <v>60</v>
      </c>
      <c r="F1783" s="49"/>
      <c r="G1783" s="49">
        <f>Source!AU514</f>
        <v>60</v>
      </c>
      <c r="H1783" s="50"/>
      <c r="I1783" s="51"/>
      <c r="J1783" s="50"/>
      <c r="K1783" s="51"/>
      <c r="L1783" s="50">
        <f>SUM(BA1771:BA1784)</f>
        <v>4286.92</v>
      </c>
    </row>
    <row r="1784" spans="1:83" ht="15" x14ac:dyDescent="0.2">
      <c r="C1784" s="82" t="s">
        <v>911</v>
      </c>
      <c r="D1784" s="82"/>
      <c r="E1784" s="82"/>
      <c r="F1784" s="82"/>
      <c r="G1784" s="82"/>
      <c r="H1784" s="82"/>
      <c r="I1784" s="83">
        <f>K1784/E1771</f>
        <v>736.51333333333321</v>
      </c>
      <c r="J1784" s="83"/>
      <c r="K1784" s="83">
        <f>L1773+L1775+L1782+L1783+L1776</f>
        <v>22095.399999999998</v>
      </c>
      <c r="L1784" s="83"/>
      <c r="AD1784">
        <f>ROUND((Source!AT514/100)*((ROUND(SUMIF(SmtRes!AQ524:'SmtRes'!AQ527,"=1",SmtRes!AD524:'SmtRes'!AD527)*Source!I514, 2)+ROUND(SUMIF(SmtRes!AQ524:'SmtRes'!AQ527,"=1",SmtRes!AC524:'SmtRes'!AC527)*Source!I514, 2))), 2)</f>
        <v>27334.76</v>
      </c>
      <c r="AE1784">
        <f>ROUND((Source!AU514/100)*((ROUND(SUMIF(SmtRes!AQ524:'SmtRes'!AQ527,"=1",SmtRes!AD524:'SmtRes'!AD527)*Source!I514, 2)+ROUND(SUMIF(SmtRes!AQ524:'SmtRes'!AQ527,"=1",SmtRes!AC524:'SmtRes'!AC527)*Source!I514, 2))), 2)</f>
        <v>15923.16</v>
      </c>
      <c r="AN1784" s="52">
        <f>L1773+L1775+L1782+L1783+L1776</f>
        <v>22095.399999999998</v>
      </c>
      <c r="AO1784" s="52">
        <f>L1775</f>
        <v>3304.3899999999994</v>
      </c>
      <c r="AQ1784" t="s">
        <v>912</v>
      </c>
      <c r="AR1784" s="52">
        <f>L1773</f>
        <v>4391.71</v>
      </c>
      <c r="AT1784" s="52">
        <f>L1776</f>
        <v>2753.16</v>
      </c>
      <c r="AV1784" t="s">
        <v>912</v>
      </c>
      <c r="AW1784">
        <f>0</f>
        <v>0</v>
      </c>
      <c r="AZ1784">
        <f>Source!X514</f>
        <v>7359.22</v>
      </c>
      <c r="BA1784">
        <f>Source!Y514</f>
        <v>4286.92</v>
      </c>
      <c r="CD1784">
        <v>1</v>
      </c>
    </row>
    <row r="1785" spans="1:83" ht="57" x14ac:dyDescent="0.2">
      <c r="A1785" s="63" t="s">
        <v>410</v>
      </c>
      <c r="B1785" s="47" t="s">
        <v>411</v>
      </c>
      <c r="C1785" s="47" t="str">
        <f>Source!G515</f>
        <v>Погрузка в автотранспортное средство: изделия из сборного железобетона, бетона, керамзитобетона массой до 3 т (стоек)</v>
      </c>
      <c r="D1785" s="48" t="str">
        <f>Source!H515</f>
        <v>1т груза</v>
      </c>
      <c r="E1785" s="49">
        <f>Source!K515</f>
        <v>79.5</v>
      </c>
      <c r="F1785" s="49"/>
      <c r="G1785" s="49">
        <f>Source!I515</f>
        <v>79.5</v>
      </c>
      <c r="H1785" s="50"/>
      <c r="I1785" s="51"/>
      <c r="J1785" s="50">
        <f>Source!AK515</f>
        <v>350.13</v>
      </c>
      <c r="K1785" s="51"/>
      <c r="L1785" s="50">
        <f>Source!HD515</f>
        <v>27835.34</v>
      </c>
    </row>
    <row r="1786" spans="1:83" ht="15" x14ac:dyDescent="0.2">
      <c r="C1786" s="82" t="s">
        <v>911</v>
      </c>
      <c r="D1786" s="82"/>
      <c r="E1786" s="82"/>
      <c r="F1786" s="82"/>
      <c r="G1786" s="82"/>
      <c r="H1786" s="82"/>
      <c r="I1786" s="83">
        <f>K1786/E1785</f>
        <v>350.13006289308174</v>
      </c>
      <c r="J1786" s="83"/>
      <c r="K1786" s="83">
        <f>L1785</f>
        <v>27835.34</v>
      </c>
      <c r="L1786" s="83"/>
      <c r="AD1786">
        <f>ROUND((Source!AT515/100)*((ROUND(0*Source!I515, 2)+ROUND(0*Source!I515, 2))), 2)</f>
        <v>0</v>
      </c>
      <c r="AE1786">
        <f>ROUND((Source!AU515/100)*((ROUND(0*Source!I515, 2)+ROUND(0*Source!I515, 2))), 2)</f>
        <v>0</v>
      </c>
      <c r="AN1786" s="52">
        <f>L1785</f>
        <v>27835.34</v>
      </c>
      <c r="AP1786">
        <f>0</f>
        <v>0</v>
      </c>
      <c r="AQ1786" t="s">
        <v>912</v>
      </c>
      <c r="AS1786">
        <f>0</f>
        <v>0</v>
      </c>
      <c r="AU1786">
        <f>0</f>
        <v>0</v>
      </c>
      <c r="AV1786" t="s">
        <v>912</v>
      </c>
      <c r="AZ1786">
        <f>Source!X515</f>
        <v>0</v>
      </c>
      <c r="BA1786">
        <f>Source!Y515</f>
        <v>0</v>
      </c>
      <c r="BB1786" s="52">
        <f>L1785</f>
        <v>27835.34</v>
      </c>
      <c r="CD1786">
        <v>1</v>
      </c>
    </row>
    <row r="1787" spans="1:83" ht="57" x14ac:dyDescent="0.2">
      <c r="A1787" s="63" t="s">
        <v>414</v>
      </c>
      <c r="B1787" s="47" t="s">
        <v>415</v>
      </c>
      <c r="C1787" s="47" t="str">
        <f>Source!G516</f>
        <v>Разгрузка с автотранспортного средства: изделия из сборного железобетона, бетона, керамзитобетона массой до 3 т (стоек)</v>
      </c>
      <c r="D1787" s="48" t="str">
        <f>Source!H516</f>
        <v>1т груза</v>
      </c>
      <c r="E1787" s="49">
        <f>Source!K516</f>
        <v>79.5</v>
      </c>
      <c r="F1787" s="49"/>
      <c r="G1787" s="49">
        <f>Source!I516</f>
        <v>79.5</v>
      </c>
      <c r="H1787" s="50"/>
      <c r="I1787" s="51"/>
      <c r="J1787" s="50">
        <f>Source!AK516</f>
        <v>350.13</v>
      </c>
      <c r="K1787" s="51"/>
      <c r="L1787" s="50">
        <f>Source!HD516</f>
        <v>27835.34</v>
      </c>
    </row>
    <row r="1788" spans="1:83" ht="15" x14ac:dyDescent="0.2">
      <c r="C1788" s="82" t="s">
        <v>911</v>
      </c>
      <c r="D1788" s="82"/>
      <c r="E1788" s="82"/>
      <c r="F1788" s="82"/>
      <c r="G1788" s="82"/>
      <c r="H1788" s="82"/>
      <c r="I1788" s="83">
        <f>K1788/E1787</f>
        <v>350.13006289308174</v>
      </c>
      <c r="J1788" s="83"/>
      <c r="K1788" s="83">
        <f>L1787</f>
        <v>27835.34</v>
      </c>
      <c r="L1788" s="83"/>
      <c r="AD1788">
        <f>ROUND((Source!AT516/100)*((ROUND(0*Source!I516, 2)+ROUND(0*Source!I516, 2))), 2)</f>
        <v>0</v>
      </c>
      <c r="AE1788">
        <f>ROUND((Source!AU516/100)*((ROUND(0*Source!I516, 2)+ROUND(0*Source!I516, 2))), 2)</f>
        <v>0</v>
      </c>
      <c r="AN1788" s="52">
        <f>L1787</f>
        <v>27835.34</v>
      </c>
      <c r="AP1788">
        <f>0</f>
        <v>0</v>
      </c>
      <c r="AQ1788" t="s">
        <v>912</v>
      </c>
      <c r="AS1788">
        <f>0</f>
        <v>0</v>
      </c>
      <c r="AU1788">
        <f>0</f>
        <v>0</v>
      </c>
      <c r="AV1788" t="s">
        <v>912</v>
      </c>
      <c r="AZ1788">
        <f>Source!X516</f>
        <v>0</v>
      </c>
      <c r="BA1788">
        <f>Source!Y516</f>
        <v>0</v>
      </c>
      <c r="BB1788" s="52">
        <f>L1787</f>
        <v>27835.34</v>
      </c>
      <c r="CD1788">
        <v>1</v>
      </c>
    </row>
    <row r="1790" spans="1:83" ht="15" x14ac:dyDescent="0.2">
      <c r="A1790" s="58"/>
      <c r="B1790" s="59"/>
      <c r="C1790" s="98" t="s">
        <v>918</v>
      </c>
      <c r="D1790" s="98"/>
      <c r="E1790" s="98"/>
      <c r="F1790" s="98"/>
      <c r="G1790" s="98"/>
      <c r="H1790" s="98"/>
      <c r="I1790" s="46"/>
      <c r="J1790" s="58"/>
      <c r="K1790" s="60"/>
      <c r="L1790" s="46">
        <f>L1792+L1793+L1799+L1803</f>
        <v>471077.73000000004</v>
      </c>
    </row>
    <row r="1791" spans="1:83" ht="14.25" x14ac:dyDescent="0.2">
      <c r="A1791" s="55"/>
      <c r="B1791" s="56"/>
      <c r="C1791" s="77" t="s">
        <v>919</v>
      </c>
      <c r="D1791" s="99"/>
      <c r="E1791" s="99"/>
      <c r="F1791" s="99"/>
      <c r="G1791" s="99"/>
      <c r="H1791" s="99"/>
      <c r="I1791" s="42"/>
      <c r="J1791" s="55"/>
      <c r="K1791" s="40"/>
      <c r="L1791" s="42"/>
    </row>
    <row r="1792" spans="1:83" ht="14.25" x14ac:dyDescent="0.2">
      <c r="A1792" s="55"/>
      <c r="B1792" s="56"/>
      <c r="C1792" s="99" t="s">
        <v>920</v>
      </c>
      <c r="D1792" s="99"/>
      <c r="E1792" s="99"/>
      <c r="F1792" s="99"/>
      <c r="G1792" s="99"/>
      <c r="H1792" s="99"/>
      <c r="I1792" s="42"/>
      <c r="J1792" s="55"/>
      <c r="K1792" s="40"/>
      <c r="L1792" s="42">
        <f>SUM(AR1650:AR1788)</f>
        <v>104424.90000000001</v>
      </c>
    </row>
    <row r="1793" spans="1:12" ht="14.25" hidden="1" x14ac:dyDescent="0.2">
      <c r="A1793" s="55"/>
      <c r="B1793" s="56"/>
      <c r="C1793" s="99" t="s">
        <v>921</v>
      </c>
      <c r="D1793" s="99"/>
      <c r="E1793" s="99"/>
      <c r="F1793" s="99"/>
      <c r="G1793" s="99"/>
      <c r="H1793" s="99"/>
      <c r="I1793" s="42"/>
      <c r="J1793" s="55"/>
      <c r="K1793" s="40"/>
      <c r="L1793" s="42">
        <f>L1795+L1798+L1797</f>
        <v>310982.15000000002</v>
      </c>
    </row>
    <row r="1794" spans="1:12" ht="14.25" hidden="1" x14ac:dyDescent="0.2">
      <c r="A1794" s="55"/>
      <c r="B1794" s="56"/>
      <c r="C1794" s="77" t="s">
        <v>922</v>
      </c>
      <c r="D1794" s="99"/>
      <c r="E1794" s="99"/>
      <c r="F1794" s="99"/>
      <c r="G1794" s="99"/>
      <c r="H1794" s="99"/>
      <c r="I1794" s="42"/>
      <c r="J1794" s="55"/>
      <c r="K1794" s="40"/>
      <c r="L1794" s="42"/>
    </row>
    <row r="1795" spans="1:12" ht="14.25" x14ac:dyDescent="0.2">
      <c r="A1795" s="55"/>
      <c r="B1795" s="56"/>
      <c r="C1795" s="99" t="s">
        <v>921</v>
      </c>
      <c r="D1795" s="99"/>
      <c r="E1795" s="99"/>
      <c r="F1795" s="99"/>
      <c r="G1795" s="99"/>
      <c r="H1795" s="99"/>
      <c r="I1795" s="42"/>
      <c r="J1795" s="55"/>
      <c r="K1795" s="40"/>
      <c r="L1795" s="42">
        <f>SUM(AO1650:AO1788)</f>
        <v>210313.05</v>
      </c>
    </row>
    <row r="1796" spans="1:12" ht="14.25" hidden="1" x14ac:dyDescent="0.2">
      <c r="A1796" s="55"/>
      <c r="B1796" s="56"/>
      <c r="C1796" s="77" t="s">
        <v>923</v>
      </c>
      <c r="D1796" s="99"/>
      <c r="E1796" s="99"/>
      <c r="F1796" s="99"/>
      <c r="G1796" s="99"/>
      <c r="H1796" s="99"/>
      <c r="I1796" s="42"/>
      <c r="J1796" s="55"/>
      <c r="K1796" s="40"/>
      <c r="L1796" s="42"/>
    </row>
    <row r="1797" spans="1:12" ht="14.25" x14ac:dyDescent="0.2">
      <c r="A1797" s="55"/>
      <c r="B1797" s="56"/>
      <c r="C1797" s="99" t="s">
        <v>943</v>
      </c>
      <c r="D1797" s="99"/>
      <c r="E1797" s="99"/>
      <c r="F1797" s="99"/>
      <c r="G1797" s="99"/>
      <c r="H1797" s="99"/>
      <c r="I1797" s="42"/>
      <c r="J1797" s="55"/>
      <c r="K1797" s="40"/>
      <c r="L1797" s="42">
        <f>SUM(AT1650:AT1788)</f>
        <v>100669.10000000002</v>
      </c>
    </row>
    <row r="1798" spans="1:12" ht="14.25" hidden="1" x14ac:dyDescent="0.2">
      <c r="A1798" s="55"/>
      <c r="B1798" s="56"/>
      <c r="C1798" s="99" t="s">
        <v>924</v>
      </c>
      <c r="D1798" s="99"/>
      <c r="E1798" s="99"/>
      <c r="F1798" s="99"/>
      <c r="G1798" s="99"/>
      <c r="H1798" s="99"/>
      <c r="I1798" s="42"/>
      <c r="J1798" s="55"/>
      <c r="K1798" s="40"/>
      <c r="L1798" s="42">
        <f>SUM(AV1650:AV1788)</f>
        <v>0</v>
      </c>
    </row>
    <row r="1799" spans="1:12" ht="14.25" hidden="1" x14ac:dyDescent="0.2">
      <c r="A1799" s="55"/>
      <c r="B1799" s="56"/>
      <c r="C1799" s="99" t="s">
        <v>925</v>
      </c>
      <c r="D1799" s="99"/>
      <c r="E1799" s="99"/>
      <c r="F1799" s="99"/>
      <c r="G1799" s="99"/>
      <c r="H1799" s="99"/>
      <c r="I1799" s="42"/>
      <c r="J1799" s="55"/>
      <c r="K1799" s="40"/>
      <c r="L1799" s="42">
        <f>L1801+L1802</f>
        <v>0</v>
      </c>
    </row>
    <row r="1800" spans="1:12" ht="14.25" hidden="1" x14ac:dyDescent="0.2">
      <c r="A1800" s="55"/>
      <c r="B1800" s="56"/>
      <c r="C1800" s="77" t="s">
        <v>922</v>
      </c>
      <c r="D1800" s="99"/>
      <c r="E1800" s="99"/>
      <c r="F1800" s="99"/>
      <c r="G1800" s="99"/>
      <c r="H1800" s="99"/>
      <c r="I1800" s="42"/>
      <c r="J1800" s="55"/>
      <c r="K1800" s="40"/>
      <c r="L1800" s="42"/>
    </row>
    <row r="1801" spans="1:12" ht="14.25" hidden="1" x14ac:dyDescent="0.2">
      <c r="A1801" s="55"/>
      <c r="B1801" s="56"/>
      <c r="C1801" s="99" t="s">
        <v>926</v>
      </c>
      <c r="D1801" s="99"/>
      <c r="E1801" s="99"/>
      <c r="F1801" s="99"/>
      <c r="G1801" s="99"/>
      <c r="H1801" s="99"/>
      <c r="I1801" s="42"/>
      <c r="J1801" s="55"/>
      <c r="K1801" s="40"/>
      <c r="L1801" s="42">
        <f>SUM(AW1650:AW1788)-SUM(BK1650:BK1788)</f>
        <v>0</v>
      </c>
    </row>
    <row r="1802" spans="1:12" ht="14.25" hidden="1" x14ac:dyDescent="0.2">
      <c r="A1802" s="55"/>
      <c r="B1802" s="56"/>
      <c r="C1802" s="99" t="s">
        <v>927</v>
      </c>
      <c r="D1802" s="99"/>
      <c r="E1802" s="99"/>
      <c r="F1802" s="99"/>
      <c r="G1802" s="99"/>
      <c r="H1802" s="99"/>
      <c r="I1802" s="42"/>
      <c r="J1802" s="55"/>
      <c r="K1802" s="40"/>
      <c r="L1802" s="42">
        <f>SUM(BC1650:BC1788)</f>
        <v>0</v>
      </c>
    </row>
    <row r="1803" spans="1:12" ht="14.25" x14ac:dyDescent="0.2">
      <c r="A1803" s="55"/>
      <c r="B1803" s="56"/>
      <c r="C1803" s="99" t="s">
        <v>928</v>
      </c>
      <c r="D1803" s="99"/>
      <c r="E1803" s="99"/>
      <c r="F1803" s="99"/>
      <c r="G1803" s="99"/>
      <c r="H1803" s="99"/>
      <c r="I1803" s="42"/>
      <c r="J1803" s="55"/>
      <c r="K1803" s="40"/>
      <c r="L1803" s="42">
        <f>SUM(BB1650:BB1788)</f>
        <v>55670.68</v>
      </c>
    </row>
    <row r="1804" spans="1:12" ht="14.25" x14ac:dyDescent="0.2">
      <c r="A1804" s="55"/>
      <c r="B1804" s="56"/>
      <c r="C1804" s="99" t="s">
        <v>929</v>
      </c>
      <c r="D1804" s="99"/>
      <c r="E1804" s="99"/>
      <c r="F1804" s="99"/>
      <c r="G1804" s="99"/>
      <c r="H1804" s="99"/>
      <c r="I1804" s="42"/>
      <c r="J1804" s="55"/>
      <c r="K1804" s="40"/>
      <c r="L1804" s="42">
        <f>SUM(AR1650:AR1788)+SUM(AT1650:AT1788)+SUM(AV1650:AV1788)</f>
        <v>205094.00000000003</v>
      </c>
    </row>
    <row r="1805" spans="1:12" ht="14.25" x14ac:dyDescent="0.2">
      <c r="A1805" s="55"/>
      <c r="B1805" s="56"/>
      <c r="C1805" s="99" t="s">
        <v>930</v>
      </c>
      <c r="D1805" s="99"/>
      <c r="E1805" s="99"/>
      <c r="F1805" s="99"/>
      <c r="G1805" s="99"/>
      <c r="H1805" s="99"/>
      <c r="I1805" s="42"/>
      <c r="J1805" s="55"/>
      <c r="K1805" s="40"/>
      <c r="L1805" s="42">
        <f>SUM(AZ1650:AZ1788)</f>
        <v>210714.71</v>
      </c>
    </row>
    <row r="1806" spans="1:12" ht="14.25" x14ac:dyDescent="0.2">
      <c r="A1806" s="55"/>
      <c r="B1806" s="56"/>
      <c r="C1806" s="99" t="s">
        <v>931</v>
      </c>
      <c r="D1806" s="99"/>
      <c r="E1806" s="99"/>
      <c r="F1806" s="99"/>
      <c r="G1806" s="99"/>
      <c r="H1806" s="99"/>
      <c r="I1806" s="42"/>
      <c r="J1806" s="55"/>
      <c r="K1806" s="40"/>
      <c r="L1806" s="42">
        <f>SUM(BA1650:BA1788)</f>
        <v>122258.24999999999</v>
      </c>
    </row>
    <row r="1807" spans="1:12" ht="14.25" hidden="1" x14ac:dyDescent="0.2">
      <c r="A1807" s="55"/>
      <c r="B1807" s="56"/>
      <c r="C1807" s="99" t="s">
        <v>932</v>
      </c>
      <c r="D1807" s="99"/>
      <c r="E1807" s="99"/>
      <c r="F1807" s="99"/>
      <c r="G1807" s="99"/>
      <c r="H1807" s="99"/>
      <c r="I1807" s="42"/>
      <c r="J1807" s="55"/>
      <c r="K1807" s="40"/>
      <c r="L1807" s="42">
        <f>L1809+L1810</f>
        <v>0</v>
      </c>
    </row>
    <row r="1808" spans="1:12" ht="14.25" hidden="1" x14ac:dyDescent="0.2">
      <c r="A1808" s="55"/>
      <c r="B1808" s="56"/>
      <c r="C1808" s="77" t="s">
        <v>919</v>
      </c>
      <c r="D1808" s="99"/>
      <c r="E1808" s="99"/>
      <c r="F1808" s="99"/>
      <c r="G1808" s="99"/>
      <c r="H1808" s="99"/>
      <c r="I1808" s="42"/>
      <c r="J1808" s="55"/>
      <c r="K1808" s="40"/>
      <c r="L1808" s="42"/>
    </row>
    <row r="1809" spans="1:12" ht="14.25" hidden="1" x14ac:dyDescent="0.2">
      <c r="A1809" s="55"/>
      <c r="B1809" s="56"/>
      <c r="C1809" s="99" t="s">
        <v>933</v>
      </c>
      <c r="D1809" s="99"/>
      <c r="E1809" s="99"/>
      <c r="F1809" s="99"/>
      <c r="G1809" s="99"/>
      <c r="H1809" s="99"/>
      <c r="I1809" s="42"/>
      <c r="J1809" s="55"/>
      <c r="K1809" s="40"/>
      <c r="L1809" s="42">
        <f>SUM(BK1650:BK1788)</f>
        <v>0</v>
      </c>
    </row>
    <row r="1810" spans="1:12" ht="14.25" hidden="1" x14ac:dyDescent="0.2">
      <c r="A1810" s="55"/>
      <c r="B1810" s="56"/>
      <c r="C1810" s="99" t="s">
        <v>934</v>
      </c>
      <c r="D1810" s="99"/>
      <c r="E1810" s="99"/>
      <c r="F1810" s="99"/>
      <c r="G1810" s="99"/>
      <c r="H1810" s="99"/>
      <c r="I1810" s="42"/>
      <c r="J1810" s="55"/>
      <c r="K1810" s="40"/>
      <c r="L1810" s="42">
        <f>SUM(BD1650:BD1788)</f>
        <v>0</v>
      </c>
    </row>
    <row r="1811" spans="1:12" ht="14.25" hidden="1" x14ac:dyDescent="0.2">
      <c r="A1811" s="55"/>
      <c r="B1811" s="56"/>
      <c r="C1811" s="99" t="s">
        <v>935</v>
      </c>
      <c r="D1811" s="99"/>
      <c r="E1811" s="99"/>
      <c r="F1811" s="99"/>
      <c r="G1811" s="99"/>
      <c r="H1811" s="99"/>
      <c r="I1811" s="42"/>
      <c r="J1811" s="55"/>
      <c r="K1811" s="40"/>
      <c r="L1811" s="42"/>
    </row>
    <row r="1812" spans="1:12" ht="14.25" hidden="1" x14ac:dyDescent="0.2">
      <c r="A1812" s="55"/>
      <c r="B1812" s="56"/>
      <c r="C1812" s="99" t="s">
        <v>936</v>
      </c>
      <c r="D1812" s="99"/>
      <c r="E1812" s="99"/>
      <c r="F1812" s="99"/>
      <c r="G1812" s="99"/>
      <c r="H1812" s="99"/>
      <c r="I1812" s="42"/>
      <c r="J1812" s="55"/>
      <c r="K1812" s="40"/>
      <c r="L1812" s="42">
        <f>SUM(BO1650:BO1788)</f>
        <v>0</v>
      </c>
    </row>
    <row r="1813" spans="1:12" ht="15" x14ac:dyDescent="0.2">
      <c r="A1813" s="58"/>
      <c r="B1813" s="59"/>
      <c r="C1813" s="98" t="s">
        <v>937</v>
      </c>
      <c r="D1813" s="98"/>
      <c r="E1813" s="98"/>
      <c r="F1813" s="98"/>
      <c r="G1813" s="98"/>
      <c r="H1813" s="98"/>
      <c r="I1813" s="46"/>
      <c r="J1813" s="58"/>
      <c r="K1813" s="60"/>
      <c r="L1813" s="46">
        <f>L1790+L1805+L1806+L1807+L1811+L1812</f>
        <v>804050.69000000006</v>
      </c>
    </row>
    <row r="1814" spans="1:12" ht="14.25" x14ac:dyDescent="0.2">
      <c r="A1814" s="55"/>
      <c r="B1814" s="56"/>
      <c r="C1814" s="77" t="s">
        <v>938</v>
      </c>
      <c r="D1814" s="99"/>
      <c r="E1814" s="99"/>
      <c r="F1814" s="99"/>
      <c r="G1814" s="99"/>
      <c r="H1814" s="99"/>
      <c r="I1814" s="42"/>
      <c r="J1814" s="55"/>
      <c r="K1814" s="40"/>
      <c r="L1814" s="42"/>
    </row>
    <row r="1815" spans="1:12" ht="14.25" hidden="1" x14ac:dyDescent="0.2">
      <c r="A1815" s="55"/>
      <c r="B1815" s="56"/>
      <c r="C1815" s="99" t="s">
        <v>939</v>
      </c>
      <c r="D1815" s="99"/>
      <c r="E1815" s="99"/>
      <c r="F1815" s="99"/>
      <c r="G1815" s="99"/>
      <c r="H1815" s="99"/>
      <c r="I1815" s="42"/>
      <c r="J1815" s="55"/>
      <c r="K1815" s="40"/>
      <c r="L1815" s="42">
        <f>SUM(AX1650:AX1788)</f>
        <v>0</v>
      </c>
    </row>
    <row r="1816" spans="1:12" ht="14.25" hidden="1" x14ac:dyDescent="0.2">
      <c r="A1816" s="55"/>
      <c r="B1816" s="56"/>
      <c r="C1816" s="99" t="s">
        <v>940</v>
      </c>
      <c r="D1816" s="99"/>
      <c r="E1816" s="99"/>
      <c r="F1816" s="99"/>
      <c r="G1816" s="99"/>
      <c r="H1816" s="99"/>
      <c r="I1816" s="42"/>
      <c r="J1816" s="55"/>
      <c r="K1816" s="40"/>
      <c r="L1816" s="42">
        <f>SUM(AY1650:AY1788)</f>
        <v>0</v>
      </c>
    </row>
    <row r="1817" spans="1:12" ht="14.25" x14ac:dyDescent="0.2">
      <c r="A1817" s="55"/>
      <c r="B1817" s="56"/>
      <c r="C1817" s="99" t="s">
        <v>941</v>
      </c>
      <c r="D1817" s="99"/>
      <c r="E1817" s="99"/>
      <c r="F1817" s="100"/>
      <c r="G1817" s="45">
        <f>Source!F540</f>
        <v>238.02959999999999</v>
      </c>
      <c r="H1817" s="55"/>
      <c r="I1817" s="55"/>
      <c r="J1817" s="55"/>
      <c r="K1817" s="55"/>
      <c r="L1817" s="55"/>
    </row>
    <row r="1818" spans="1:12" ht="14.25" x14ac:dyDescent="0.2">
      <c r="A1818" s="55"/>
      <c r="B1818" s="56"/>
      <c r="C1818" s="99" t="s">
        <v>942</v>
      </c>
      <c r="D1818" s="99"/>
      <c r="E1818" s="99"/>
      <c r="F1818" s="100"/>
      <c r="G1818" s="45">
        <f>Source!F541</f>
        <v>188.85120000000001</v>
      </c>
      <c r="H1818" s="55"/>
      <c r="I1818" s="55"/>
      <c r="J1818" s="55"/>
      <c r="K1818" s="55"/>
      <c r="L1818" s="55"/>
    </row>
    <row r="1821" spans="1:12" ht="16.5" x14ac:dyDescent="0.2">
      <c r="A1821" s="76" t="s">
        <v>1017</v>
      </c>
      <c r="B1821" s="76"/>
      <c r="C1821" s="76"/>
      <c r="D1821" s="76"/>
      <c r="E1821" s="76"/>
      <c r="F1821" s="76"/>
      <c r="G1821" s="76"/>
      <c r="H1821" s="76"/>
      <c r="I1821" s="76"/>
      <c r="J1821" s="76"/>
      <c r="K1821" s="76"/>
      <c r="L1821" s="76"/>
    </row>
    <row r="1822" spans="1:12" ht="79.5" x14ac:dyDescent="0.2">
      <c r="A1822" s="36" t="s">
        <v>419</v>
      </c>
      <c r="B1822" s="38" t="s">
        <v>1018</v>
      </c>
      <c r="C1822" s="38" t="s">
        <v>1019</v>
      </c>
      <c r="D1822" s="39" t="str">
        <f>Source!H552</f>
        <v>ШТ</v>
      </c>
      <c r="E1822" s="40">
        <f>Source!K552</f>
        <v>35</v>
      </c>
      <c r="F1822" s="40"/>
      <c r="G1822" s="40">
        <f>Source!I552</f>
        <v>35</v>
      </c>
      <c r="H1822" s="42"/>
      <c r="I1822" s="41"/>
      <c r="J1822" s="42"/>
      <c r="K1822" s="41"/>
      <c r="L1822" s="42"/>
    </row>
    <row r="1823" spans="1:12" ht="280.5" x14ac:dyDescent="0.2">
      <c r="B1823" s="43" t="str">
        <f>Source!EO552</f>
        <v>Поправка: 421/пр_2020_прил.10_т.5_п.4_гр.3  Поправка: 421/пр_2020_прил.10_т.5_п.9.1_гр.3</v>
      </c>
      <c r="C1823" s="43" t="str">
        <f>Source!CN552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24" spans="1:12" ht="15" x14ac:dyDescent="0.2">
      <c r="A1824" s="37"/>
      <c r="B1824" s="40">
        <v>1</v>
      </c>
      <c r="C1824" s="37" t="s">
        <v>902</v>
      </c>
      <c r="D1824" s="39" t="s">
        <v>692</v>
      </c>
      <c r="E1824" s="45"/>
      <c r="F1824" s="40"/>
      <c r="G1824" s="45">
        <f>Source!U552</f>
        <v>28.14</v>
      </c>
      <c r="H1824" s="40"/>
      <c r="I1824" s="40"/>
      <c r="J1824" s="40"/>
      <c r="K1824" s="40"/>
      <c r="L1824" s="46">
        <f>SUM(L1825:L1825)-SUMIF(CE1825:CE1825, 1, L1825:L1825)</f>
        <v>11844.41</v>
      </c>
    </row>
    <row r="1825" spans="1:83" ht="28.5" x14ac:dyDescent="0.2">
      <c r="A1825" s="38"/>
      <c r="B1825" s="38" t="s">
        <v>813</v>
      </c>
      <c r="C1825" s="38" t="s">
        <v>814</v>
      </c>
      <c r="D1825" s="39" t="s">
        <v>692</v>
      </c>
      <c r="E1825" s="40">
        <v>0.67</v>
      </c>
      <c r="F1825" s="40">
        <f>ROUND((1.2),7)</f>
        <v>1.2</v>
      </c>
      <c r="G1825" s="40">
        <f>SmtRes!CX528</f>
        <v>28.14</v>
      </c>
      <c r="H1825" s="42"/>
      <c r="I1825" s="41"/>
      <c r="J1825" s="42">
        <f>SmtRes!CZ528</f>
        <v>420.91</v>
      </c>
      <c r="K1825" s="41"/>
      <c r="L1825" s="42">
        <f>SmtRes!DI528</f>
        <v>11844.41</v>
      </c>
    </row>
    <row r="1826" spans="1:83" ht="15" x14ac:dyDescent="0.2">
      <c r="A1826" s="37"/>
      <c r="B1826" s="40">
        <v>2</v>
      </c>
      <c r="C1826" s="37" t="s">
        <v>903</v>
      </c>
      <c r="D1826" s="39"/>
      <c r="E1826" s="45"/>
      <c r="F1826" s="40"/>
      <c r="G1826" s="45"/>
      <c r="H1826" s="40"/>
      <c r="I1826" s="40"/>
      <c r="J1826" s="40"/>
      <c r="K1826" s="40"/>
      <c r="L1826" s="46">
        <f>SUM(L1827:L1828)-SUMIF(CE1827:CE1828, 1, L1827:L1828)</f>
        <v>482.78</v>
      </c>
    </row>
    <row r="1827" spans="1:83" ht="15" x14ac:dyDescent="0.2">
      <c r="A1827" s="37"/>
      <c r="B1827" s="40"/>
      <c r="C1827" s="37" t="s">
        <v>906</v>
      </c>
      <c r="D1827" s="39" t="s">
        <v>692</v>
      </c>
      <c r="E1827" s="45"/>
      <c r="F1827" s="40"/>
      <c r="G1827" s="45">
        <f>Source!V552</f>
        <v>0</v>
      </c>
      <c r="H1827" s="40"/>
      <c r="I1827" s="40"/>
      <c r="J1827" s="40"/>
      <c r="K1827" s="40"/>
      <c r="L1827" s="46">
        <f>SUMIF(CE1828:CE1828, 1, L1828:L1828)</f>
        <v>0</v>
      </c>
      <c r="CE1827">
        <v>1</v>
      </c>
    </row>
    <row r="1828" spans="1:83" ht="57" x14ac:dyDescent="0.2">
      <c r="A1828" s="38"/>
      <c r="B1828" s="38" t="s">
        <v>815</v>
      </c>
      <c r="C1828" s="38" t="s">
        <v>817</v>
      </c>
      <c r="D1828" s="39" t="s">
        <v>457</v>
      </c>
      <c r="E1828" s="40">
        <v>0.12</v>
      </c>
      <c r="F1828" s="40">
        <f>ROUND((1.2),7)</f>
        <v>1.2</v>
      </c>
      <c r="G1828" s="40">
        <f>SmtRes!CX529</f>
        <v>5.04</v>
      </c>
      <c r="H1828" s="42"/>
      <c r="I1828" s="41"/>
      <c r="J1828" s="42">
        <f>SmtRes!CZ529</f>
        <v>95.79</v>
      </c>
      <c r="K1828" s="41"/>
      <c r="L1828" s="42">
        <f>SmtRes!DG529</f>
        <v>482.78</v>
      </c>
    </row>
    <row r="1829" spans="1:83" ht="15" x14ac:dyDescent="0.2">
      <c r="A1829" s="37"/>
      <c r="B1829" s="40">
        <v>4</v>
      </c>
      <c r="C1829" s="37" t="s">
        <v>952</v>
      </c>
      <c r="D1829" s="39"/>
      <c r="E1829" s="45"/>
      <c r="F1829" s="40"/>
      <c r="G1829" s="45"/>
      <c r="H1829" s="40"/>
      <c r="I1829" s="40"/>
      <c r="J1829" s="40"/>
      <c r="K1829" s="40"/>
      <c r="L1829" s="46">
        <f>SUM(L1830:L1831)-SUMIF(CE1830:CE1831, 1, L1830:L1831)</f>
        <v>9231.9</v>
      </c>
    </row>
    <row r="1830" spans="1:83" ht="57" x14ac:dyDescent="0.2">
      <c r="A1830" s="38"/>
      <c r="B1830" s="38" t="s">
        <v>740</v>
      </c>
      <c r="C1830" s="38" t="s">
        <v>742</v>
      </c>
      <c r="D1830" s="39" t="s">
        <v>154</v>
      </c>
      <c r="E1830" s="40">
        <v>0.03</v>
      </c>
      <c r="F1830" s="40"/>
      <c r="G1830" s="40">
        <f>SmtRes!CX530</f>
        <v>1.05</v>
      </c>
      <c r="H1830" s="42">
        <f>SmtRes!CZ530</f>
        <v>155.63</v>
      </c>
      <c r="I1830" s="41">
        <f>SmtRes!AI530</f>
        <v>0.94</v>
      </c>
      <c r="J1830" s="42">
        <f>ROUND(H1830*I1830, 2)</f>
        <v>146.29</v>
      </c>
      <c r="K1830" s="41"/>
      <c r="L1830" s="42">
        <f>SmtRes!DF530</f>
        <v>153.6</v>
      </c>
    </row>
    <row r="1831" spans="1:83" ht="28.5" x14ac:dyDescent="0.2">
      <c r="A1831" s="38"/>
      <c r="B1831" s="38" t="s">
        <v>818</v>
      </c>
      <c r="C1831" s="47" t="s">
        <v>820</v>
      </c>
      <c r="D1831" s="48" t="s">
        <v>144</v>
      </c>
      <c r="E1831" s="49">
        <v>5.0000000000000001E-3</v>
      </c>
      <c r="F1831" s="49"/>
      <c r="G1831" s="49">
        <f>SmtRes!CX531</f>
        <v>0.17499999999999999</v>
      </c>
      <c r="H1831" s="50"/>
      <c r="I1831" s="51"/>
      <c r="J1831" s="50">
        <f>SmtRes!CZ531</f>
        <v>51875.98</v>
      </c>
      <c r="K1831" s="51"/>
      <c r="L1831" s="50">
        <f>SmtRes!DF531</f>
        <v>9078.2999999999993</v>
      </c>
    </row>
    <row r="1832" spans="1:83" ht="15" x14ac:dyDescent="0.2">
      <c r="A1832" s="38"/>
      <c r="B1832" s="38"/>
      <c r="C1832" s="54" t="s">
        <v>907</v>
      </c>
      <c r="D1832" s="39"/>
      <c r="E1832" s="40"/>
      <c r="F1832" s="40"/>
      <c r="G1832" s="40"/>
      <c r="H1832" s="42"/>
      <c r="I1832" s="41"/>
      <c r="J1832" s="42"/>
      <c r="K1832" s="41"/>
      <c r="L1832" s="42">
        <f>L1824+L1826+L1827+L1829</f>
        <v>21559.09</v>
      </c>
    </row>
    <row r="1833" spans="1:83" ht="14.25" x14ac:dyDescent="0.2">
      <c r="A1833" s="38"/>
      <c r="B1833" s="38"/>
      <c r="C1833" s="38" t="s">
        <v>908</v>
      </c>
      <c r="D1833" s="39"/>
      <c r="E1833" s="40"/>
      <c r="F1833" s="40"/>
      <c r="G1833" s="40"/>
      <c r="H1833" s="42"/>
      <c r="I1833" s="41"/>
      <c r="J1833" s="42"/>
      <c r="K1833" s="41"/>
      <c r="L1833" s="42">
        <f>SUM(AR1822:AR1836)+SUM(AS1822:AS1836)+SUM(AT1822:AT1836)+SUM(AU1822:AU1836)+SUM(AV1822:AV1836)</f>
        <v>11844.41</v>
      </c>
    </row>
    <row r="1834" spans="1:83" ht="14.25" x14ac:dyDescent="0.2">
      <c r="A1834" s="38"/>
      <c r="B1834" s="38" t="s">
        <v>29</v>
      </c>
      <c r="C1834" s="38" t="s">
        <v>909</v>
      </c>
      <c r="D1834" s="39" t="s">
        <v>430</v>
      </c>
      <c r="E1834" s="40">
        <f>Source!BZ552</f>
        <v>103</v>
      </c>
      <c r="F1834" s="40"/>
      <c r="G1834" s="40">
        <f>Source!AT552</f>
        <v>103</v>
      </c>
      <c r="H1834" s="42"/>
      <c r="I1834" s="41"/>
      <c r="J1834" s="42"/>
      <c r="K1834" s="41"/>
      <c r="L1834" s="42">
        <f>SUM(AZ1822:AZ1836)</f>
        <v>12199.74</v>
      </c>
    </row>
    <row r="1835" spans="1:83" ht="14.25" x14ac:dyDescent="0.2">
      <c r="A1835" s="47"/>
      <c r="B1835" s="47" t="s">
        <v>30</v>
      </c>
      <c r="C1835" s="47" t="s">
        <v>910</v>
      </c>
      <c r="D1835" s="48" t="s">
        <v>430</v>
      </c>
      <c r="E1835" s="49">
        <f>Source!CA552</f>
        <v>60</v>
      </c>
      <c r="F1835" s="49"/>
      <c r="G1835" s="49">
        <f>Source!AU552</f>
        <v>60</v>
      </c>
      <c r="H1835" s="50"/>
      <c r="I1835" s="51"/>
      <c r="J1835" s="50"/>
      <c r="K1835" s="51"/>
      <c r="L1835" s="50">
        <f>SUM(BA1822:BA1836)</f>
        <v>7106.65</v>
      </c>
    </row>
    <row r="1836" spans="1:83" ht="15" x14ac:dyDescent="0.2">
      <c r="C1836" s="82" t="s">
        <v>911</v>
      </c>
      <c r="D1836" s="82"/>
      <c r="E1836" s="82"/>
      <c r="F1836" s="82"/>
      <c r="G1836" s="82"/>
      <c r="H1836" s="82"/>
      <c r="I1836" s="83">
        <f>K1836/E1822</f>
        <v>1167.585142857143</v>
      </c>
      <c r="J1836" s="83"/>
      <c r="K1836" s="83">
        <f>L1824+L1826+L1829+L1834+L1835+L1827</f>
        <v>40865.480000000003</v>
      </c>
      <c r="L1836" s="83"/>
      <c r="AD1836">
        <f>ROUND((Source!AT552/100)*((ROUND(SUMIF(SmtRes!AQ528:'SmtRes'!AQ531,"=1",SmtRes!AD528:'SmtRes'!AD531)*Source!I552, 2)+ROUND(SUMIF(SmtRes!AQ528:'SmtRes'!AQ531,"=1",SmtRes!AC528:'SmtRes'!AC531)*Source!I552, 2))), 2)</f>
        <v>15173.81</v>
      </c>
      <c r="AE1836">
        <f>ROUND((Source!AU552/100)*((ROUND(SUMIF(SmtRes!AQ528:'SmtRes'!AQ531,"=1",SmtRes!AD528:'SmtRes'!AD531)*Source!I552, 2)+ROUND(SUMIF(SmtRes!AQ528:'SmtRes'!AQ531,"=1",SmtRes!AC528:'SmtRes'!AC531)*Source!I552, 2))), 2)</f>
        <v>8839.11</v>
      </c>
      <c r="AN1836" s="52">
        <f>L1824+L1826+L1829+L1834+L1835+L1827</f>
        <v>40865.480000000003</v>
      </c>
      <c r="AO1836" s="52">
        <f>L1826</f>
        <v>482.78</v>
      </c>
      <c r="AQ1836" t="s">
        <v>912</v>
      </c>
      <c r="AR1836" s="52">
        <f>L1824</f>
        <v>11844.41</v>
      </c>
      <c r="AT1836" s="52">
        <f>L1827</f>
        <v>0</v>
      </c>
      <c r="AV1836" t="s">
        <v>912</v>
      </c>
      <c r="AW1836" s="52">
        <f>L1829</f>
        <v>9231.9</v>
      </c>
      <c r="AZ1836">
        <f>Source!X552</f>
        <v>12199.74</v>
      </c>
      <c r="BA1836">
        <f>Source!Y552</f>
        <v>7106.65</v>
      </c>
      <c r="CD1836">
        <v>1</v>
      </c>
    </row>
    <row r="1837" spans="1:83" ht="108" x14ac:dyDescent="0.2">
      <c r="A1837" s="36" t="s">
        <v>423</v>
      </c>
      <c r="B1837" s="38" t="s">
        <v>1020</v>
      </c>
      <c r="C1837" s="38" t="s">
        <v>1021</v>
      </c>
      <c r="D1837" s="39" t="str">
        <f>Source!H553</f>
        <v>100 м</v>
      </c>
      <c r="E1837" s="40">
        <f>Source!K553</f>
        <v>2.97</v>
      </c>
      <c r="F1837" s="40"/>
      <c r="G1837" s="40">
        <f>Source!I553</f>
        <v>2.97</v>
      </c>
      <c r="H1837" s="42"/>
      <c r="I1837" s="41"/>
      <c r="J1837" s="42"/>
      <c r="K1837" s="41"/>
      <c r="L1837" s="42"/>
    </row>
    <row r="1838" spans="1:83" ht="165.75" x14ac:dyDescent="0.2">
      <c r="B1838" s="43" t="str">
        <f>Source!EO553</f>
        <v>Поправка: 421/пр_2020_прил.10_т.5_п.4_гр.4</v>
      </c>
      <c r="C1838" s="43" t="str">
        <f>Source!CN553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39" spans="1:83" x14ac:dyDescent="0.2">
      <c r="C1839" s="44" t="str">
        <f>"Объем: "&amp;Source!I553&amp;"=297/"&amp;"100"</f>
        <v>Объем: 2,97=297/100</v>
      </c>
    </row>
    <row r="1840" spans="1:83" ht="15" x14ac:dyDescent="0.2">
      <c r="A1840" s="37"/>
      <c r="B1840" s="40">
        <v>1</v>
      </c>
      <c r="C1840" s="37" t="s">
        <v>902</v>
      </c>
      <c r="D1840" s="39" t="s">
        <v>692</v>
      </c>
      <c r="E1840" s="45"/>
      <c r="F1840" s="40"/>
      <c r="G1840" s="45">
        <f>Source!U553</f>
        <v>65.933999999999997</v>
      </c>
      <c r="H1840" s="40"/>
      <c r="I1840" s="40"/>
      <c r="J1840" s="40"/>
      <c r="K1840" s="40"/>
      <c r="L1840" s="46">
        <f>SUM(L1841:L1841)-SUMIF(CE1841:CE1841, 1, L1841:L1841)</f>
        <v>30809.64</v>
      </c>
    </row>
    <row r="1841" spans="1:83" ht="28.5" x14ac:dyDescent="0.2">
      <c r="A1841" s="38"/>
      <c r="B1841" s="38" t="s">
        <v>716</v>
      </c>
      <c r="C1841" s="38" t="s">
        <v>717</v>
      </c>
      <c r="D1841" s="39" t="s">
        <v>692</v>
      </c>
      <c r="E1841" s="40">
        <v>18.5</v>
      </c>
      <c r="F1841" s="40">
        <f>ROUND((1.2),7)</f>
        <v>1.2</v>
      </c>
      <c r="G1841" s="40">
        <f>SmtRes!CX532</f>
        <v>65.933999999999997</v>
      </c>
      <c r="H1841" s="42"/>
      <c r="I1841" s="41"/>
      <c r="J1841" s="42">
        <f>SmtRes!CZ532</f>
        <v>467.28</v>
      </c>
      <c r="K1841" s="41"/>
      <c r="L1841" s="42">
        <f>SmtRes!DI532</f>
        <v>30809.64</v>
      </c>
    </row>
    <row r="1842" spans="1:83" ht="15" x14ac:dyDescent="0.2">
      <c r="A1842" s="37"/>
      <c r="B1842" s="40">
        <v>2</v>
      </c>
      <c r="C1842" s="37" t="s">
        <v>903</v>
      </c>
      <c r="D1842" s="39"/>
      <c r="E1842" s="45"/>
      <c r="F1842" s="40"/>
      <c r="G1842" s="45"/>
      <c r="H1842" s="40"/>
      <c r="I1842" s="40"/>
      <c r="J1842" s="40"/>
      <c r="K1842" s="40"/>
      <c r="L1842" s="46">
        <f>SUM(L1843:L1848)-SUMIF(CE1843:CE1848, 1, L1843:L1848)</f>
        <v>1497.63</v>
      </c>
    </row>
    <row r="1843" spans="1:83" ht="15" x14ac:dyDescent="0.2">
      <c r="A1843" s="37"/>
      <c r="B1843" s="40"/>
      <c r="C1843" s="37" t="s">
        <v>906</v>
      </c>
      <c r="D1843" s="39" t="s">
        <v>692</v>
      </c>
      <c r="E1843" s="45"/>
      <c r="F1843" s="40"/>
      <c r="G1843" s="45">
        <f>Source!V553</f>
        <v>1.2117599999999999</v>
      </c>
      <c r="H1843" s="40"/>
      <c r="I1843" s="40"/>
      <c r="J1843" s="40"/>
      <c r="K1843" s="40"/>
      <c r="L1843" s="46">
        <f>SUMIF(CE1844:CE1848, 1, L1844:L1848)</f>
        <v>678.61</v>
      </c>
      <c r="CE1843">
        <v>1</v>
      </c>
    </row>
    <row r="1844" spans="1:83" ht="28.5" x14ac:dyDescent="0.2">
      <c r="A1844" s="38"/>
      <c r="B1844" s="38" t="s">
        <v>693</v>
      </c>
      <c r="C1844" s="38" t="s">
        <v>695</v>
      </c>
      <c r="D1844" s="39" t="s">
        <v>457</v>
      </c>
      <c r="E1844" s="40">
        <v>0.17</v>
      </c>
      <c r="F1844" s="40">
        <f>ROUND((1.2),7)</f>
        <v>1.2</v>
      </c>
      <c r="G1844" s="40">
        <f>SmtRes!CX534</f>
        <v>0.60587999999999997</v>
      </c>
      <c r="H1844" s="42"/>
      <c r="I1844" s="41"/>
      <c r="J1844" s="42">
        <f>SmtRes!CZ534</f>
        <v>1472.33</v>
      </c>
      <c r="K1844" s="41"/>
      <c r="L1844" s="42">
        <f>SmtRes!DG534</f>
        <v>892.06</v>
      </c>
    </row>
    <row r="1845" spans="1:83" ht="28.5" x14ac:dyDescent="0.2">
      <c r="A1845" s="38"/>
      <c r="B1845" s="38" t="s">
        <v>696</v>
      </c>
      <c r="C1845" s="38" t="s">
        <v>904</v>
      </c>
      <c r="D1845" s="39" t="s">
        <v>692</v>
      </c>
      <c r="E1845" s="40">
        <f>SmtRes!DO534*SmtRes!AT534</f>
        <v>0.17</v>
      </c>
      <c r="F1845" s="40">
        <f>ROUND((1.2),7)</f>
        <v>1.2</v>
      </c>
      <c r="G1845" s="40">
        <f>SmtRes!DO534*SmtRes!CX534</f>
        <v>0.60587999999999997</v>
      </c>
      <c r="H1845" s="42"/>
      <c r="I1845" s="41"/>
      <c r="J1845" s="42">
        <f>ROUND(SmtRes!AG534/SmtRes!DO534, 2)</f>
        <v>642.05999999999995</v>
      </c>
      <c r="K1845" s="41"/>
      <c r="L1845" s="42">
        <f>SmtRes!DH534</f>
        <v>389.01</v>
      </c>
      <c r="CE1845">
        <v>1</v>
      </c>
    </row>
    <row r="1846" spans="1:83" ht="28.5" x14ac:dyDescent="0.2">
      <c r="A1846" s="38"/>
      <c r="B1846" s="38" t="s">
        <v>704</v>
      </c>
      <c r="C1846" s="38" t="s">
        <v>706</v>
      </c>
      <c r="D1846" s="39" t="s">
        <v>457</v>
      </c>
      <c r="E1846" s="40">
        <v>0.17</v>
      </c>
      <c r="F1846" s="40">
        <f>ROUND((1.2),7)</f>
        <v>1.2</v>
      </c>
      <c r="G1846" s="40">
        <f>SmtRes!CX535</f>
        <v>0.60587999999999997</v>
      </c>
      <c r="H1846" s="42"/>
      <c r="I1846" s="41"/>
      <c r="J1846" s="42">
        <f>SmtRes!CZ535</f>
        <v>544.70000000000005</v>
      </c>
      <c r="K1846" s="41"/>
      <c r="L1846" s="42">
        <f>SmtRes!DG535</f>
        <v>330.02</v>
      </c>
    </row>
    <row r="1847" spans="1:83" ht="28.5" x14ac:dyDescent="0.2">
      <c r="A1847" s="38"/>
      <c r="B1847" s="38" t="s">
        <v>703</v>
      </c>
      <c r="C1847" s="38" t="s">
        <v>905</v>
      </c>
      <c r="D1847" s="39" t="s">
        <v>692</v>
      </c>
      <c r="E1847" s="40">
        <f>SmtRes!DO535*SmtRes!AT535</f>
        <v>0.17</v>
      </c>
      <c r="F1847" s="40">
        <f>ROUND((1.2),7)</f>
        <v>1.2</v>
      </c>
      <c r="G1847" s="40">
        <f>SmtRes!DO535*SmtRes!CX535</f>
        <v>0.60587999999999997</v>
      </c>
      <c r="H1847" s="42"/>
      <c r="I1847" s="41"/>
      <c r="J1847" s="42">
        <f>ROUND(SmtRes!AG535/SmtRes!DO535, 2)</f>
        <v>477.98</v>
      </c>
      <c r="K1847" s="41"/>
      <c r="L1847" s="42">
        <f>SmtRes!DH535</f>
        <v>289.60000000000002</v>
      </c>
      <c r="CE1847">
        <v>1</v>
      </c>
    </row>
    <row r="1848" spans="1:83" ht="42.75" x14ac:dyDescent="0.2">
      <c r="A1848" s="38"/>
      <c r="B1848" s="38" t="s">
        <v>737</v>
      </c>
      <c r="C1848" s="38" t="s">
        <v>739</v>
      </c>
      <c r="D1848" s="39" t="s">
        <v>457</v>
      </c>
      <c r="E1848" s="40">
        <v>2.9</v>
      </c>
      <c r="F1848" s="40">
        <f>ROUND((1.2),7)</f>
        <v>1.2</v>
      </c>
      <c r="G1848" s="40">
        <f>SmtRes!CX536</f>
        <v>10.335599999999999</v>
      </c>
      <c r="H1848" s="42"/>
      <c r="I1848" s="41"/>
      <c r="J1848" s="42">
        <f>SmtRes!CZ536</f>
        <v>26.66</v>
      </c>
      <c r="K1848" s="41"/>
      <c r="L1848" s="42">
        <f>SmtRes!DG536</f>
        <v>275.55</v>
      </c>
    </row>
    <row r="1849" spans="1:83" ht="15" x14ac:dyDescent="0.2">
      <c r="A1849" s="37"/>
      <c r="B1849" s="40">
        <v>4</v>
      </c>
      <c r="C1849" s="37" t="s">
        <v>952</v>
      </c>
      <c r="D1849" s="39"/>
      <c r="E1849" s="45"/>
      <c r="F1849" s="40"/>
      <c r="G1849" s="45"/>
      <c r="H1849" s="40"/>
      <c r="I1849" s="40"/>
      <c r="J1849" s="40"/>
      <c r="K1849" s="40"/>
      <c r="L1849" s="46">
        <f>SUM(L1850:L1852)-SUMIF(CE1850:CE1852, 1, L1850:L1852)</f>
        <v>9454.7000000000007</v>
      </c>
    </row>
    <row r="1850" spans="1:83" ht="57" x14ac:dyDescent="0.2">
      <c r="A1850" s="38"/>
      <c r="B1850" s="38" t="s">
        <v>740</v>
      </c>
      <c r="C1850" s="38" t="s">
        <v>742</v>
      </c>
      <c r="D1850" s="39" t="s">
        <v>154</v>
      </c>
      <c r="E1850" s="40">
        <v>0.9</v>
      </c>
      <c r="F1850" s="40"/>
      <c r="G1850" s="40">
        <f>SmtRes!CX537</f>
        <v>2.673</v>
      </c>
      <c r="H1850" s="42">
        <f>SmtRes!CZ537</f>
        <v>155.63</v>
      </c>
      <c r="I1850" s="41">
        <f>SmtRes!AI537</f>
        <v>0.94</v>
      </c>
      <c r="J1850" s="42">
        <f>ROUND(H1850*I1850, 2)</f>
        <v>146.29</v>
      </c>
      <c r="K1850" s="41"/>
      <c r="L1850" s="42">
        <f>SmtRes!DF537</f>
        <v>391.03</v>
      </c>
    </row>
    <row r="1851" spans="1:83" ht="42.75" x14ac:dyDescent="0.2">
      <c r="A1851" s="38"/>
      <c r="B1851" s="38" t="s">
        <v>821</v>
      </c>
      <c r="C1851" s="38" t="s">
        <v>823</v>
      </c>
      <c r="D1851" s="39" t="s">
        <v>144</v>
      </c>
      <c r="E1851" s="40">
        <v>4.0000000000000001E-3</v>
      </c>
      <c r="F1851" s="40"/>
      <c r="G1851" s="40">
        <f>SmtRes!CX538</f>
        <v>1.188E-2</v>
      </c>
      <c r="H1851" s="42"/>
      <c r="I1851" s="41"/>
      <c r="J1851" s="42">
        <f>SmtRes!CZ538</f>
        <v>57629.03</v>
      </c>
      <c r="K1851" s="41"/>
      <c r="L1851" s="42">
        <f>SmtRes!DF538</f>
        <v>684.63</v>
      </c>
    </row>
    <row r="1852" spans="1:83" ht="57" x14ac:dyDescent="0.2">
      <c r="A1852" s="38"/>
      <c r="B1852" s="38" t="s">
        <v>824</v>
      </c>
      <c r="C1852" s="47" t="s">
        <v>826</v>
      </c>
      <c r="D1852" s="48" t="s">
        <v>154</v>
      </c>
      <c r="E1852" s="49">
        <v>2.4</v>
      </c>
      <c r="F1852" s="49"/>
      <c r="G1852" s="49">
        <f>SmtRes!CX539</f>
        <v>7.1280000000000001</v>
      </c>
      <c r="H1852" s="50"/>
      <c r="I1852" s="51"/>
      <c r="J1852" s="50">
        <f>SmtRes!CZ539</f>
        <v>1175.51</v>
      </c>
      <c r="K1852" s="51"/>
      <c r="L1852" s="50">
        <f>SmtRes!DF539</f>
        <v>8379.0400000000009</v>
      </c>
    </row>
    <row r="1853" spans="1:83" ht="15" x14ac:dyDescent="0.2">
      <c r="A1853" s="38"/>
      <c r="B1853" s="38"/>
      <c r="C1853" s="54" t="s">
        <v>907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L1840+L1842+L1843+L1849</f>
        <v>42440.58</v>
      </c>
    </row>
    <row r="1854" spans="1:83" ht="57" x14ac:dyDescent="0.2">
      <c r="A1854" s="36" t="s">
        <v>1022</v>
      </c>
      <c r="B1854" s="38" t="str">
        <f>Source!F554</f>
        <v>421/пр_2020_п.75_пп.а</v>
      </c>
      <c r="C1854" s="38" t="str">
        <f>Source!G554</f>
        <v>Сметная стоимость вспомогательных ненормируемых материальных ресурсов, не учтенная в сметной норме, 2%</v>
      </c>
      <c r="D1854" s="39" t="str">
        <f>Source!H554</f>
        <v>%</v>
      </c>
      <c r="E1854" s="40">
        <f>SmtRes!AT540</f>
        <v>2</v>
      </c>
      <c r="F1854" s="40"/>
      <c r="G1854" s="40">
        <f>Source!I554</f>
        <v>2</v>
      </c>
      <c r="H1854" s="42"/>
      <c r="I1854" s="41"/>
      <c r="J1854" s="42"/>
      <c r="K1854" s="41"/>
      <c r="L1854" s="42">
        <f>Source!P554</f>
        <v>513.49</v>
      </c>
      <c r="AD1854">
        <f>ROUND((Source!AT554/100)*((ROUND(0*Source!I554, 2)+ROUND(0*Source!I554, 2))), 2)</f>
        <v>0</v>
      </c>
      <c r="AE1854">
        <f>ROUND((Source!AU554/100)*((ROUND(0*Source!I554, 2)+ROUND(0*Source!I554, 2))), 2)</f>
        <v>0</v>
      </c>
      <c r="AN1854">
        <f>L1854</f>
        <v>513.49</v>
      </c>
      <c r="AW1854">
        <f>L1854</f>
        <v>513.49</v>
      </c>
      <c r="AZ1854">
        <f>Source!X554</f>
        <v>0</v>
      </c>
      <c r="BA1854">
        <f>Source!Y554</f>
        <v>0</v>
      </c>
      <c r="CD1854">
        <v>2</v>
      </c>
    </row>
    <row r="1855" spans="1:83" ht="14.25" x14ac:dyDescent="0.2">
      <c r="A1855" s="38"/>
      <c r="B1855" s="38"/>
      <c r="C1855" s="38" t="s">
        <v>908</v>
      </c>
      <c r="D1855" s="39"/>
      <c r="E1855" s="40"/>
      <c r="F1855" s="40"/>
      <c r="G1855" s="40"/>
      <c r="H1855" s="42"/>
      <c r="I1855" s="41"/>
      <c r="J1855" s="42"/>
      <c r="K1855" s="41"/>
      <c r="L1855" s="42">
        <f>SUM(AR1837:AR1858)+SUM(AS1837:AS1858)+SUM(AT1837:AT1858)+SUM(AU1837:AU1858)+SUM(AV1837:AV1858)</f>
        <v>31488.25</v>
      </c>
    </row>
    <row r="1856" spans="1:83" ht="28.5" x14ac:dyDescent="0.2">
      <c r="A1856" s="38"/>
      <c r="B1856" s="38" t="s">
        <v>136</v>
      </c>
      <c r="C1856" s="38" t="s">
        <v>953</v>
      </c>
      <c r="D1856" s="39" t="s">
        <v>430</v>
      </c>
      <c r="E1856" s="40">
        <f>Source!BZ553</f>
        <v>97</v>
      </c>
      <c r="F1856" s="40"/>
      <c r="G1856" s="40">
        <f>Source!AT553</f>
        <v>97</v>
      </c>
      <c r="H1856" s="42"/>
      <c r="I1856" s="41"/>
      <c r="J1856" s="42"/>
      <c r="K1856" s="41"/>
      <c r="L1856" s="42">
        <f>SUM(AZ1837:AZ1858)</f>
        <v>30543.599999999999</v>
      </c>
    </row>
    <row r="1857" spans="1:83" ht="28.5" x14ac:dyDescent="0.2">
      <c r="A1857" s="47"/>
      <c r="B1857" s="47" t="s">
        <v>137</v>
      </c>
      <c r="C1857" s="47" t="s">
        <v>954</v>
      </c>
      <c r="D1857" s="48" t="s">
        <v>430</v>
      </c>
      <c r="E1857" s="49">
        <f>Source!CA553</f>
        <v>51</v>
      </c>
      <c r="F1857" s="49"/>
      <c r="G1857" s="49">
        <f>Source!AU553</f>
        <v>51</v>
      </c>
      <c r="H1857" s="50"/>
      <c r="I1857" s="51"/>
      <c r="J1857" s="50"/>
      <c r="K1857" s="51"/>
      <c r="L1857" s="50">
        <f>SUM(BA1837:BA1858)</f>
        <v>16059.01</v>
      </c>
    </row>
    <row r="1858" spans="1:83" ht="15" x14ac:dyDescent="0.2">
      <c r="C1858" s="82" t="s">
        <v>911</v>
      </c>
      <c r="D1858" s="82"/>
      <c r="E1858" s="82"/>
      <c r="F1858" s="82"/>
      <c r="G1858" s="82"/>
      <c r="H1858" s="82"/>
      <c r="I1858" s="83">
        <f>K1858/E1837</f>
        <v>30153.764309764309</v>
      </c>
      <c r="J1858" s="83"/>
      <c r="K1858" s="83">
        <f>L1840+L1842+L1849+L1856+L1857+L1843+SUM(L1854:L1854)</f>
        <v>89556.680000000008</v>
      </c>
      <c r="L1858" s="83"/>
      <c r="AD1858">
        <f>ROUND((Source!AT553/100)*((ROUND(SUMIF(SmtRes!AQ532:'SmtRes'!AQ540,"=1",SmtRes!AD532:'SmtRes'!AD540)*Source!I553, 2)+ROUND(SUMIF(SmtRes!AQ532:'SmtRes'!AQ540,"=1",SmtRes!AC532:'SmtRes'!AC540)*Source!I553, 2))), 2)</f>
        <v>4572.91</v>
      </c>
      <c r="AE1858">
        <f>ROUND((Source!AU553/100)*((ROUND(SUMIF(SmtRes!AQ532:'SmtRes'!AQ540,"=1",SmtRes!AD532:'SmtRes'!AD540)*Source!I553, 2)+ROUND(SUMIF(SmtRes!AQ532:'SmtRes'!AQ540,"=1",SmtRes!AC532:'SmtRes'!AC540)*Source!I553, 2))), 2)</f>
        <v>2404.31</v>
      </c>
      <c r="AN1858" s="52">
        <f>L1840+L1842+L1849+L1856+L1857+L1843</f>
        <v>89043.19</v>
      </c>
      <c r="AO1858" s="52">
        <f>L1842</f>
        <v>1497.63</v>
      </c>
      <c r="AQ1858" t="s">
        <v>912</v>
      </c>
      <c r="AR1858" s="52">
        <f>L1840</f>
        <v>30809.64</v>
      </c>
      <c r="AT1858" s="52">
        <f>L1843</f>
        <v>678.61</v>
      </c>
      <c r="AV1858" t="s">
        <v>912</v>
      </c>
      <c r="AW1858" s="52">
        <f>L1849</f>
        <v>9454.7000000000007</v>
      </c>
      <c r="AZ1858">
        <f>Source!X553</f>
        <v>30543.599999999999</v>
      </c>
      <c r="BA1858">
        <f>Source!Y553</f>
        <v>16059.01</v>
      </c>
      <c r="CD1858">
        <v>2</v>
      </c>
    </row>
    <row r="1859" spans="1:83" ht="92.25" x14ac:dyDescent="0.2">
      <c r="A1859" s="36" t="s">
        <v>431</v>
      </c>
      <c r="B1859" s="38" t="s">
        <v>1023</v>
      </c>
      <c r="C1859" s="38" t="s">
        <v>1024</v>
      </c>
      <c r="D1859" s="39" t="str">
        <f>Source!H555</f>
        <v>100 ШТ</v>
      </c>
      <c r="E1859" s="40">
        <f>Source!K555</f>
        <v>0.4</v>
      </c>
      <c r="F1859" s="40"/>
      <c r="G1859" s="40">
        <f>Source!I555</f>
        <v>0.4</v>
      </c>
      <c r="H1859" s="42"/>
      <c r="I1859" s="41"/>
      <c r="J1859" s="42"/>
      <c r="K1859" s="41"/>
      <c r="L1859" s="42"/>
    </row>
    <row r="1860" spans="1:83" ht="191.25" x14ac:dyDescent="0.2">
      <c r="B1860" s="43" t="str">
        <f>Source!EO555</f>
        <v>Поправка: Сб.№м 8, п.1.8. 3.1  Поправка: 421/пр_2020_прил.10_т.5_п.4_гр.4</v>
      </c>
      <c r="C1860" s="43" t="str">
        <f>Source!CN555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61" spans="1:83" x14ac:dyDescent="0.2">
      <c r="C1861" s="44" t="str">
        <f>"Объем: "&amp;Source!I555&amp;"=40/"&amp;"100"</f>
        <v>Объем: 0,4=40/100</v>
      </c>
    </row>
    <row r="1862" spans="1:83" ht="15" x14ac:dyDescent="0.2">
      <c r="A1862" s="37"/>
      <c r="B1862" s="40">
        <v>1</v>
      </c>
      <c r="C1862" s="37" t="s">
        <v>902</v>
      </c>
      <c r="D1862" s="39" t="s">
        <v>692</v>
      </c>
      <c r="E1862" s="45"/>
      <c r="F1862" s="40"/>
      <c r="G1862" s="45">
        <f>Source!U555</f>
        <v>20.764800000000001</v>
      </c>
      <c r="H1862" s="40"/>
      <c r="I1862" s="40"/>
      <c r="J1862" s="40"/>
      <c r="K1862" s="40"/>
      <c r="L1862" s="46">
        <f>SUM(L1863:L1863)-SUMIF(CE1863:CE1863, 1, L1863:L1863)</f>
        <v>9925.16</v>
      </c>
    </row>
    <row r="1863" spans="1:83" ht="28.5" x14ac:dyDescent="0.2">
      <c r="A1863" s="38"/>
      <c r="B1863" s="38" t="s">
        <v>827</v>
      </c>
      <c r="C1863" s="38" t="s">
        <v>828</v>
      </c>
      <c r="D1863" s="39" t="s">
        <v>692</v>
      </c>
      <c r="E1863" s="40">
        <v>41.2</v>
      </c>
      <c r="F1863" s="40">
        <f>ROUND(((1.05)*1.2),7)</f>
        <v>1.26</v>
      </c>
      <c r="G1863" s="40">
        <f>SmtRes!CX541</f>
        <v>20.764800000000001</v>
      </c>
      <c r="H1863" s="42"/>
      <c r="I1863" s="41"/>
      <c r="J1863" s="42">
        <f>SmtRes!CZ541</f>
        <v>477.98</v>
      </c>
      <c r="K1863" s="41"/>
      <c r="L1863" s="42">
        <f>SmtRes!DI541</f>
        <v>9925.16</v>
      </c>
    </row>
    <row r="1864" spans="1:83" ht="15" x14ac:dyDescent="0.2">
      <c r="A1864" s="37"/>
      <c r="B1864" s="40">
        <v>2</v>
      </c>
      <c r="C1864" s="37" t="s">
        <v>903</v>
      </c>
      <c r="D1864" s="39"/>
      <c r="E1864" s="45"/>
      <c r="F1864" s="40"/>
      <c r="G1864" s="45"/>
      <c r="H1864" s="40"/>
      <c r="I1864" s="40"/>
      <c r="J1864" s="40"/>
      <c r="K1864" s="40"/>
      <c r="L1864" s="46">
        <f>SUM(L1865:L1870)-SUMIF(CE1865:CE1870, 1, L1865:L1870)</f>
        <v>98.87</v>
      </c>
    </row>
    <row r="1865" spans="1:83" ht="15" x14ac:dyDescent="0.2">
      <c r="A1865" s="37"/>
      <c r="B1865" s="40"/>
      <c r="C1865" s="37" t="s">
        <v>906</v>
      </c>
      <c r="D1865" s="39" t="s">
        <v>692</v>
      </c>
      <c r="E1865" s="45"/>
      <c r="F1865" s="40"/>
      <c r="G1865" s="45">
        <f>Source!V555</f>
        <v>9.6000000000000002E-2</v>
      </c>
      <c r="H1865" s="40"/>
      <c r="I1865" s="40"/>
      <c r="J1865" s="40"/>
      <c r="K1865" s="40"/>
      <c r="L1865" s="46">
        <f>SUMIF(CE1866:CE1870, 1, L1866:L1870)</f>
        <v>53.760000000000005</v>
      </c>
      <c r="CE1865">
        <v>1</v>
      </c>
    </row>
    <row r="1866" spans="1:83" ht="28.5" x14ac:dyDescent="0.2">
      <c r="A1866" s="38"/>
      <c r="B1866" s="38" t="s">
        <v>693</v>
      </c>
      <c r="C1866" s="38" t="s">
        <v>695</v>
      </c>
      <c r="D1866" s="39" t="s">
        <v>457</v>
      </c>
      <c r="E1866" s="40">
        <v>0.1</v>
      </c>
      <c r="F1866" s="40">
        <f>ROUND((1.2),7)</f>
        <v>1.2</v>
      </c>
      <c r="G1866" s="40">
        <f>SmtRes!CX543</f>
        <v>4.8000000000000001E-2</v>
      </c>
      <c r="H1866" s="42"/>
      <c r="I1866" s="41"/>
      <c r="J1866" s="42">
        <f>SmtRes!CZ543</f>
        <v>1472.33</v>
      </c>
      <c r="K1866" s="41"/>
      <c r="L1866" s="42">
        <f>SmtRes!DG543</f>
        <v>70.67</v>
      </c>
    </row>
    <row r="1867" spans="1:83" ht="28.5" x14ac:dyDescent="0.2">
      <c r="A1867" s="38"/>
      <c r="B1867" s="38" t="s">
        <v>696</v>
      </c>
      <c r="C1867" s="38" t="s">
        <v>904</v>
      </c>
      <c r="D1867" s="39" t="s">
        <v>692</v>
      </c>
      <c r="E1867" s="40">
        <f>SmtRes!DO543*SmtRes!AT543</f>
        <v>0.1</v>
      </c>
      <c r="F1867" s="40">
        <f>ROUND((1.2),7)</f>
        <v>1.2</v>
      </c>
      <c r="G1867" s="40">
        <f>SmtRes!DO543*SmtRes!CX543</f>
        <v>4.8000000000000001E-2</v>
      </c>
      <c r="H1867" s="42"/>
      <c r="I1867" s="41"/>
      <c r="J1867" s="42">
        <f>ROUND(SmtRes!AG543/SmtRes!DO543, 2)</f>
        <v>642.05999999999995</v>
      </c>
      <c r="K1867" s="41"/>
      <c r="L1867" s="42">
        <f>SmtRes!DH543</f>
        <v>30.82</v>
      </c>
      <c r="CE1867">
        <v>1</v>
      </c>
    </row>
    <row r="1868" spans="1:83" ht="28.5" x14ac:dyDescent="0.2">
      <c r="A1868" s="38"/>
      <c r="B1868" s="38" t="s">
        <v>704</v>
      </c>
      <c r="C1868" s="38" t="s">
        <v>706</v>
      </c>
      <c r="D1868" s="39" t="s">
        <v>457</v>
      </c>
      <c r="E1868" s="40">
        <v>0.1</v>
      </c>
      <c r="F1868" s="40">
        <f>ROUND((1.2),7)</f>
        <v>1.2</v>
      </c>
      <c r="G1868" s="40">
        <f>SmtRes!CX544</f>
        <v>4.8000000000000001E-2</v>
      </c>
      <c r="H1868" s="42"/>
      <c r="I1868" s="41"/>
      <c r="J1868" s="42">
        <f>SmtRes!CZ544</f>
        <v>544.70000000000005</v>
      </c>
      <c r="K1868" s="41"/>
      <c r="L1868" s="42">
        <f>SmtRes!DG544</f>
        <v>26.15</v>
      </c>
    </row>
    <row r="1869" spans="1:83" ht="28.5" x14ac:dyDescent="0.2">
      <c r="A1869" s="38"/>
      <c r="B1869" s="38" t="s">
        <v>703</v>
      </c>
      <c r="C1869" s="38" t="s">
        <v>905</v>
      </c>
      <c r="D1869" s="39" t="s">
        <v>692</v>
      </c>
      <c r="E1869" s="40">
        <f>SmtRes!DO544*SmtRes!AT544</f>
        <v>0.1</v>
      </c>
      <c r="F1869" s="40">
        <f>ROUND((1.2),7)</f>
        <v>1.2</v>
      </c>
      <c r="G1869" s="40">
        <f>SmtRes!DO544*SmtRes!CX544</f>
        <v>4.8000000000000001E-2</v>
      </c>
      <c r="H1869" s="42"/>
      <c r="I1869" s="41"/>
      <c r="J1869" s="42">
        <f>ROUND(SmtRes!AG544/SmtRes!DO544, 2)</f>
        <v>477.98</v>
      </c>
      <c r="K1869" s="41"/>
      <c r="L1869" s="42">
        <f>SmtRes!DH544</f>
        <v>22.94</v>
      </c>
      <c r="CE1869">
        <v>1</v>
      </c>
    </row>
    <row r="1870" spans="1:83" ht="42.75" x14ac:dyDescent="0.2">
      <c r="A1870" s="38"/>
      <c r="B1870" s="38" t="s">
        <v>737</v>
      </c>
      <c r="C1870" s="38" t="s">
        <v>739</v>
      </c>
      <c r="D1870" s="39" t="s">
        <v>457</v>
      </c>
      <c r="E1870" s="40">
        <v>0.16</v>
      </c>
      <c r="F1870" s="40">
        <f>ROUND((1.2),7)</f>
        <v>1.2</v>
      </c>
      <c r="G1870" s="40">
        <f>SmtRes!CX545</f>
        <v>7.6799999999999993E-2</v>
      </c>
      <c r="H1870" s="42"/>
      <c r="I1870" s="41"/>
      <c r="J1870" s="42">
        <f>SmtRes!CZ545</f>
        <v>26.66</v>
      </c>
      <c r="K1870" s="41"/>
      <c r="L1870" s="42">
        <f>SmtRes!DG545</f>
        <v>2.0499999999999998</v>
      </c>
    </row>
    <row r="1871" spans="1:83" ht="15" x14ac:dyDescent="0.2">
      <c r="A1871" s="37"/>
      <c r="B1871" s="40">
        <v>4</v>
      </c>
      <c r="C1871" s="37" t="s">
        <v>952</v>
      </c>
      <c r="D1871" s="39"/>
      <c r="E1871" s="45"/>
      <c r="F1871" s="40"/>
      <c r="G1871" s="45"/>
      <c r="H1871" s="40"/>
      <c r="I1871" s="40"/>
      <c r="J1871" s="40"/>
      <c r="K1871" s="40"/>
      <c r="L1871" s="46">
        <f>SUM(L1872:L1874)-SUMIF(CE1872:CE1874, 1, L1872:L1874)</f>
        <v>0</v>
      </c>
    </row>
    <row r="1872" spans="1:83" ht="42.75" x14ac:dyDescent="0.2">
      <c r="A1872" s="38"/>
      <c r="B1872" s="38" t="s">
        <v>783</v>
      </c>
      <c r="C1872" s="38" t="s">
        <v>785</v>
      </c>
      <c r="D1872" s="39" t="s">
        <v>144</v>
      </c>
      <c r="E1872" s="40">
        <v>3.0000000000000001E-3</v>
      </c>
      <c r="F1872" s="40">
        <f>ROUND(0,7)</f>
        <v>0</v>
      </c>
      <c r="G1872" s="40">
        <f>SmtRes!CX546</f>
        <v>0</v>
      </c>
      <c r="H1872" s="42">
        <f>SmtRes!CZ546</f>
        <v>70310.45</v>
      </c>
      <c r="I1872" s="41">
        <f>SmtRes!AI546</f>
        <v>0.91</v>
      </c>
      <c r="J1872" s="42">
        <f>ROUND(H1872*I1872, 2)</f>
        <v>63982.51</v>
      </c>
      <c r="K1872" s="41"/>
      <c r="L1872" s="42">
        <f>SmtRes!DF546</f>
        <v>0</v>
      </c>
    </row>
    <row r="1873" spans="1:82" ht="28.5" x14ac:dyDescent="0.2">
      <c r="A1873" s="38"/>
      <c r="B1873" s="38" t="s">
        <v>830</v>
      </c>
      <c r="C1873" s="38" t="s">
        <v>832</v>
      </c>
      <c r="D1873" s="39" t="s">
        <v>154</v>
      </c>
      <c r="E1873" s="40">
        <v>0.8</v>
      </c>
      <c r="F1873" s="40">
        <f>ROUND(0,7)</f>
        <v>0</v>
      </c>
      <c r="G1873" s="40">
        <f>SmtRes!CX547</f>
        <v>0</v>
      </c>
      <c r="H1873" s="42">
        <f>SmtRes!CZ547</f>
        <v>79.88</v>
      </c>
      <c r="I1873" s="41">
        <f>SmtRes!AI547</f>
        <v>1.3</v>
      </c>
      <c r="J1873" s="42">
        <f>ROUND(H1873*I1873, 2)</f>
        <v>103.84</v>
      </c>
      <c r="K1873" s="41"/>
      <c r="L1873" s="42">
        <f>SmtRes!DF547</f>
        <v>0</v>
      </c>
    </row>
    <row r="1874" spans="1:82" ht="28.5" x14ac:dyDescent="0.2">
      <c r="A1874" s="38"/>
      <c r="B1874" s="38" t="s">
        <v>833</v>
      </c>
      <c r="C1874" s="47" t="s">
        <v>835</v>
      </c>
      <c r="D1874" s="48" t="s">
        <v>434</v>
      </c>
      <c r="E1874" s="49">
        <v>1.02</v>
      </c>
      <c r="F1874" s="49">
        <f>ROUND(0,7)</f>
        <v>0</v>
      </c>
      <c r="G1874" s="49">
        <f>SmtRes!CX548</f>
        <v>0</v>
      </c>
      <c r="H1874" s="50">
        <f>SmtRes!CZ548</f>
        <v>896.51</v>
      </c>
      <c r="I1874" s="51">
        <f>SmtRes!AI548</f>
        <v>1.04</v>
      </c>
      <c r="J1874" s="50">
        <f>ROUND(H1874*I1874, 2)</f>
        <v>932.37</v>
      </c>
      <c r="K1874" s="51"/>
      <c r="L1874" s="50">
        <f>SmtRes!DF548</f>
        <v>0</v>
      </c>
    </row>
    <row r="1875" spans="1:82" ht="15" x14ac:dyDescent="0.2">
      <c r="A1875" s="38"/>
      <c r="B1875" s="38"/>
      <c r="C1875" s="54" t="s">
        <v>907</v>
      </c>
      <c r="D1875" s="39"/>
      <c r="E1875" s="40"/>
      <c r="F1875" s="40"/>
      <c r="G1875" s="40"/>
      <c r="H1875" s="42"/>
      <c r="I1875" s="41"/>
      <c r="J1875" s="42"/>
      <c r="K1875" s="41"/>
      <c r="L1875" s="42">
        <f>L1862+L1864+L1865+L1871</f>
        <v>10077.790000000001</v>
      </c>
    </row>
    <row r="1876" spans="1:82" ht="57" x14ac:dyDescent="0.2">
      <c r="A1876" s="36" t="s">
        <v>1025</v>
      </c>
      <c r="B1876" s="38" t="str">
        <f>Source!F556</f>
        <v>421/пр_2020_п.75_пп.а</v>
      </c>
      <c r="C1876" s="38" t="str">
        <f>Source!G556</f>
        <v>Сметная стоимость вспомогательных ненормируемых материальных ресурсов, не учтенная в сметной норме, 2%</v>
      </c>
      <c r="D1876" s="39" t="str">
        <f>Source!H556</f>
        <v>%</v>
      </c>
      <c r="E1876" s="40">
        <f>SmtRes!AT549</f>
        <v>2</v>
      </c>
      <c r="F1876" s="40"/>
      <c r="G1876" s="40">
        <f>Source!I556</f>
        <v>2</v>
      </c>
      <c r="H1876" s="42"/>
      <c r="I1876" s="41"/>
      <c r="J1876" s="42"/>
      <c r="K1876" s="41"/>
      <c r="L1876" s="42">
        <f>Source!P556</f>
        <v>157.54</v>
      </c>
      <c r="AD1876">
        <f>ROUND((Source!AT556/100)*((ROUND(0*Source!I556, 2)+ROUND(0*Source!I556, 2))), 2)</f>
        <v>0</v>
      </c>
      <c r="AE1876">
        <f>ROUND((Source!AU556/100)*((ROUND(0*Source!I556, 2)+ROUND(0*Source!I556, 2))), 2)</f>
        <v>0</v>
      </c>
      <c r="AN1876">
        <f>L1876</f>
        <v>157.54</v>
      </c>
      <c r="AW1876">
        <f>L1876</f>
        <v>157.54</v>
      </c>
      <c r="AZ1876">
        <f>Source!X556</f>
        <v>0</v>
      </c>
      <c r="BA1876">
        <f>Source!Y556</f>
        <v>0</v>
      </c>
      <c r="CD1876">
        <v>2</v>
      </c>
    </row>
    <row r="1877" spans="1:82" ht="14.25" x14ac:dyDescent="0.2">
      <c r="A1877" s="38"/>
      <c r="B1877" s="38"/>
      <c r="C1877" s="38" t="s">
        <v>908</v>
      </c>
      <c r="D1877" s="39"/>
      <c r="E1877" s="40"/>
      <c r="F1877" s="40"/>
      <c r="G1877" s="40"/>
      <c r="H1877" s="42"/>
      <c r="I1877" s="41"/>
      <c r="J1877" s="42"/>
      <c r="K1877" s="41"/>
      <c r="L1877" s="42">
        <f>SUM(AR1859:AR1880)+SUM(AS1859:AS1880)+SUM(AT1859:AT1880)+SUM(AU1859:AU1880)+SUM(AV1859:AV1880)</f>
        <v>9978.92</v>
      </c>
    </row>
    <row r="1878" spans="1:82" ht="28.5" x14ac:dyDescent="0.2">
      <c r="A1878" s="38"/>
      <c r="B1878" s="38" t="s">
        <v>136</v>
      </c>
      <c r="C1878" s="38" t="s">
        <v>953</v>
      </c>
      <c r="D1878" s="39" t="s">
        <v>430</v>
      </c>
      <c r="E1878" s="40">
        <f>Source!BZ555</f>
        <v>97</v>
      </c>
      <c r="F1878" s="40"/>
      <c r="G1878" s="40">
        <f>Source!AT555</f>
        <v>97</v>
      </c>
      <c r="H1878" s="42"/>
      <c r="I1878" s="41"/>
      <c r="J1878" s="42"/>
      <c r="K1878" s="41"/>
      <c r="L1878" s="42">
        <f>SUM(AZ1859:AZ1880)</f>
        <v>9679.5499999999993</v>
      </c>
    </row>
    <row r="1879" spans="1:82" ht="28.5" x14ac:dyDescent="0.2">
      <c r="A1879" s="47"/>
      <c r="B1879" s="47" t="s">
        <v>137</v>
      </c>
      <c r="C1879" s="47" t="s">
        <v>954</v>
      </c>
      <c r="D1879" s="48" t="s">
        <v>430</v>
      </c>
      <c r="E1879" s="49">
        <f>Source!CA555</f>
        <v>51</v>
      </c>
      <c r="F1879" s="49"/>
      <c r="G1879" s="49">
        <f>Source!AU555</f>
        <v>51</v>
      </c>
      <c r="H1879" s="50"/>
      <c r="I1879" s="51"/>
      <c r="J1879" s="50"/>
      <c r="K1879" s="51"/>
      <c r="L1879" s="50">
        <f>SUM(BA1859:BA1880)</f>
        <v>5089.25</v>
      </c>
    </row>
    <row r="1880" spans="1:82" ht="15" x14ac:dyDescent="0.2">
      <c r="C1880" s="82" t="s">
        <v>911</v>
      </c>
      <c r="D1880" s="82"/>
      <c r="E1880" s="82"/>
      <c r="F1880" s="82"/>
      <c r="G1880" s="82"/>
      <c r="H1880" s="82"/>
      <c r="I1880" s="83">
        <f>K1880/E1859</f>
        <v>62510.324999999997</v>
      </c>
      <c r="J1880" s="83"/>
      <c r="K1880" s="83">
        <f>L1862+L1864+L1871+L1878+L1879+L1865+SUM(L1876:L1876)</f>
        <v>25004.13</v>
      </c>
      <c r="L1880" s="83"/>
      <c r="AD1880">
        <f>ROUND((Source!AT555/100)*((ROUND(SUMIF(SmtRes!AQ541:'SmtRes'!AQ549,"=1",SmtRes!AD541:'SmtRes'!AD549)*Source!I555, 2)+ROUND(SUMIF(SmtRes!AQ541:'SmtRes'!AQ549,"=1",SmtRes!AC541:'SmtRes'!AC549)*Source!I555, 2))), 2)</f>
        <v>620.03</v>
      </c>
      <c r="AE1880">
        <f>ROUND((Source!AU555/100)*((ROUND(SUMIF(SmtRes!AQ541:'SmtRes'!AQ549,"=1",SmtRes!AD541:'SmtRes'!AD549)*Source!I555, 2)+ROUND(SUMIF(SmtRes!AQ541:'SmtRes'!AQ549,"=1",SmtRes!AC541:'SmtRes'!AC549)*Source!I555, 2))), 2)</f>
        <v>326</v>
      </c>
      <c r="AN1880" s="52">
        <f>L1862+L1864+L1871+L1878+L1879+L1865</f>
        <v>24846.59</v>
      </c>
      <c r="AO1880" s="52">
        <f>L1864</f>
        <v>98.87</v>
      </c>
      <c r="AQ1880" t="s">
        <v>912</v>
      </c>
      <c r="AR1880" s="52">
        <f>L1862</f>
        <v>9925.16</v>
      </c>
      <c r="AT1880" s="52">
        <f>L1865</f>
        <v>53.760000000000005</v>
      </c>
      <c r="AV1880" t="s">
        <v>912</v>
      </c>
      <c r="AW1880" s="52">
        <f>L1871</f>
        <v>0</v>
      </c>
      <c r="AZ1880">
        <f>Source!X555</f>
        <v>9679.5499999999993</v>
      </c>
      <c r="BA1880">
        <f>Source!Y555</f>
        <v>5089.25</v>
      </c>
      <c r="CD1880">
        <v>2</v>
      </c>
    </row>
    <row r="1882" spans="1:82" ht="15" x14ac:dyDescent="0.2">
      <c r="A1882" s="58"/>
      <c r="B1882" s="59"/>
      <c r="C1882" s="98" t="s">
        <v>918</v>
      </c>
      <c r="D1882" s="98"/>
      <c r="E1882" s="98"/>
      <c r="F1882" s="98"/>
      <c r="G1882" s="98"/>
      <c r="H1882" s="98"/>
      <c r="I1882" s="46"/>
      <c r="J1882" s="58"/>
      <c r="K1882" s="60"/>
      <c r="L1882" s="46">
        <f>L1884+L1885+L1891+L1895</f>
        <v>74748.490000000005</v>
      </c>
    </row>
    <row r="1883" spans="1:82" ht="14.25" x14ac:dyDescent="0.2">
      <c r="A1883" s="55"/>
      <c r="B1883" s="56"/>
      <c r="C1883" s="77" t="s">
        <v>919</v>
      </c>
      <c r="D1883" s="99"/>
      <c r="E1883" s="99"/>
      <c r="F1883" s="99"/>
      <c r="G1883" s="99"/>
      <c r="H1883" s="99"/>
      <c r="I1883" s="42"/>
      <c r="J1883" s="55"/>
      <c r="K1883" s="40"/>
      <c r="L1883" s="42"/>
    </row>
    <row r="1884" spans="1:82" ht="14.25" x14ac:dyDescent="0.2">
      <c r="A1884" s="55"/>
      <c r="B1884" s="56"/>
      <c r="C1884" s="99" t="s">
        <v>920</v>
      </c>
      <c r="D1884" s="99"/>
      <c r="E1884" s="99"/>
      <c r="F1884" s="99"/>
      <c r="G1884" s="99"/>
      <c r="H1884" s="99"/>
      <c r="I1884" s="42"/>
      <c r="J1884" s="55"/>
      <c r="K1884" s="40"/>
      <c r="L1884" s="42">
        <f>SUM(AR1821:AR1880)</f>
        <v>52579.210000000006</v>
      </c>
    </row>
    <row r="1885" spans="1:82" ht="14.25" hidden="1" x14ac:dyDescent="0.2">
      <c r="A1885" s="55"/>
      <c r="B1885" s="56"/>
      <c r="C1885" s="99" t="s">
        <v>921</v>
      </c>
      <c r="D1885" s="99"/>
      <c r="E1885" s="99"/>
      <c r="F1885" s="99"/>
      <c r="G1885" s="99"/>
      <c r="H1885" s="99"/>
      <c r="I1885" s="42"/>
      <c r="J1885" s="55"/>
      <c r="K1885" s="40"/>
      <c r="L1885" s="42">
        <f>L1887+L1890+L1889</f>
        <v>2811.65</v>
      </c>
    </row>
    <row r="1886" spans="1:82" ht="14.25" hidden="1" x14ac:dyDescent="0.2">
      <c r="A1886" s="55"/>
      <c r="B1886" s="56"/>
      <c r="C1886" s="77" t="s">
        <v>922</v>
      </c>
      <c r="D1886" s="99"/>
      <c r="E1886" s="99"/>
      <c r="F1886" s="99"/>
      <c r="G1886" s="99"/>
      <c r="H1886" s="99"/>
      <c r="I1886" s="42"/>
      <c r="J1886" s="55"/>
      <c r="K1886" s="40"/>
      <c r="L1886" s="42"/>
    </row>
    <row r="1887" spans="1:82" ht="14.25" x14ac:dyDescent="0.2">
      <c r="A1887" s="55"/>
      <c r="B1887" s="56"/>
      <c r="C1887" s="99" t="s">
        <v>921</v>
      </c>
      <c r="D1887" s="99"/>
      <c r="E1887" s="99"/>
      <c r="F1887" s="99"/>
      <c r="G1887" s="99"/>
      <c r="H1887" s="99"/>
      <c r="I1887" s="42"/>
      <c r="J1887" s="55"/>
      <c r="K1887" s="40"/>
      <c r="L1887" s="42">
        <f>SUM(AO1821:AO1880)</f>
        <v>2079.2800000000002</v>
      </c>
    </row>
    <row r="1888" spans="1:82" ht="14.25" hidden="1" x14ac:dyDescent="0.2">
      <c r="A1888" s="55"/>
      <c r="B1888" s="56"/>
      <c r="C1888" s="77" t="s">
        <v>923</v>
      </c>
      <c r="D1888" s="99"/>
      <c r="E1888" s="99"/>
      <c r="F1888" s="99"/>
      <c r="G1888" s="99"/>
      <c r="H1888" s="99"/>
      <c r="I1888" s="42"/>
      <c r="J1888" s="55"/>
      <c r="K1888" s="40"/>
      <c r="L1888" s="42"/>
    </row>
    <row r="1889" spans="1:12" ht="14.25" x14ac:dyDescent="0.2">
      <c r="A1889" s="55"/>
      <c r="B1889" s="56"/>
      <c r="C1889" s="99" t="s">
        <v>943</v>
      </c>
      <c r="D1889" s="99"/>
      <c r="E1889" s="99"/>
      <c r="F1889" s="99"/>
      <c r="G1889" s="99"/>
      <c r="H1889" s="99"/>
      <c r="I1889" s="42"/>
      <c r="J1889" s="55"/>
      <c r="K1889" s="40"/>
      <c r="L1889" s="42">
        <f>SUM(AT1821:AT1880)</f>
        <v>732.37</v>
      </c>
    </row>
    <row r="1890" spans="1:12" ht="14.25" hidden="1" x14ac:dyDescent="0.2">
      <c r="A1890" s="55"/>
      <c r="B1890" s="56"/>
      <c r="C1890" s="99" t="s">
        <v>924</v>
      </c>
      <c r="D1890" s="99"/>
      <c r="E1890" s="99"/>
      <c r="F1890" s="99"/>
      <c r="G1890" s="99"/>
      <c r="H1890" s="99"/>
      <c r="I1890" s="42"/>
      <c r="J1890" s="55"/>
      <c r="K1890" s="40"/>
      <c r="L1890" s="42">
        <f>SUM(AV1821:AV1880)</f>
        <v>0</v>
      </c>
    </row>
    <row r="1891" spans="1:12" ht="14.25" x14ac:dyDescent="0.2">
      <c r="A1891" s="55"/>
      <c r="B1891" s="56"/>
      <c r="C1891" s="99" t="s">
        <v>925</v>
      </c>
      <c r="D1891" s="99"/>
      <c r="E1891" s="99"/>
      <c r="F1891" s="99"/>
      <c r="G1891" s="99"/>
      <c r="H1891" s="99"/>
      <c r="I1891" s="42"/>
      <c r="J1891" s="55"/>
      <c r="K1891" s="40"/>
      <c r="L1891" s="42">
        <f>L1893+L1894</f>
        <v>19357.63</v>
      </c>
    </row>
    <row r="1892" spans="1:12" ht="14.25" x14ac:dyDescent="0.2">
      <c r="A1892" s="55"/>
      <c r="B1892" s="56"/>
      <c r="C1892" s="77" t="s">
        <v>922</v>
      </c>
      <c r="D1892" s="99"/>
      <c r="E1892" s="99"/>
      <c r="F1892" s="99"/>
      <c r="G1892" s="99"/>
      <c r="H1892" s="99"/>
      <c r="I1892" s="42"/>
      <c r="J1892" s="55"/>
      <c r="K1892" s="40"/>
      <c r="L1892" s="42"/>
    </row>
    <row r="1893" spans="1:12" ht="14.25" x14ac:dyDescent="0.2">
      <c r="A1893" s="55"/>
      <c r="B1893" s="56"/>
      <c r="C1893" s="99" t="s">
        <v>926</v>
      </c>
      <c r="D1893" s="99"/>
      <c r="E1893" s="99"/>
      <c r="F1893" s="99"/>
      <c r="G1893" s="99"/>
      <c r="H1893" s="99"/>
      <c r="I1893" s="42"/>
      <c r="J1893" s="55"/>
      <c r="K1893" s="40"/>
      <c r="L1893" s="42">
        <f>SUM(AW1821:AW1880)-SUM(BK1821:BK1880)</f>
        <v>19357.63</v>
      </c>
    </row>
    <row r="1894" spans="1:12" ht="14.25" hidden="1" x14ac:dyDescent="0.2">
      <c r="A1894" s="55"/>
      <c r="B1894" s="56"/>
      <c r="C1894" s="99" t="s">
        <v>927</v>
      </c>
      <c r="D1894" s="99"/>
      <c r="E1894" s="99"/>
      <c r="F1894" s="99"/>
      <c r="G1894" s="99"/>
      <c r="H1894" s="99"/>
      <c r="I1894" s="42"/>
      <c r="J1894" s="55"/>
      <c r="K1894" s="40"/>
      <c r="L1894" s="42">
        <f>SUM(BC1821:BC1880)</f>
        <v>0</v>
      </c>
    </row>
    <row r="1895" spans="1:12" ht="14.25" hidden="1" x14ac:dyDescent="0.2">
      <c r="A1895" s="55"/>
      <c r="B1895" s="56"/>
      <c r="C1895" s="99" t="s">
        <v>928</v>
      </c>
      <c r="D1895" s="99"/>
      <c r="E1895" s="99"/>
      <c r="F1895" s="99"/>
      <c r="G1895" s="99"/>
      <c r="H1895" s="99"/>
      <c r="I1895" s="42"/>
      <c r="J1895" s="55"/>
      <c r="K1895" s="40"/>
      <c r="L1895" s="42">
        <f>SUM(BB1821:BB1880)</f>
        <v>0</v>
      </c>
    </row>
    <row r="1896" spans="1:12" ht="14.25" x14ac:dyDescent="0.2">
      <c r="A1896" s="55"/>
      <c r="B1896" s="56"/>
      <c r="C1896" s="99" t="s">
        <v>929</v>
      </c>
      <c r="D1896" s="99"/>
      <c r="E1896" s="99"/>
      <c r="F1896" s="99"/>
      <c r="G1896" s="99"/>
      <c r="H1896" s="99"/>
      <c r="I1896" s="42"/>
      <c r="J1896" s="55"/>
      <c r="K1896" s="40"/>
      <c r="L1896" s="42">
        <f>SUM(AR1821:AR1880)+SUM(AT1821:AT1880)+SUM(AV1821:AV1880)</f>
        <v>53311.580000000009</v>
      </c>
    </row>
    <row r="1897" spans="1:12" ht="14.25" x14ac:dyDescent="0.2">
      <c r="A1897" s="55"/>
      <c r="B1897" s="56"/>
      <c r="C1897" s="99" t="s">
        <v>930</v>
      </c>
      <c r="D1897" s="99"/>
      <c r="E1897" s="99"/>
      <c r="F1897" s="99"/>
      <c r="G1897" s="99"/>
      <c r="H1897" s="99"/>
      <c r="I1897" s="42"/>
      <c r="J1897" s="55"/>
      <c r="K1897" s="40"/>
      <c r="L1897" s="42">
        <f>SUM(AZ1821:AZ1880)</f>
        <v>52422.89</v>
      </c>
    </row>
    <row r="1898" spans="1:12" ht="14.25" x14ac:dyDescent="0.2">
      <c r="A1898" s="55"/>
      <c r="B1898" s="56"/>
      <c r="C1898" s="99" t="s">
        <v>931</v>
      </c>
      <c r="D1898" s="99"/>
      <c r="E1898" s="99"/>
      <c r="F1898" s="99"/>
      <c r="G1898" s="99"/>
      <c r="H1898" s="99"/>
      <c r="I1898" s="42"/>
      <c r="J1898" s="55"/>
      <c r="K1898" s="40"/>
      <c r="L1898" s="42">
        <f>SUM(BA1821:BA1880)</f>
        <v>28254.91</v>
      </c>
    </row>
    <row r="1899" spans="1:12" ht="14.25" hidden="1" x14ac:dyDescent="0.2">
      <c r="A1899" s="55"/>
      <c r="B1899" s="56"/>
      <c r="C1899" s="99" t="s">
        <v>932</v>
      </c>
      <c r="D1899" s="99"/>
      <c r="E1899" s="99"/>
      <c r="F1899" s="99"/>
      <c r="G1899" s="99"/>
      <c r="H1899" s="99"/>
      <c r="I1899" s="42"/>
      <c r="J1899" s="55"/>
      <c r="K1899" s="40"/>
      <c r="L1899" s="42">
        <f>L1901+L1902</f>
        <v>0</v>
      </c>
    </row>
    <row r="1900" spans="1:12" ht="14.25" hidden="1" x14ac:dyDescent="0.2">
      <c r="A1900" s="55"/>
      <c r="B1900" s="56"/>
      <c r="C1900" s="77" t="s">
        <v>919</v>
      </c>
      <c r="D1900" s="99"/>
      <c r="E1900" s="99"/>
      <c r="F1900" s="99"/>
      <c r="G1900" s="99"/>
      <c r="H1900" s="99"/>
      <c r="I1900" s="42"/>
      <c r="J1900" s="55"/>
      <c r="K1900" s="40"/>
      <c r="L1900" s="42"/>
    </row>
    <row r="1901" spans="1:12" ht="14.25" hidden="1" x14ac:dyDescent="0.2">
      <c r="A1901" s="55"/>
      <c r="B1901" s="56"/>
      <c r="C1901" s="99" t="s">
        <v>933</v>
      </c>
      <c r="D1901" s="99"/>
      <c r="E1901" s="99"/>
      <c r="F1901" s="99"/>
      <c r="G1901" s="99"/>
      <c r="H1901" s="99"/>
      <c r="I1901" s="42"/>
      <c r="J1901" s="55"/>
      <c r="K1901" s="40"/>
      <c r="L1901" s="42">
        <f>SUM(BK1821:BK1880)</f>
        <v>0</v>
      </c>
    </row>
    <row r="1902" spans="1:12" ht="14.25" hidden="1" x14ac:dyDescent="0.2">
      <c r="A1902" s="55"/>
      <c r="B1902" s="56"/>
      <c r="C1902" s="99" t="s">
        <v>934</v>
      </c>
      <c r="D1902" s="99"/>
      <c r="E1902" s="99"/>
      <c r="F1902" s="99"/>
      <c r="G1902" s="99"/>
      <c r="H1902" s="99"/>
      <c r="I1902" s="42"/>
      <c r="J1902" s="55"/>
      <c r="K1902" s="40"/>
      <c r="L1902" s="42">
        <f>SUM(BD1821:BD1880)</f>
        <v>0</v>
      </c>
    </row>
    <row r="1903" spans="1:12" ht="14.25" hidden="1" x14ac:dyDescent="0.2">
      <c r="A1903" s="55"/>
      <c r="B1903" s="56"/>
      <c r="C1903" s="99" t="s">
        <v>935</v>
      </c>
      <c r="D1903" s="99"/>
      <c r="E1903" s="99"/>
      <c r="F1903" s="99"/>
      <c r="G1903" s="99"/>
      <c r="H1903" s="99"/>
      <c r="I1903" s="42"/>
      <c r="J1903" s="55"/>
      <c r="K1903" s="40"/>
      <c r="L1903" s="42"/>
    </row>
    <row r="1904" spans="1:12" ht="14.25" hidden="1" x14ac:dyDescent="0.2">
      <c r="A1904" s="55"/>
      <c r="B1904" s="56"/>
      <c r="C1904" s="99" t="s">
        <v>936</v>
      </c>
      <c r="D1904" s="99"/>
      <c r="E1904" s="99"/>
      <c r="F1904" s="99"/>
      <c r="G1904" s="99"/>
      <c r="H1904" s="99"/>
      <c r="I1904" s="42"/>
      <c r="J1904" s="55"/>
      <c r="K1904" s="40"/>
      <c r="L1904" s="42">
        <f>SUM(BO1821:BO1880)</f>
        <v>0</v>
      </c>
    </row>
    <row r="1905" spans="1:83" ht="15" x14ac:dyDescent="0.2">
      <c r="A1905" s="58"/>
      <c r="B1905" s="59"/>
      <c r="C1905" s="98" t="s">
        <v>937</v>
      </c>
      <c r="D1905" s="98"/>
      <c r="E1905" s="98"/>
      <c r="F1905" s="98"/>
      <c r="G1905" s="98"/>
      <c r="H1905" s="98"/>
      <c r="I1905" s="46"/>
      <c r="J1905" s="58"/>
      <c r="K1905" s="60"/>
      <c r="L1905" s="46">
        <f>L1882+L1897+L1898+L1899+L1903+L1904</f>
        <v>155426.29</v>
      </c>
    </row>
    <row r="1906" spans="1:83" ht="14.25" x14ac:dyDescent="0.2">
      <c r="A1906" s="55"/>
      <c r="B1906" s="56"/>
      <c r="C1906" s="77" t="s">
        <v>938</v>
      </c>
      <c r="D1906" s="99"/>
      <c r="E1906" s="99"/>
      <c r="F1906" s="99"/>
      <c r="G1906" s="99"/>
      <c r="H1906" s="99"/>
      <c r="I1906" s="42"/>
      <c r="J1906" s="55"/>
      <c r="K1906" s="40"/>
      <c r="L1906" s="42"/>
    </row>
    <row r="1907" spans="1:83" ht="14.25" hidden="1" x14ac:dyDescent="0.2">
      <c r="A1907" s="55"/>
      <c r="B1907" s="56"/>
      <c r="C1907" s="99" t="s">
        <v>939</v>
      </c>
      <c r="D1907" s="99"/>
      <c r="E1907" s="99"/>
      <c r="F1907" s="99"/>
      <c r="G1907" s="99"/>
      <c r="H1907" s="99"/>
      <c r="I1907" s="42"/>
      <c r="J1907" s="55"/>
      <c r="K1907" s="40"/>
      <c r="L1907" s="42">
        <f>SUM(AX1821:AX1880)</f>
        <v>0</v>
      </c>
    </row>
    <row r="1908" spans="1:83" ht="14.25" hidden="1" x14ac:dyDescent="0.2">
      <c r="A1908" s="55"/>
      <c r="B1908" s="56"/>
      <c r="C1908" s="99" t="s">
        <v>940</v>
      </c>
      <c r="D1908" s="99"/>
      <c r="E1908" s="99"/>
      <c r="F1908" s="99"/>
      <c r="G1908" s="99"/>
      <c r="H1908" s="99"/>
      <c r="I1908" s="42"/>
      <c r="J1908" s="55"/>
      <c r="K1908" s="40"/>
      <c r="L1908" s="42">
        <f>SUM(AY1821:AY1880)</f>
        <v>0</v>
      </c>
    </row>
    <row r="1909" spans="1:83" ht="14.25" x14ac:dyDescent="0.2">
      <c r="A1909" s="55"/>
      <c r="B1909" s="56"/>
      <c r="C1909" s="99" t="s">
        <v>941</v>
      </c>
      <c r="D1909" s="99"/>
      <c r="E1909" s="99"/>
      <c r="F1909" s="100"/>
      <c r="G1909" s="45">
        <f>Source!F580</f>
        <v>114.83880000000001</v>
      </c>
      <c r="H1909" s="55"/>
      <c r="I1909" s="55"/>
      <c r="J1909" s="55"/>
      <c r="K1909" s="55"/>
      <c r="L1909" s="55"/>
    </row>
    <row r="1910" spans="1:83" ht="14.25" x14ac:dyDescent="0.2">
      <c r="A1910" s="55"/>
      <c r="B1910" s="56"/>
      <c r="C1910" s="99" t="s">
        <v>942</v>
      </c>
      <c r="D1910" s="99"/>
      <c r="E1910" s="99"/>
      <c r="F1910" s="100"/>
      <c r="G1910" s="45">
        <f>Source!F581</f>
        <v>1.30776</v>
      </c>
      <c r="H1910" s="55"/>
      <c r="I1910" s="55"/>
      <c r="J1910" s="55"/>
      <c r="K1910" s="55"/>
      <c r="L1910" s="55"/>
    </row>
    <row r="1913" spans="1:83" ht="16.5" x14ac:dyDescent="0.2">
      <c r="A1913" s="76" t="s">
        <v>1026</v>
      </c>
      <c r="B1913" s="76"/>
      <c r="C1913" s="76"/>
      <c r="D1913" s="76"/>
      <c r="E1913" s="76"/>
      <c r="F1913" s="76"/>
      <c r="G1913" s="76"/>
      <c r="H1913" s="76"/>
      <c r="I1913" s="76"/>
      <c r="J1913" s="76"/>
      <c r="K1913" s="76"/>
      <c r="L1913" s="76"/>
    </row>
    <row r="1914" spans="1:83" ht="119.25" x14ac:dyDescent="0.2">
      <c r="A1914" s="36" t="s">
        <v>440</v>
      </c>
      <c r="B1914" s="38" t="s">
        <v>1027</v>
      </c>
      <c r="C1914" s="38" t="s">
        <v>1028</v>
      </c>
      <c r="D1914" s="39" t="str">
        <f>Source!H592</f>
        <v>100 м2</v>
      </c>
      <c r="E1914" s="40">
        <f>Source!K592</f>
        <v>0.68500000000000005</v>
      </c>
      <c r="F1914" s="40"/>
      <c r="G1914" s="40">
        <f>Source!I592</f>
        <v>0.68500000000000005</v>
      </c>
      <c r="H1914" s="42"/>
      <c r="I1914" s="41"/>
      <c r="J1914" s="42"/>
      <c r="K1914" s="41"/>
      <c r="L1914" s="42"/>
    </row>
    <row r="1915" spans="1:83" ht="331.5" x14ac:dyDescent="0.2">
      <c r="B1915" s="43" t="str">
        <f>Source!EO592</f>
        <v>Поправка: 421/пр_2020_прил.10_т.5_п.4_гр.3  Поправка: 421/пр_2020_п.58_пп.б</v>
      </c>
      <c r="C1915" s="43" t="str">
        <f>Source!CN592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916" spans="1:83" x14ac:dyDescent="0.2">
      <c r="C1916" s="44" t="str">
        <f>"Объем: "&amp;Source!I592&amp;"=68,5/"&amp;"100"</f>
        <v>Объем: 0,685=68,5/100</v>
      </c>
    </row>
    <row r="1917" spans="1:83" ht="15" x14ac:dyDescent="0.2">
      <c r="A1917" s="37"/>
      <c r="B1917" s="40">
        <v>1</v>
      </c>
      <c r="C1917" s="37" t="s">
        <v>902</v>
      </c>
      <c r="D1917" s="39" t="s">
        <v>692</v>
      </c>
      <c r="E1917" s="45"/>
      <c r="F1917" s="40"/>
      <c r="G1917" s="45">
        <f>Source!U592</f>
        <v>10.171428000000001</v>
      </c>
      <c r="H1917" s="40"/>
      <c r="I1917" s="40"/>
      <c r="J1917" s="40"/>
      <c r="K1917" s="40"/>
      <c r="L1917" s="46">
        <f>SUM(L1918:L1918)-SUMIF(CE1918:CE1918, 1, L1918:L1918)</f>
        <v>4589.6499999999996</v>
      </c>
    </row>
    <row r="1918" spans="1:83" ht="28.5" x14ac:dyDescent="0.2">
      <c r="A1918" s="38"/>
      <c r="B1918" s="38" t="s">
        <v>712</v>
      </c>
      <c r="C1918" s="38" t="s">
        <v>713</v>
      </c>
      <c r="D1918" s="39" t="s">
        <v>692</v>
      </c>
      <c r="E1918" s="40">
        <v>5.38</v>
      </c>
      <c r="F1918" s="40">
        <f>ROUND(((1.2)*1.15)*2,7)</f>
        <v>2.76</v>
      </c>
      <c r="G1918" s="40">
        <f>SmtRes!CX550</f>
        <v>10.171428000000001</v>
      </c>
      <c r="H1918" s="42"/>
      <c r="I1918" s="41"/>
      <c r="J1918" s="42">
        <f>SmtRes!CZ550</f>
        <v>451.23</v>
      </c>
      <c r="K1918" s="41"/>
      <c r="L1918" s="42">
        <f>SmtRes!DI550</f>
        <v>4589.6499999999996</v>
      </c>
    </row>
    <row r="1919" spans="1:83" ht="15" x14ac:dyDescent="0.2">
      <c r="A1919" s="37"/>
      <c r="B1919" s="40">
        <v>2</v>
      </c>
      <c r="C1919" s="37" t="s">
        <v>903</v>
      </c>
      <c r="D1919" s="39"/>
      <c r="E1919" s="45"/>
      <c r="F1919" s="40"/>
      <c r="G1919" s="45"/>
      <c r="H1919" s="40"/>
      <c r="I1919" s="40"/>
      <c r="J1919" s="40"/>
      <c r="K1919" s="40"/>
      <c r="L1919" s="46">
        <f>SUM(L1920:L1926)-SUMIF(CE1920:CE1926, 1, L1920:L1926)</f>
        <v>53.449999999999989</v>
      </c>
    </row>
    <row r="1920" spans="1:83" ht="15" x14ac:dyDescent="0.2">
      <c r="A1920" s="37"/>
      <c r="B1920" s="40"/>
      <c r="C1920" s="37" t="s">
        <v>906</v>
      </c>
      <c r="D1920" s="39" t="s">
        <v>692</v>
      </c>
      <c r="E1920" s="45"/>
      <c r="F1920" s="40"/>
      <c r="G1920" s="45">
        <f>Source!V592</f>
        <v>4.1099999999999998E-2</v>
      </c>
      <c r="H1920" s="40"/>
      <c r="I1920" s="40"/>
      <c r="J1920" s="40"/>
      <c r="K1920" s="40"/>
      <c r="L1920" s="46">
        <f>SUMIF(CE1921:CE1926, 1, L1921:L1926)</f>
        <v>21.11</v>
      </c>
      <c r="CE1920">
        <v>1</v>
      </c>
    </row>
    <row r="1921" spans="1:83" ht="28.5" x14ac:dyDescent="0.2">
      <c r="A1921" s="38"/>
      <c r="B1921" s="38" t="s">
        <v>836</v>
      </c>
      <c r="C1921" s="38" t="s">
        <v>838</v>
      </c>
      <c r="D1921" s="39" t="s">
        <v>457</v>
      </c>
      <c r="E1921" s="40">
        <v>0.01</v>
      </c>
      <c r="F1921" s="40">
        <f t="shared" ref="F1921:F1926" si="29">ROUND(((1.2)*1.25)*2,7)</f>
        <v>3</v>
      </c>
      <c r="G1921" s="40">
        <f>SmtRes!CX552</f>
        <v>2.0549999999999999E-2</v>
      </c>
      <c r="H1921" s="42">
        <f>SmtRes!CZ552</f>
        <v>6.62</v>
      </c>
      <c r="I1921" s="41">
        <f>SmtRes!AJ552</f>
        <v>1.3</v>
      </c>
      <c r="J1921" s="42">
        <f>ROUND(H1921*I1921, 2)</f>
        <v>8.61</v>
      </c>
      <c r="K1921" s="41"/>
      <c r="L1921" s="42">
        <f>SmtRes!DG552</f>
        <v>0.18</v>
      </c>
    </row>
    <row r="1922" spans="1:83" ht="71.25" x14ac:dyDescent="0.2">
      <c r="A1922" s="38"/>
      <c r="B1922" s="38" t="s">
        <v>839</v>
      </c>
      <c r="C1922" s="38" t="s">
        <v>841</v>
      </c>
      <c r="D1922" s="39" t="s">
        <v>457</v>
      </c>
      <c r="E1922" s="40">
        <v>0.01</v>
      </c>
      <c r="F1922" s="40">
        <f t="shared" si="29"/>
        <v>3</v>
      </c>
      <c r="G1922" s="40">
        <f>SmtRes!CX553</f>
        <v>2.0549999999999999E-2</v>
      </c>
      <c r="H1922" s="42"/>
      <c r="I1922" s="41"/>
      <c r="J1922" s="42">
        <f>SmtRes!CZ553</f>
        <v>1627.51</v>
      </c>
      <c r="K1922" s="41"/>
      <c r="L1922" s="42">
        <f>SmtRes!DG553</f>
        <v>33.450000000000003</v>
      </c>
    </row>
    <row r="1923" spans="1:83" ht="28.5" x14ac:dyDescent="0.2">
      <c r="A1923" s="38"/>
      <c r="B1923" s="38" t="s">
        <v>751</v>
      </c>
      <c r="C1923" s="38" t="s">
        <v>961</v>
      </c>
      <c r="D1923" s="39" t="s">
        <v>692</v>
      </c>
      <c r="E1923" s="40">
        <f>SmtRes!DO553*SmtRes!AT553</f>
        <v>0.01</v>
      </c>
      <c r="F1923" s="40">
        <f t="shared" si="29"/>
        <v>3</v>
      </c>
      <c r="G1923" s="40">
        <f>SmtRes!DO553*SmtRes!CX553</f>
        <v>2.0549999999999999E-2</v>
      </c>
      <c r="H1923" s="42"/>
      <c r="I1923" s="41"/>
      <c r="J1923" s="42">
        <f>ROUND(SmtRes!AG553/SmtRes!DO553, 2)</f>
        <v>549.32000000000005</v>
      </c>
      <c r="K1923" s="41"/>
      <c r="L1923" s="42">
        <f>SmtRes!DH553</f>
        <v>11.29</v>
      </c>
      <c r="CE1923">
        <v>1</v>
      </c>
    </row>
    <row r="1924" spans="1:83" ht="28.5" x14ac:dyDescent="0.2">
      <c r="A1924" s="38"/>
      <c r="B1924" s="38" t="s">
        <v>704</v>
      </c>
      <c r="C1924" s="38" t="s">
        <v>706</v>
      </c>
      <c r="D1924" s="39" t="s">
        <v>457</v>
      </c>
      <c r="E1924" s="40">
        <v>0.01</v>
      </c>
      <c r="F1924" s="40">
        <f t="shared" si="29"/>
        <v>3</v>
      </c>
      <c r="G1924" s="40">
        <f>SmtRes!CX554</f>
        <v>2.0549999999999999E-2</v>
      </c>
      <c r="H1924" s="42"/>
      <c r="I1924" s="41"/>
      <c r="J1924" s="42">
        <f>SmtRes!CZ554</f>
        <v>544.70000000000005</v>
      </c>
      <c r="K1924" s="41"/>
      <c r="L1924" s="42">
        <f>SmtRes!DG554</f>
        <v>11.19</v>
      </c>
    </row>
    <row r="1925" spans="1:83" ht="28.5" x14ac:dyDescent="0.2">
      <c r="A1925" s="38"/>
      <c r="B1925" s="38" t="s">
        <v>703</v>
      </c>
      <c r="C1925" s="38" t="s">
        <v>905</v>
      </c>
      <c r="D1925" s="39" t="s">
        <v>692</v>
      </c>
      <c r="E1925" s="40">
        <f>SmtRes!DO554*SmtRes!AT554</f>
        <v>0.01</v>
      </c>
      <c r="F1925" s="40">
        <f t="shared" si="29"/>
        <v>3</v>
      </c>
      <c r="G1925" s="40">
        <f>SmtRes!DO554*SmtRes!CX554</f>
        <v>2.0549999999999999E-2</v>
      </c>
      <c r="H1925" s="42"/>
      <c r="I1925" s="41"/>
      <c r="J1925" s="42">
        <f>ROUND(SmtRes!AG554/SmtRes!DO554, 2)</f>
        <v>477.98</v>
      </c>
      <c r="K1925" s="41"/>
      <c r="L1925" s="42">
        <f>SmtRes!DH554</f>
        <v>9.82</v>
      </c>
      <c r="CE1925">
        <v>1</v>
      </c>
    </row>
    <row r="1926" spans="1:83" ht="42.75" x14ac:dyDescent="0.2">
      <c r="A1926" s="38"/>
      <c r="B1926" s="38" t="s">
        <v>842</v>
      </c>
      <c r="C1926" s="38" t="s">
        <v>844</v>
      </c>
      <c r="D1926" s="39" t="s">
        <v>457</v>
      </c>
      <c r="E1926" s="40">
        <v>0.65</v>
      </c>
      <c r="F1926" s="40">
        <f t="shared" si="29"/>
        <v>3</v>
      </c>
      <c r="G1926" s="40">
        <f>SmtRes!CX555</f>
        <v>1.33575</v>
      </c>
      <c r="H1926" s="42"/>
      <c r="I1926" s="41"/>
      <c r="J1926" s="42">
        <f>SmtRes!CZ555</f>
        <v>6.46</v>
      </c>
      <c r="K1926" s="41"/>
      <c r="L1926" s="42">
        <f>SmtRes!DG555</f>
        <v>8.6300000000000008</v>
      </c>
    </row>
    <row r="1927" spans="1:83" ht="15" x14ac:dyDescent="0.2">
      <c r="A1927" s="37"/>
      <c r="B1927" s="40">
        <v>4</v>
      </c>
      <c r="C1927" s="37" t="s">
        <v>952</v>
      </c>
      <c r="D1927" s="39"/>
      <c r="E1927" s="45"/>
      <c r="F1927" s="40"/>
      <c r="G1927" s="45"/>
      <c r="H1927" s="40"/>
      <c r="I1927" s="40"/>
      <c r="J1927" s="40"/>
      <c r="K1927" s="40"/>
      <c r="L1927" s="46">
        <f>SUM(L1928:L1929)-SUMIF(CE1928:CE1929, 1, L1928:L1929)</f>
        <v>2080.8199999999997</v>
      </c>
    </row>
    <row r="1928" spans="1:83" ht="14.25" x14ac:dyDescent="0.2">
      <c r="A1928" s="38"/>
      <c r="B1928" s="38" t="s">
        <v>845</v>
      </c>
      <c r="C1928" s="38" t="s">
        <v>847</v>
      </c>
      <c r="D1928" s="39" t="s">
        <v>144</v>
      </c>
      <c r="E1928" s="40">
        <v>8.9999999999999993E-3</v>
      </c>
      <c r="F1928" s="40">
        <f>ROUND(2,7)</f>
        <v>2</v>
      </c>
      <c r="G1928" s="40">
        <f>SmtRes!CX556</f>
        <v>1.2330000000000001E-2</v>
      </c>
      <c r="H1928" s="42">
        <f>SmtRes!CZ556</f>
        <v>104389.33</v>
      </c>
      <c r="I1928" s="41">
        <f>SmtRes!AI556</f>
        <v>1.49</v>
      </c>
      <c r="J1928" s="42">
        <f>ROUND(H1928*I1928, 2)</f>
        <v>155540.1</v>
      </c>
      <c r="K1928" s="41"/>
      <c r="L1928" s="42">
        <f>SmtRes!DF556</f>
        <v>1917.81</v>
      </c>
    </row>
    <row r="1929" spans="1:83" ht="14.25" x14ac:dyDescent="0.2">
      <c r="A1929" s="38"/>
      <c r="B1929" s="38" t="s">
        <v>848</v>
      </c>
      <c r="C1929" s="47" t="s">
        <v>850</v>
      </c>
      <c r="D1929" s="48" t="s">
        <v>144</v>
      </c>
      <c r="E1929" s="49">
        <v>1.4E-3</v>
      </c>
      <c r="F1929" s="49">
        <f>ROUND(2,7)</f>
        <v>2</v>
      </c>
      <c r="G1929" s="49">
        <f>SmtRes!CX557</f>
        <v>1.918E-3</v>
      </c>
      <c r="H1929" s="50">
        <f>SmtRes!CZ557</f>
        <v>75885.63</v>
      </c>
      <c r="I1929" s="51">
        <f>SmtRes!AI557</f>
        <v>1.1200000000000001</v>
      </c>
      <c r="J1929" s="50">
        <f>ROUND(H1929*I1929, 2)</f>
        <v>84991.91</v>
      </c>
      <c r="K1929" s="51"/>
      <c r="L1929" s="50">
        <f>SmtRes!DF557</f>
        <v>163.01</v>
      </c>
    </row>
    <row r="1930" spans="1:83" ht="15" x14ac:dyDescent="0.2">
      <c r="A1930" s="38"/>
      <c r="B1930" s="38"/>
      <c r="C1930" s="54" t="s">
        <v>907</v>
      </c>
      <c r="D1930" s="39"/>
      <c r="E1930" s="40"/>
      <c r="F1930" s="40"/>
      <c r="G1930" s="40"/>
      <c r="H1930" s="42"/>
      <c r="I1930" s="41"/>
      <c r="J1930" s="42"/>
      <c r="K1930" s="41"/>
      <c r="L1930" s="42">
        <f>L1917+L1919+L1920+L1927</f>
        <v>6745.0299999999988</v>
      </c>
    </row>
    <row r="1931" spans="1:83" ht="14.25" x14ac:dyDescent="0.2">
      <c r="A1931" s="38"/>
      <c r="B1931" s="38"/>
      <c r="C1931" s="38" t="s">
        <v>908</v>
      </c>
      <c r="D1931" s="39"/>
      <c r="E1931" s="40"/>
      <c r="F1931" s="40"/>
      <c r="G1931" s="40"/>
      <c r="H1931" s="42"/>
      <c r="I1931" s="41"/>
      <c r="J1931" s="42"/>
      <c r="K1931" s="41"/>
      <c r="L1931" s="42">
        <f>SUM(AR1914:AR1934)+SUM(AS1914:AS1934)+SUM(AT1914:AT1934)+SUM(AU1914:AU1934)+SUM(AV1914:AV1934)</f>
        <v>4610.7599999999993</v>
      </c>
    </row>
    <row r="1932" spans="1:83" ht="28.5" x14ac:dyDescent="0.2">
      <c r="A1932" s="38"/>
      <c r="B1932" s="38" t="s">
        <v>451</v>
      </c>
      <c r="C1932" s="38" t="s">
        <v>1029</v>
      </c>
      <c r="D1932" s="39" t="s">
        <v>430</v>
      </c>
      <c r="E1932" s="40">
        <f>Source!BZ592</f>
        <v>94</v>
      </c>
      <c r="F1932" s="40"/>
      <c r="G1932" s="40">
        <f>Source!AT592</f>
        <v>94</v>
      </c>
      <c r="H1932" s="42"/>
      <c r="I1932" s="41"/>
      <c r="J1932" s="42"/>
      <c r="K1932" s="41"/>
      <c r="L1932" s="42">
        <f>SUM(AZ1914:AZ1934)</f>
        <v>4334.1099999999997</v>
      </c>
    </row>
    <row r="1933" spans="1:83" ht="28.5" x14ac:dyDescent="0.2">
      <c r="A1933" s="47"/>
      <c r="B1933" s="47" t="s">
        <v>1030</v>
      </c>
      <c r="C1933" s="47" t="s">
        <v>1031</v>
      </c>
      <c r="D1933" s="48" t="s">
        <v>430</v>
      </c>
      <c r="E1933" s="49">
        <f>Source!CA592</f>
        <v>51</v>
      </c>
      <c r="F1933" s="49">
        <f>ROUND(0.85,7)</f>
        <v>0.85</v>
      </c>
      <c r="G1933" s="49">
        <f>Source!AU592</f>
        <v>43.35</v>
      </c>
      <c r="H1933" s="50"/>
      <c r="I1933" s="51"/>
      <c r="J1933" s="50"/>
      <c r="K1933" s="51"/>
      <c r="L1933" s="50">
        <f>SUM(BA1914:BA1934)</f>
        <v>1998.76</v>
      </c>
    </row>
    <row r="1934" spans="1:83" ht="15" x14ac:dyDescent="0.2">
      <c r="C1934" s="82" t="s">
        <v>911</v>
      </c>
      <c r="D1934" s="82"/>
      <c r="E1934" s="82"/>
      <c r="F1934" s="82"/>
      <c r="G1934" s="82"/>
      <c r="H1934" s="82"/>
      <c r="I1934" s="83">
        <f>K1934/E1914</f>
        <v>19091.824817518245</v>
      </c>
      <c r="J1934" s="83"/>
      <c r="K1934" s="83">
        <f>L1917+L1919+L1927+L1932+L1933+L1920</f>
        <v>13077.9</v>
      </c>
      <c r="L1934" s="83"/>
      <c r="AD1934">
        <f>ROUND((Source!AT592/100)*((ROUND(SUMIF(SmtRes!AQ550:'SmtRes'!AQ557,"=1",SmtRes!AD550:'SmtRes'!AD557)*Source!I592, 2)+ROUND(SUMIF(SmtRes!AQ550:'SmtRes'!AQ557,"=1",SmtRes!AC550:'SmtRes'!AC557)*Source!I592, 2))), 2)</f>
        <v>952.02</v>
      </c>
      <c r="AE1934">
        <f>ROUND((Source!AU592/100)*((ROUND(SUMIF(SmtRes!AQ550:'SmtRes'!AQ557,"=1",SmtRes!AD550:'SmtRes'!AD557)*Source!I592, 2)+ROUND(SUMIF(SmtRes!AQ550:'SmtRes'!AQ557,"=1",SmtRes!AC550:'SmtRes'!AC557)*Source!I592, 2))), 2)</f>
        <v>439.04</v>
      </c>
      <c r="AN1934" s="52">
        <f>L1917+L1919+L1927+L1932+L1933+L1920</f>
        <v>13077.9</v>
      </c>
      <c r="AO1934" s="52">
        <f>L1919</f>
        <v>53.449999999999989</v>
      </c>
      <c r="AQ1934" t="s">
        <v>912</v>
      </c>
      <c r="AR1934" s="52">
        <f>L1917</f>
        <v>4589.6499999999996</v>
      </c>
      <c r="AT1934" s="52">
        <f>L1920</f>
        <v>21.11</v>
      </c>
      <c r="AV1934" t="s">
        <v>912</v>
      </c>
      <c r="AW1934" s="52">
        <f>L1927</f>
        <v>2080.8199999999997</v>
      </c>
      <c r="AZ1934">
        <f>Source!X592</f>
        <v>4334.1099999999997</v>
      </c>
      <c r="BA1934">
        <f>Source!Y592</f>
        <v>1998.76</v>
      </c>
      <c r="CD1934">
        <v>1</v>
      </c>
    </row>
    <row r="1936" spans="1:83" ht="15" x14ac:dyDescent="0.2">
      <c r="A1936" s="58"/>
      <c r="B1936" s="59"/>
      <c r="C1936" s="98" t="s">
        <v>918</v>
      </c>
      <c r="D1936" s="98"/>
      <c r="E1936" s="98"/>
      <c r="F1936" s="98"/>
      <c r="G1936" s="98"/>
      <c r="H1936" s="98"/>
      <c r="I1936" s="46"/>
      <c r="J1936" s="58"/>
      <c r="K1936" s="60"/>
      <c r="L1936" s="46">
        <f>L1938+L1939+L1945+L1949</f>
        <v>6745.03</v>
      </c>
    </row>
    <row r="1937" spans="1:12" ht="14.25" x14ac:dyDescent="0.2">
      <c r="A1937" s="55"/>
      <c r="B1937" s="56"/>
      <c r="C1937" s="77" t="s">
        <v>919</v>
      </c>
      <c r="D1937" s="99"/>
      <c r="E1937" s="99"/>
      <c r="F1937" s="99"/>
      <c r="G1937" s="99"/>
      <c r="H1937" s="99"/>
      <c r="I1937" s="42"/>
      <c r="J1937" s="55"/>
      <c r="K1937" s="40"/>
      <c r="L1937" s="42"/>
    </row>
    <row r="1938" spans="1:12" ht="14.25" x14ac:dyDescent="0.2">
      <c r="A1938" s="55"/>
      <c r="B1938" s="56"/>
      <c r="C1938" s="99" t="s">
        <v>920</v>
      </c>
      <c r="D1938" s="99"/>
      <c r="E1938" s="99"/>
      <c r="F1938" s="99"/>
      <c r="G1938" s="99"/>
      <c r="H1938" s="99"/>
      <c r="I1938" s="42"/>
      <c r="J1938" s="55"/>
      <c r="K1938" s="40"/>
      <c r="L1938" s="42">
        <f>SUM(AR1913:AR1934)</f>
        <v>4589.6499999999996</v>
      </c>
    </row>
    <row r="1939" spans="1:12" ht="14.25" hidden="1" x14ac:dyDescent="0.2">
      <c r="A1939" s="55"/>
      <c r="B1939" s="56"/>
      <c r="C1939" s="99" t="s">
        <v>921</v>
      </c>
      <c r="D1939" s="99"/>
      <c r="E1939" s="99"/>
      <c r="F1939" s="99"/>
      <c r="G1939" s="99"/>
      <c r="H1939" s="99"/>
      <c r="I1939" s="42"/>
      <c r="J1939" s="55"/>
      <c r="K1939" s="40"/>
      <c r="L1939" s="42">
        <f>L1941+L1944+L1943</f>
        <v>74.559999999999988</v>
      </c>
    </row>
    <row r="1940" spans="1:12" ht="14.25" hidden="1" x14ac:dyDescent="0.2">
      <c r="A1940" s="55"/>
      <c r="B1940" s="56"/>
      <c r="C1940" s="77" t="s">
        <v>922</v>
      </c>
      <c r="D1940" s="99"/>
      <c r="E1940" s="99"/>
      <c r="F1940" s="99"/>
      <c r="G1940" s="99"/>
      <c r="H1940" s="99"/>
      <c r="I1940" s="42"/>
      <c r="J1940" s="55"/>
      <c r="K1940" s="40"/>
      <c r="L1940" s="42"/>
    </row>
    <row r="1941" spans="1:12" ht="14.25" x14ac:dyDescent="0.2">
      <c r="A1941" s="55"/>
      <c r="B1941" s="56"/>
      <c r="C1941" s="99" t="s">
        <v>921</v>
      </c>
      <c r="D1941" s="99"/>
      <c r="E1941" s="99"/>
      <c r="F1941" s="99"/>
      <c r="G1941" s="99"/>
      <c r="H1941" s="99"/>
      <c r="I1941" s="42"/>
      <c r="J1941" s="55"/>
      <c r="K1941" s="40"/>
      <c r="L1941" s="42">
        <f>SUM(AO1913:AO1934)</f>
        <v>53.449999999999989</v>
      </c>
    </row>
    <row r="1942" spans="1:12" ht="14.25" hidden="1" x14ac:dyDescent="0.2">
      <c r="A1942" s="55"/>
      <c r="B1942" s="56"/>
      <c r="C1942" s="77" t="s">
        <v>923</v>
      </c>
      <c r="D1942" s="99"/>
      <c r="E1942" s="99"/>
      <c r="F1942" s="99"/>
      <c r="G1942" s="99"/>
      <c r="H1942" s="99"/>
      <c r="I1942" s="42"/>
      <c r="J1942" s="55"/>
      <c r="K1942" s="40"/>
      <c r="L1942" s="42"/>
    </row>
    <row r="1943" spans="1:12" ht="14.25" x14ac:dyDescent="0.2">
      <c r="A1943" s="55"/>
      <c r="B1943" s="56"/>
      <c r="C1943" s="99" t="s">
        <v>943</v>
      </c>
      <c r="D1943" s="99"/>
      <c r="E1943" s="99"/>
      <c r="F1943" s="99"/>
      <c r="G1943" s="99"/>
      <c r="H1943" s="99"/>
      <c r="I1943" s="42"/>
      <c r="J1943" s="55"/>
      <c r="K1943" s="40"/>
      <c r="L1943" s="42">
        <f>SUM(AT1913:AT1934)</f>
        <v>21.11</v>
      </c>
    </row>
    <row r="1944" spans="1:12" ht="14.25" hidden="1" x14ac:dyDescent="0.2">
      <c r="A1944" s="55"/>
      <c r="B1944" s="56"/>
      <c r="C1944" s="99" t="s">
        <v>924</v>
      </c>
      <c r="D1944" s="99"/>
      <c r="E1944" s="99"/>
      <c r="F1944" s="99"/>
      <c r="G1944" s="99"/>
      <c r="H1944" s="99"/>
      <c r="I1944" s="42"/>
      <c r="J1944" s="55"/>
      <c r="K1944" s="40"/>
      <c r="L1944" s="42">
        <f>SUM(AV1913:AV1934)</f>
        <v>0</v>
      </c>
    </row>
    <row r="1945" spans="1:12" ht="14.25" x14ac:dyDescent="0.2">
      <c r="A1945" s="55"/>
      <c r="B1945" s="56"/>
      <c r="C1945" s="99" t="s">
        <v>925</v>
      </c>
      <c r="D1945" s="99"/>
      <c r="E1945" s="99"/>
      <c r="F1945" s="99"/>
      <c r="G1945" s="99"/>
      <c r="H1945" s="99"/>
      <c r="I1945" s="42"/>
      <c r="J1945" s="55"/>
      <c r="K1945" s="40"/>
      <c r="L1945" s="42">
        <f>L1947+L1948</f>
        <v>2080.8199999999997</v>
      </c>
    </row>
    <row r="1946" spans="1:12" ht="14.25" x14ac:dyDescent="0.2">
      <c r="A1946" s="55"/>
      <c r="B1946" s="56"/>
      <c r="C1946" s="77" t="s">
        <v>922</v>
      </c>
      <c r="D1946" s="99"/>
      <c r="E1946" s="99"/>
      <c r="F1946" s="99"/>
      <c r="G1946" s="99"/>
      <c r="H1946" s="99"/>
      <c r="I1946" s="42"/>
      <c r="J1946" s="55"/>
      <c r="K1946" s="40"/>
      <c r="L1946" s="42"/>
    </row>
    <row r="1947" spans="1:12" ht="14.25" x14ac:dyDescent="0.2">
      <c r="A1947" s="55"/>
      <c r="B1947" s="56"/>
      <c r="C1947" s="99" t="s">
        <v>926</v>
      </c>
      <c r="D1947" s="99"/>
      <c r="E1947" s="99"/>
      <c r="F1947" s="99"/>
      <c r="G1947" s="99"/>
      <c r="H1947" s="99"/>
      <c r="I1947" s="42"/>
      <c r="J1947" s="55"/>
      <c r="K1947" s="40"/>
      <c r="L1947" s="42">
        <f>SUM(AW1913:AW1934)-SUM(BK1913:BK1934)</f>
        <v>2080.8199999999997</v>
      </c>
    </row>
    <row r="1948" spans="1:12" ht="14.25" hidden="1" x14ac:dyDescent="0.2">
      <c r="A1948" s="55"/>
      <c r="B1948" s="56"/>
      <c r="C1948" s="99" t="s">
        <v>927</v>
      </c>
      <c r="D1948" s="99"/>
      <c r="E1948" s="99"/>
      <c r="F1948" s="99"/>
      <c r="G1948" s="99"/>
      <c r="H1948" s="99"/>
      <c r="I1948" s="42"/>
      <c r="J1948" s="55"/>
      <c r="K1948" s="40"/>
      <c r="L1948" s="42">
        <f>SUM(BC1913:BC1934)</f>
        <v>0</v>
      </c>
    </row>
    <row r="1949" spans="1:12" ht="14.25" hidden="1" x14ac:dyDescent="0.2">
      <c r="A1949" s="55"/>
      <c r="B1949" s="56"/>
      <c r="C1949" s="99" t="s">
        <v>928</v>
      </c>
      <c r="D1949" s="99"/>
      <c r="E1949" s="99"/>
      <c r="F1949" s="99"/>
      <c r="G1949" s="99"/>
      <c r="H1949" s="99"/>
      <c r="I1949" s="42"/>
      <c r="J1949" s="55"/>
      <c r="K1949" s="40"/>
      <c r="L1949" s="42">
        <f>SUM(BB1913:BB1934)</f>
        <v>0</v>
      </c>
    </row>
    <row r="1950" spans="1:12" ht="14.25" x14ac:dyDescent="0.2">
      <c r="A1950" s="55"/>
      <c r="B1950" s="56"/>
      <c r="C1950" s="99" t="s">
        <v>929</v>
      </c>
      <c r="D1950" s="99"/>
      <c r="E1950" s="99"/>
      <c r="F1950" s="99"/>
      <c r="G1950" s="99"/>
      <c r="H1950" s="99"/>
      <c r="I1950" s="42"/>
      <c r="J1950" s="55"/>
      <c r="K1950" s="40"/>
      <c r="L1950" s="42">
        <f>SUM(AR1913:AR1934)+SUM(AT1913:AT1934)+SUM(AV1913:AV1934)</f>
        <v>4610.7599999999993</v>
      </c>
    </row>
    <row r="1951" spans="1:12" ht="14.25" x14ac:dyDescent="0.2">
      <c r="A1951" s="55"/>
      <c r="B1951" s="56"/>
      <c r="C1951" s="99" t="s">
        <v>930</v>
      </c>
      <c r="D1951" s="99"/>
      <c r="E1951" s="99"/>
      <c r="F1951" s="99"/>
      <c r="G1951" s="99"/>
      <c r="H1951" s="99"/>
      <c r="I1951" s="42"/>
      <c r="J1951" s="55"/>
      <c r="K1951" s="40"/>
      <c r="L1951" s="42">
        <f>SUM(AZ1913:AZ1934)</f>
        <v>4334.1099999999997</v>
      </c>
    </row>
    <row r="1952" spans="1:12" ht="14.25" x14ac:dyDescent="0.2">
      <c r="A1952" s="55"/>
      <c r="B1952" s="56"/>
      <c r="C1952" s="99" t="s">
        <v>931</v>
      </c>
      <c r="D1952" s="99"/>
      <c r="E1952" s="99"/>
      <c r="F1952" s="99"/>
      <c r="G1952" s="99"/>
      <c r="H1952" s="99"/>
      <c r="I1952" s="42"/>
      <c r="J1952" s="55"/>
      <c r="K1952" s="40"/>
      <c r="L1952" s="42">
        <f>SUM(BA1913:BA1934)</f>
        <v>1998.76</v>
      </c>
    </row>
    <row r="1953" spans="1:12" ht="14.25" hidden="1" x14ac:dyDescent="0.2">
      <c r="A1953" s="55"/>
      <c r="B1953" s="56"/>
      <c r="C1953" s="99" t="s">
        <v>932</v>
      </c>
      <c r="D1953" s="99"/>
      <c r="E1953" s="99"/>
      <c r="F1953" s="99"/>
      <c r="G1953" s="99"/>
      <c r="H1953" s="99"/>
      <c r="I1953" s="42"/>
      <c r="J1953" s="55"/>
      <c r="K1953" s="40"/>
      <c r="L1953" s="42">
        <f>L1955+L1956</f>
        <v>0</v>
      </c>
    </row>
    <row r="1954" spans="1:12" ht="14.25" hidden="1" x14ac:dyDescent="0.2">
      <c r="A1954" s="55"/>
      <c r="B1954" s="56"/>
      <c r="C1954" s="77" t="s">
        <v>919</v>
      </c>
      <c r="D1954" s="99"/>
      <c r="E1954" s="99"/>
      <c r="F1954" s="99"/>
      <c r="G1954" s="99"/>
      <c r="H1954" s="99"/>
      <c r="I1954" s="42"/>
      <c r="J1954" s="55"/>
      <c r="K1954" s="40"/>
      <c r="L1954" s="42"/>
    </row>
    <row r="1955" spans="1:12" ht="14.25" hidden="1" x14ac:dyDescent="0.2">
      <c r="A1955" s="55"/>
      <c r="B1955" s="56"/>
      <c r="C1955" s="99" t="s">
        <v>933</v>
      </c>
      <c r="D1955" s="99"/>
      <c r="E1955" s="99"/>
      <c r="F1955" s="99"/>
      <c r="G1955" s="99"/>
      <c r="H1955" s="99"/>
      <c r="I1955" s="42"/>
      <c r="J1955" s="55"/>
      <c r="K1955" s="40"/>
      <c r="L1955" s="42">
        <f>SUM(BK1913:BK1934)</f>
        <v>0</v>
      </c>
    </row>
    <row r="1956" spans="1:12" ht="14.25" hidden="1" x14ac:dyDescent="0.2">
      <c r="A1956" s="55"/>
      <c r="B1956" s="56"/>
      <c r="C1956" s="99" t="s">
        <v>934</v>
      </c>
      <c r="D1956" s="99"/>
      <c r="E1956" s="99"/>
      <c r="F1956" s="99"/>
      <c r="G1956" s="99"/>
      <c r="H1956" s="99"/>
      <c r="I1956" s="42"/>
      <c r="J1956" s="55"/>
      <c r="K1956" s="40"/>
      <c r="L1956" s="42">
        <f>SUM(BD1913:BD1934)</f>
        <v>0</v>
      </c>
    </row>
    <row r="1957" spans="1:12" ht="14.25" hidden="1" x14ac:dyDescent="0.2">
      <c r="A1957" s="55"/>
      <c r="B1957" s="56"/>
      <c r="C1957" s="99" t="s">
        <v>935</v>
      </c>
      <c r="D1957" s="99"/>
      <c r="E1957" s="99"/>
      <c r="F1957" s="99"/>
      <c r="G1957" s="99"/>
      <c r="H1957" s="99"/>
      <c r="I1957" s="42"/>
      <c r="J1957" s="55"/>
      <c r="K1957" s="40"/>
      <c r="L1957" s="42"/>
    </row>
    <row r="1958" spans="1:12" ht="14.25" hidden="1" x14ac:dyDescent="0.2">
      <c r="A1958" s="55"/>
      <c r="B1958" s="56"/>
      <c r="C1958" s="99" t="s">
        <v>936</v>
      </c>
      <c r="D1958" s="99"/>
      <c r="E1958" s="99"/>
      <c r="F1958" s="99"/>
      <c r="G1958" s="99"/>
      <c r="H1958" s="99"/>
      <c r="I1958" s="42"/>
      <c r="J1958" s="55"/>
      <c r="K1958" s="40"/>
      <c r="L1958" s="42">
        <f>SUM(BO1913:BO1934)</f>
        <v>0</v>
      </c>
    </row>
    <row r="1959" spans="1:12" ht="15" x14ac:dyDescent="0.2">
      <c r="A1959" s="58"/>
      <c r="B1959" s="59"/>
      <c r="C1959" s="98" t="s">
        <v>937</v>
      </c>
      <c r="D1959" s="98"/>
      <c r="E1959" s="98"/>
      <c r="F1959" s="98"/>
      <c r="G1959" s="98"/>
      <c r="H1959" s="98"/>
      <c r="I1959" s="46"/>
      <c r="J1959" s="58"/>
      <c r="K1959" s="60"/>
      <c r="L1959" s="46">
        <f>L1936+L1951+L1952+L1953+L1957+L1958</f>
        <v>13077.9</v>
      </c>
    </row>
    <row r="1960" spans="1:12" ht="14.25" x14ac:dyDescent="0.2">
      <c r="A1960" s="55"/>
      <c r="B1960" s="56"/>
      <c r="C1960" s="77" t="s">
        <v>938</v>
      </c>
      <c r="D1960" s="99"/>
      <c r="E1960" s="99"/>
      <c r="F1960" s="99"/>
      <c r="G1960" s="99"/>
      <c r="H1960" s="99"/>
      <c r="I1960" s="42"/>
      <c r="J1960" s="55"/>
      <c r="K1960" s="40"/>
      <c r="L1960" s="42"/>
    </row>
    <row r="1961" spans="1:12" ht="14.25" hidden="1" x14ac:dyDescent="0.2">
      <c r="A1961" s="55"/>
      <c r="B1961" s="56"/>
      <c r="C1961" s="99" t="s">
        <v>939</v>
      </c>
      <c r="D1961" s="99"/>
      <c r="E1961" s="99"/>
      <c r="F1961" s="99"/>
      <c r="G1961" s="99"/>
      <c r="H1961" s="99"/>
      <c r="I1961" s="42"/>
      <c r="J1961" s="55"/>
      <c r="K1961" s="40"/>
      <c r="L1961" s="42">
        <f>SUM(AX1913:AX1934)</f>
        <v>0</v>
      </c>
    </row>
    <row r="1962" spans="1:12" ht="14.25" hidden="1" x14ac:dyDescent="0.2">
      <c r="A1962" s="55"/>
      <c r="B1962" s="56"/>
      <c r="C1962" s="99" t="s">
        <v>940</v>
      </c>
      <c r="D1962" s="99"/>
      <c r="E1962" s="99"/>
      <c r="F1962" s="99"/>
      <c r="G1962" s="99"/>
      <c r="H1962" s="99"/>
      <c r="I1962" s="42"/>
      <c r="J1962" s="55"/>
      <c r="K1962" s="40"/>
      <c r="L1962" s="42">
        <f>SUM(AY1913:AY1934)</f>
        <v>0</v>
      </c>
    </row>
    <row r="1963" spans="1:12" ht="14.25" x14ac:dyDescent="0.2">
      <c r="A1963" s="55"/>
      <c r="B1963" s="56"/>
      <c r="C1963" s="99" t="s">
        <v>941</v>
      </c>
      <c r="D1963" s="99"/>
      <c r="E1963" s="99"/>
      <c r="F1963" s="100"/>
      <c r="G1963" s="45">
        <f>Source!F616</f>
        <v>10.171428000000001</v>
      </c>
      <c r="H1963" s="55"/>
      <c r="I1963" s="55"/>
      <c r="J1963" s="55"/>
      <c r="K1963" s="55"/>
      <c r="L1963" s="55"/>
    </row>
    <row r="1964" spans="1:12" ht="14.25" x14ac:dyDescent="0.2">
      <c r="A1964" s="55"/>
      <c r="B1964" s="56"/>
      <c r="C1964" s="99" t="s">
        <v>942</v>
      </c>
      <c r="D1964" s="99"/>
      <c r="E1964" s="99"/>
      <c r="F1964" s="100"/>
      <c r="G1964" s="45">
        <f>Source!F617</f>
        <v>4.1099999999999998E-2</v>
      </c>
      <c r="H1964" s="55"/>
      <c r="I1964" s="55"/>
      <c r="J1964" s="55"/>
      <c r="K1964" s="55"/>
      <c r="L1964" s="55"/>
    </row>
    <row r="1967" spans="1:12" ht="16.5" x14ac:dyDescent="0.2">
      <c r="A1967" s="76" t="s">
        <v>1032</v>
      </c>
      <c r="B1967" s="76"/>
      <c r="C1967" s="76"/>
      <c r="D1967" s="76"/>
      <c r="E1967" s="76"/>
      <c r="F1967" s="76"/>
      <c r="G1967" s="76"/>
      <c r="H1967" s="76"/>
      <c r="I1967" s="76"/>
      <c r="J1967" s="76"/>
      <c r="K1967" s="76"/>
      <c r="L1967" s="76"/>
    </row>
    <row r="1968" spans="1:12" ht="82.5" x14ac:dyDescent="0.2">
      <c r="A1968" s="36" t="s">
        <v>454</v>
      </c>
      <c r="B1968" s="38" t="str">
        <f>Source!F628</f>
        <v>91.13.03-508</v>
      </c>
      <c r="C1968" s="38" t="s">
        <v>1033</v>
      </c>
      <c r="D1968" s="39" t="str">
        <f>Source!H628</f>
        <v>маш.-ч</v>
      </c>
      <c r="E1968" s="40">
        <f>Source!K628</f>
        <v>62.4</v>
      </c>
      <c r="F1968" s="40"/>
      <c r="G1968" s="40">
        <f>Source!I628</f>
        <v>62.4</v>
      </c>
      <c r="H1968" s="42">
        <f>Source!AM628</f>
        <v>388.56</v>
      </c>
      <c r="I1968" s="41">
        <f>IF(Source!BB628&lt;&gt; 0, Source!BB628, 1)</f>
        <v>1.19</v>
      </c>
      <c r="J1968" s="42">
        <f>ROUND(H1968*I1968, 2)</f>
        <v>462.39</v>
      </c>
      <c r="K1968" s="41"/>
      <c r="L1968" s="42">
        <f>Source!Q628</f>
        <v>28853.14</v>
      </c>
    </row>
    <row r="1969" spans="1:83" ht="14.25" x14ac:dyDescent="0.2">
      <c r="A1969" s="38"/>
      <c r="B1969" s="38" t="s">
        <v>703</v>
      </c>
      <c r="C1969" s="38" t="s">
        <v>851</v>
      </c>
      <c r="D1969" s="39" t="s">
        <v>692</v>
      </c>
      <c r="E1969" s="40">
        <f>Source!K628*SmtRes!AT558</f>
        <v>62.4</v>
      </c>
      <c r="F1969" s="40"/>
      <c r="G1969" s="40">
        <f>SmtRes!CX558</f>
        <v>62.4</v>
      </c>
      <c r="H1969" s="42"/>
      <c r="I1969" s="41"/>
      <c r="J1969" s="42">
        <f>SmtRes!CZ558</f>
        <v>477.98</v>
      </c>
      <c r="K1969" s="41"/>
      <c r="L1969" s="42">
        <f>SmtRes!DI558</f>
        <v>29825.95</v>
      </c>
      <c r="CE1969">
        <v>1</v>
      </c>
    </row>
    <row r="1970" spans="1:83" ht="14.25" x14ac:dyDescent="0.2">
      <c r="A1970" s="47"/>
      <c r="B1970" s="47"/>
      <c r="C1970" s="47" t="s">
        <v>908</v>
      </c>
      <c r="D1970" s="48"/>
      <c r="E1970" s="49"/>
      <c r="F1970" s="49"/>
      <c r="G1970" s="49"/>
      <c r="H1970" s="50"/>
      <c r="I1970" s="51"/>
      <c r="J1970" s="50"/>
      <c r="K1970" s="51"/>
      <c r="L1970" s="50">
        <f>SUM(AR1968:AR1971)+SUM(AS1968:AS1971)+SUM(AT1968:AT1971)+SUM(AU1968:AU1971)+SUM(AV1968:AV1971)</f>
        <v>29825.95</v>
      </c>
    </row>
    <row r="1971" spans="1:83" ht="15" x14ac:dyDescent="0.2">
      <c r="C1971" s="82" t="s">
        <v>911</v>
      </c>
      <c r="D1971" s="82"/>
      <c r="E1971" s="82"/>
      <c r="F1971" s="82"/>
      <c r="G1971" s="82"/>
      <c r="H1971" s="82"/>
      <c r="I1971" s="83">
        <f>K1971/E1968</f>
        <v>940.37003205128201</v>
      </c>
      <c r="J1971" s="83"/>
      <c r="K1971" s="83">
        <f>L1968+L1969</f>
        <v>58679.09</v>
      </c>
      <c r="L1971" s="83"/>
      <c r="AD1971">
        <f>ROUND((Source!AT628/100)*((ROUND(ROUND(Source!AO628,2)*Source!I628, 2)+ROUND(ROUND(Source!AN628,2)*Source!I628, 2))), 2)</f>
        <v>0</v>
      </c>
      <c r="AE1971">
        <f>ROUND((Source!AU628/100)*((ROUND(ROUND(Source!AO628,2)*Source!I628, 2)+ROUND(ROUND(Source!AN628,2)*Source!I628, 2))), 2)</f>
        <v>0</v>
      </c>
      <c r="AN1971" s="52">
        <f>L1968+L1969</f>
        <v>58679.09</v>
      </c>
      <c r="AO1971" s="52">
        <f>L1968</f>
        <v>28853.14</v>
      </c>
      <c r="AQ1971" t="s">
        <v>912</v>
      </c>
      <c r="AR1971">
        <f>0</f>
        <v>0</v>
      </c>
      <c r="AT1971" s="52">
        <f>L1969</f>
        <v>29825.95</v>
      </c>
      <c r="AV1971" t="s">
        <v>912</v>
      </c>
      <c r="AW1971">
        <f>0</f>
        <v>0</v>
      </c>
      <c r="AZ1971">
        <f>Source!X628</f>
        <v>0</v>
      </c>
      <c r="BA1971">
        <f>Source!Y628</f>
        <v>0</v>
      </c>
      <c r="CD1971">
        <v>1</v>
      </c>
    </row>
    <row r="1973" spans="1:83" ht="15" x14ac:dyDescent="0.2">
      <c r="A1973" s="58"/>
      <c r="B1973" s="59"/>
      <c r="C1973" s="98" t="s">
        <v>918</v>
      </c>
      <c r="D1973" s="98"/>
      <c r="E1973" s="98"/>
      <c r="F1973" s="98"/>
      <c r="G1973" s="98"/>
      <c r="H1973" s="98"/>
      <c r="I1973" s="46"/>
      <c r="J1973" s="58"/>
      <c r="K1973" s="60"/>
      <c r="L1973" s="46">
        <f>L1975+L1976+L1982+L1986</f>
        <v>58679.09</v>
      </c>
    </row>
    <row r="1974" spans="1:83" ht="14.25" x14ac:dyDescent="0.2">
      <c r="A1974" s="55"/>
      <c r="B1974" s="56"/>
      <c r="C1974" s="77" t="s">
        <v>919</v>
      </c>
      <c r="D1974" s="99"/>
      <c r="E1974" s="99"/>
      <c r="F1974" s="99"/>
      <c r="G1974" s="99"/>
      <c r="H1974" s="99"/>
      <c r="I1974" s="42"/>
      <c r="J1974" s="55"/>
      <c r="K1974" s="40"/>
      <c r="L1974" s="42"/>
    </row>
    <row r="1975" spans="1:83" ht="14.25" hidden="1" x14ac:dyDescent="0.2">
      <c r="A1975" s="55"/>
      <c r="B1975" s="56"/>
      <c r="C1975" s="99" t="s">
        <v>920</v>
      </c>
      <c r="D1975" s="99"/>
      <c r="E1975" s="99"/>
      <c r="F1975" s="99"/>
      <c r="G1975" s="99"/>
      <c r="H1975" s="99"/>
      <c r="I1975" s="42"/>
      <c r="J1975" s="55"/>
      <c r="K1975" s="40"/>
      <c r="L1975" s="42">
        <f>SUM(AR1967:AR1971)</f>
        <v>0</v>
      </c>
    </row>
    <row r="1976" spans="1:83" ht="14.25" hidden="1" x14ac:dyDescent="0.2">
      <c r="A1976" s="55"/>
      <c r="B1976" s="56"/>
      <c r="C1976" s="99" t="s">
        <v>921</v>
      </c>
      <c r="D1976" s="99"/>
      <c r="E1976" s="99"/>
      <c r="F1976" s="99"/>
      <c r="G1976" s="99"/>
      <c r="H1976" s="99"/>
      <c r="I1976" s="42"/>
      <c r="J1976" s="55"/>
      <c r="K1976" s="40"/>
      <c r="L1976" s="42">
        <f>L1978+L1981+L1980</f>
        <v>58679.09</v>
      </c>
    </row>
    <row r="1977" spans="1:83" ht="14.25" hidden="1" x14ac:dyDescent="0.2">
      <c r="A1977" s="55"/>
      <c r="B1977" s="56"/>
      <c r="C1977" s="77" t="s">
        <v>922</v>
      </c>
      <c r="D1977" s="99"/>
      <c r="E1977" s="99"/>
      <c r="F1977" s="99"/>
      <c r="G1977" s="99"/>
      <c r="H1977" s="99"/>
      <c r="I1977" s="42"/>
      <c r="J1977" s="55"/>
      <c r="K1977" s="40"/>
      <c r="L1977" s="42"/>
    </row>
    <row r="1978" spans="1:83" ht="14.25" x14ac:dyDescent="0.2">
      <c r="A1978" s="55"/>
      <c r="B1978" s="56"/>
      <c r="C1978" s="99" t="s">
        <v>921</v>
      </c>
      <c r="D1978" s="99"/>
      <c r="E1978" s="99"/>
      <c r="F1978" s="99"/>
      <c r="G1978" s="99"/>
      <c r="H1978" s="99"/>
      <c r="I1978" s="42"/>
      <c r="J1978" s="55"/>
      <c r="K1978" s="40"/>
      <c r="L1978" s="42">
        <f>SUM(AO1967:AO1971)</f>
        <v>28853.14</v>
      </c>
    </row>
    <row r="1979" spans="1:83" ht="14.25" hidden="1" x14ac:dyDescent="0.2">
      <c r="A1979" s="55"/>
      <c r="B1979" s="56"/>
      <c r="C1979" s="77" t="s">
        <v>923</v>
      </c>
      <c r="D1979" s="99"/>
      <c r="E1979" s="99"/>
      <c r="F1979" s="99"/>
      <c r="G1979" s="99"/>
      <c r="H1979" s="99"/>
      <c r="I1979" s="42"/>
      <c r="J1979" s="55"/>
      <c r="K1979" s="40"/>
      <c r="L1979" s="42"/>
    </row>
    <row r="1980" spans="1:83" ht="14.25" x14ac:dyDescent="0.2">
      <c r="A1980" s="55"/>
      <c r="B1980" s="56"/>
      <c r="C1980" s="99" t="s">
        <v>943</v>
      </c>
      <c r="D1980" s="99"/>
      <c r="E1980" s="99"/>
      <c r="F1980" s="99"/>
      <c r="G1980" s="99"/>
      <c r="H1980" s="99"/>
      <c r="I1980" s="42"/>
      <c r="J1980" s="55"/>
      <c r="K1980" s="40"/>
      <c r="L1980" s="42">
        <f>SUM(AT1967:AT1971)</f>
        <v>29825.95</v>
      </c>
    </row>
    <row r="1981" spans="1:83" ht="14.25" hidden="1" x14ac:dyDescent="0.2">
      <c r="A1981" s="55"/>
      <c r="B1981" s="56"/>
      <c r="C1981" s="99" t="s">
        <v>924</v>
      </c>
      <c r="D1981" s="99"/>
      <c r="E1981" s="99"/>
      <c r="F1981" s="99"/>
      <c r="G1981" s="99"/>
      <c r="H1981" s="99"/>
      <c r="I1981" s="42"/>
      <c r="J1981" s="55"/>
      <c r="K1981" s="40"/>
      <c r="L1981" s="42">
        <f>SUM(AV1967:AV1971)</f>
        <v>0</v>
      </c>
    </row>
    <row r="1982" spans="1:83" ht="14.25" hidden="1" x14ac:dyDescent="0.2">
      <c r="A1982" s="55"/>
      <c r="B1982" s="56"/>
      <c r="C1982" s="99" t="s">
        <v>925</v>
      </c>
      <c r="D1982" s="99"/>
      <c r="E1982" s="99"/>
      <c r="F1982" s="99"/>
      <c r="G1982" s="99"/>
      <c r="H1982" s="99"/>
      <c r="I1982" s="42"/>
      <c r="J1982" s="55"/>
      <c r="K1982" s="40"/>
      <c r="L1982" s="42">
        <f>L1984+L1985</f>
        <v>0</v>
      </c>
    </row>
    <row r="1983" spans="1:83" ht="14.25" hidden="1" x14ac:dyDescent="0.2">
      <c r="A1983" s="55"/>
      <c r="B1983" s="56"/>
      <c r="C1983" s="77" t="s">
        <v>922</v>
      </c>
      <c r="D1983" s="99"/>
      <c r="E1983" s="99"/>
      <c r="F1983" s="99"/>
      <c r="G1983" s="99"/>
      <c r="H1983" s="99"/>
      <c r="I1983" s="42"/>
      <c r="J1983" s="55"/>
      <c r="K1983" s="40"/>
      <c r="L1983" s="42"/>
    </row>
    <row r="1984" spans="1:83" ht="14.25" hidden="1" x14ac:dyDescent="0.2">
      <c r="A1984" s="55"/>
      <c r="B1984" s="56"/>
      <c r="C1984" s="99" t="s">
        <v>926</v>
      </c>
      <c r="D1984" s="99"/>
      <c r="E1984" s="99"/>
      <c r="F1984" s="99"/>
      <c r="G1984" s="99"/>
      <c r="H1984" s="99"/>
      <c r="I1984" s="42"/>
      <c r="J1984" s="55"/>
      <c r="K1984" s="40"/>
      <c r="L1984" s="42">
        <f>SUM(AW1967:AW1971)-SUM(BK1967:BK1971)</f>
        <v>0</v>
      </c>
    </row>
    <row r="1985" spans="1:12" ht="14.25" hidden="1" x14ac:dyDescent="0.2">
      <c r="A1985" s="55"/>
      <c r="B1985" s="56"/>
      <c r="C1985" s="99" t="s">
        <v>927</v>
      </c>
      <c r="D1985" s="99"/>
      <c r="E1985" s="99"/>
      <c r="F1985" s="99"/>
      <c r="G1985" s="99"/>
      <c r="H1985" s="99"/>
      <c r="I1985" s="42"/>
      <c r="J1985" s="55"/>
      <c r="K1985" s="40"/>
      <c r="L1985" s="42">
        <f>SUM(BC1967:BC1971)</f>
        <v>0</v>
      </c>
    </row>
    <row r="1986" spans="1:12" ht="14.25" hidden="1" x14ac:dyDescent="0.2">
      <c r="A1986" s="55"/>
      <c r="B1986" s="56"/>
      <c r="C1986" s="99" t="s">
        <v>928</v>
      </c>
      <c r="D1986" s="99"/>
      <c r="E1986" s="99"/>
      <c r="F1986" s="99"/>
      <c r="G1986" s="99"/>
      <c r="H1986" s="99"/>
      <c r="I1986" s="42"/>
      <c r="J1986" s="55"/>
      <c r="K1986" s="40"/>
      <c r="L1986" s="42">
        <f>SUM(BB1967:BB1971)</f>
        <v>0</v>
      </c>
    </row>
    <row r="1987" spans="1:12" ht="14.25" x14ac:dyDescent="0.2">
      <c r="A1987" s="55"/>
      <c r="B1987" s="56"/>
      <c r="C1987" s="99" t="s">
        <v>929</v>
      </c>
      <c r="D1987" s="99"/>
      <c r="E1987" s="99"/>
      <c r="F1987" s="99"/>
      <c r="G1987" s="99"/>
      <c r="H1987" s="99"/>
      <c r="I1987" s="42"/>
      <c r="J1987" s="55"/>
      <c r="K1987" s="40"/>
      <c r="L1987" s="42">
        <f>SUM(AR1967:AR1971)+SUM(AT1967:AT1971)+SUM(AV1967:AV1971)</f>
        <v>29825.95</v>
      </c>
    </row>
    <row r="1988" spans="1:12" ht="14.25" hidden="1" x14ac:dyDescent="0.2">
      <c r="A1988" s="55"/>
      <c r="B1988" s="56"/>
      <c r="C1988" s="99" t="s">
        <v>930</v>
      </c>
      <c r="D1988" s="99"/>
      <c r="E1988" s="99"/>
      <c r="F1988" s="99"/>
      <c r="G1988" s="99"/>
      <c r="H1988" s="99"/>
      <c r="I1988" s="42"/>
      <c r="J1988" s="55"/>
      <c r="K1988" s="40"/>
      <c r="L1988" s="42">
        <f>SUM(AZ1967:AZ1971)</f>
        <v>0</v>
      </c>
    </row>
    <row r="1989" spans="1:12" ht="14.25" hidden="1" x14ac:dyDescent="0.2">
      <c r="A1989" s="55"/>
      <c r="B1989" s="56"/>
      <c r="C1989" s="99" t="s">
        <v>931</v>
      </c>
      <c r="D1989" s="99"/>
      <c r="E1989" s="99"/>
      <c r="F1989" s="99"/>
      <c r="G1989" s="99"/>
      <c r="H1989" s="99"/>
      <c r="I1989" s="42"/>
      <c r="J1989" s="55"/>
      <c r="K1989" s="40"/>
      <c r="L1989" s="42">
        <f>SUM(BA1967:BA1971)</f>
        <v>0</v>
      </c>
    </row>
    <row r="1990" spans="1:12" ht="14.25" hidden="1" x14ac:dyDescent="0.2">
      <c r="A1990" s="55"/>
      <c r="B1990" s="56"/>
      <c r="C1990" s="99" t="s">
        <v>932</v>
      </c>
      <c r="D1990" s="99"/>
      <c r="E1990" s="99"/>
      <c r="F1990" s="99"/>
      <c r="G1990" s="99"/>
      <c r="H1990" s="99"/>
      <c r="I1990" s="42"/>
      <c r="J1990" s="55"/>
      <c r="K1990" s="40"/>
      <c r="L1990" s="42">
        <f>L1992+L1993</f>
        <v>0</v>
      </c>
    </row>
    <row r="1991" spans="1:12" ht="14.25" hidden="1" x14ac:dyDescent="0.2">
      <c r="A1991" s="55"/>
      <c r="B1991" s="56"/>
      <c r="C1991" s="77" t="s">
        <v>919</v>
      </c>
      <c r="D1991" s="99"/>
      <c r="E1991" s="99"/>
      <c r="F1991" s="99"/>
      <c r="G1991" s="99"/>
      <c r="H1991" s="99"/>
      <c r="I1991" s="42"/>
      <c r="J1991" s="55"/>
      <c r="K1991" s="40"/>
      <c r="L1991" s="42"/>
    </row>
    <row r="1992" spans="1:12" ht="14.25" hidden="1" x14ac:dyDescent="0.2">
      <c r="A1992" s="55"/>
      <c r="B1992" s="56"/>
      <c r="C1992" s="99" t="s">
        <v>933</v>
      </c>
      <c r="D1992" s="99"/>
      <c r="E1992" s="99"/>
      <c r="F1992" s="99"/>
      <c r="G1992" s="99"/>
      <c r="H1992" s="99"/>
      <c r="I1992" s="42"/>
      <c r="J1992" s="55"/>
      <c r="K1992" s="40"/>
      <c r="L1992" s="42">
        <f>SUM(BK1967:BK1971)</f>
        <v>0</v>
      </c>
    </row>
    <row r="1993" spans="1:12" ht="14.25" hidden="1" x14ac:dyDescent="0.2">
      <c r="A1993" s="55"/>
      <c r="B1993" s="56"/>
      <c r="C1993" s="99" t="s">
        <v>934</v>
      </c>
      <c r="D1993" s="99"/>
      <c r="E1993" s="99"/>
      <c r="F1993" s="99"/>
      <c r="G1993" s="99"/>
      <c r="H1993" s="99"/>
      <c r="I1993" s="42"/>
      <c r="J1993" s="55"/>
      <c r="K1993" s="40"/>
      <c r="L1993" s="42">
        <f>SUM(BD1967:BD1971)</f>
        <v>0</v>
      </c>
    </row>
    <row r="1994" spans="1:12" ht="14.25" hidden="1" x14ac:dyDescent="0.2">
      <c r="A1994" s="55"/>
      <c r="B1994" s="56"/>
      <c r="C1994" s="99" t="s">
        <v>935</v>
      </c>
      <c r="D1994" s="99"/>
      <c r="E1994" s="99"/>
      <c r="F1994" s="99"/>
      <c r="G1994" s="99"/>
      <c r="H1994" s="99"/>
      <c r="I1994" s="42"/>
      <c r="J1994" s="55"/>
      <c r="K1994" s="40"/>
      <c r="L1994" s="42"/>
    </row>
    <row r="1995" spans="1:12" ht="14.25" hidden="1" x14ac:dyDescent="0.2">
      <c r="A1995" s="55"/>
      <c r="B1995" s="56"/>
      <c r="C1995" s="99" t="s">
        <v>936</v>
      </c>
      <c r="D1995" s="99"/>
      <c r="E1995" s="99"/>
      <c r="F1995" s="99"/>
      <c r="G1995" s="99"/>
      <c r="H1995" s="99"/>
      <c r="I1995" s="42"/>
      <c r="J1995" s="55"/>
      <c r="K1995" s="40"/>
      <c r="L1995" s="42">
        <f>SUM(BO1967:BO1971)</f>
        <v>0</v>
      </c>
    </row>
    <row r="1996" spans="1:12" ht="15" x14ac:dyDescent="0.2">
      <c r="A1996" s="58"/>
      <c r="B1996" s="59"/>
      <c r="C1996" s="98" t="s">
        <v>937</v>
      </c>
      <c r="D1996" s="98"/>
      <c r="E1996" s="98"/>
      <c r="F1996" s="98"/>
      <c r="G1996" s="98"/>
      <c r="H1996" s="98"/>
      <c r="I1996" s="46"/>
      <c r="J1996" s="58"/>
      <c r="K1996" s="60"/>
      <c r="L1996" s="46">
        <f>L1973+L1988+L1989+L1990+L1994+L1995</f>
        <v>58679.09</v>
      </c>
    </row>
    <row r="1997" spans="1:12" ht="14.25" x14ac:dyDescent="0.2">
      <c r="A1997" s="55"/>
      <c r="B1997" s="56"/>
      <c r="C1997" s="77" t="s">
        <v>938</v>
      </c>
      <c r="D1997" s="99"/>
      <c r="E1997" s="99"/>
      <c r="F1997" s="99"/>
      <c r="G1997" s="99"/>
      <c r="H1997" s="99"/>
      <c r="I1997" s="42"/>
      <c r="J1997" s="55"/>
      <c r="K1997" s="40"/>
      <c r="L1997" s="42"/>
    </row>
    <row r="1998" spans="1:12" ht="14.25" hidden="1" x14ac:dyDescent="0.2">
      <c r="A1998" s="55"/>
      <c r="B1998" s="56"/>
      <c r="C1998" s="99" t="s">
        <v>939</v>
      </c>
      <c r="D1998" s="99"/>
      <c r="E1998" s="99"/>
      <c r="F1998" s="99"/>
      <c r="G1998" s="99"/>
      <c r="H1998" s="99"/>
      <c r="I1998" s="42"/>
      <c r="J1998" s="55"/>
      <c r="K1998" s="40"/>
      <c r="L1998" s="42">
        <f>SUM(AX1967:AX1971)</f>
        <v>0</v>
      </c>
    </row>
    <row r="1999" spans="1:12" ht="14.25" hidden="1" x14ac:dyDescent="0.2">
      <c r="A1999" s="55"/>
      <c r="B1999" s="56"/>
      <c r="C1999" s="99" t="s">
        <v>940</v>
      </c>
      <c r="D1999" s="99"/>
      <c r="E1999" s="99"/>
      <c r="F1999" s="99"/>
      <c r="G1999" s="99"/>
      <c r="H1999" s="99"/>
      <c r="I1999" s="42"/>
      <c r="J1999" s="55"/>
      <c r="K1999" s="40"/>
      <c r="L1999" s="42">
        <f>SUM(AY1967:AY1971)</f>
        <v>0</v>
      </c>
    </row>
    <row r="2000" spans="1:12" ht="14.25" hidden="1" customHeight="1" x14ac:dyDescent="0.2">
      <c r="A2000" s="55"/>
      <c r="B2000" s="56"/>
      <c r="C2000" s="99" t="s">
        <v>941</v>
      </c>
      <c r="D2000" s="99"/>
      <c r="E2000" s="99"/>
      <c r="F2000" s="100"/>
      <c r="G2000" s="45">
        <f>Source!F652</f>
        <v>0</v>
      </c>
      <c r="H2000" s="55"/>
      <c r="I2000" s="55"/>
      <c r="J2000" s="55"/>
      <c r="K2000" s="55"/>
      <c r="L2000" s="55"/>
    </row>
    <row r="2001" spans="1:82" ht="14.25" x14ac:dyDescent="0.2">
      <c r="A2001" s="55"/>
      <c r="B2001" s="56"/>
      <c r="C2001" s="99" t="s">
        <v>942</v>
      </c>
      <c r="D2001" s="99"/>
      <c r="E2001" s="99"/>
      <c r="F2001" s="100"/>
      <c r="G2001" s="45">
        <f>Source!F653</f>
        <v>62.4</v>
      </c>
      <c r="H2001" s="55"/>
      <c r="I2001" s="55"/>
      <c r="J2001" s="55"/>
      <c r="K2001" s="55"/>
      <c r="L2001" s="55"/>
    </row>
    <row r="2004" spans="1:82" ht="16.5" x14ac:dyDescent="0.2">
      <c r="A2004" s="76" t="s">
        <v>1034</v>
      </c>
      <c r="B2004" s="76"/>
      <c r="C2004" s="76"/>
      <c r="D2004" s="76"/>
      <c r="E2004" s="76"/>
      <c r="F2004" s="76"/>
      <c r="G2004" s="76"/>
      <c r="H2004" s="76"/>
      <c r="I2004" s="76"/>
      <c r="J2004" s="76"/>
      <c r="K2004" s="76"/>
      <c r="L2004" s="76"/>
    </row>
    <row r="2005" spans="1:82" ht="28.5" x14ac:dyDescent="0.2">
      <c r="A2005" s="36" t="s">
        <v>462</v>
      </c>
      <c r="B2005" s="38" t="str">
        <f>Source!F664</f>
        <v>21.2.01.01-0034</v>
      </c>
      <c r="C2005" s="38" t="str">
        <f>Source!G664</f>
        <v>Провод самонесущий изолированный СИП-2 3х70+1х70-0,6/1</v>
      </c>
      <c r="D2005" s="39" t="str">
        <f>Source!H664</f>
        <v>1000 м</v>
      </c>
      <c r="E2005" s="40">
        <f>Source!K664</f>
        <v>2.0350000000000001</v>
      </c>
      <c r="F2005" s="40"/>
      <c r="G2005" s="40">
        <f>Source!I664</f>
        <v>2.0350000000000001</v>
      </c>
      <c r="H2005" s="42">
        <f>Source!AL664</f>
        <v>194140.29</v>
      </c>
      <c r="I2005" s="41">
        <f>IF(Source!BC664&lt;&gt; 0, Source!BC664, 1)</f>
        <v>1.31</v>
      </c>
      <c r="J2005" s="42">
        <f>ROUND(H2005*I2005, 2)</f>
        <v>254323.78</v>
      </c>
      <c r="K2005" s="41"/>
      <c r="L2005" s="42">
        <f>Source!P664</f>
        <v>517548.89</v>
      </c>
    </row>
    <row r="2006" spans="1:82" x14ac:dyDescent="0.2">
      <c r="A2006" s="64"/>
      <c r="B2006" s="64"/>
      <c r="C2006" s="65" t="str">
        <f>"Объем: "&amp;Source!I664&amp;"=2035/"&amp;"1000"</f>
        <v>Объем: 2,035=2035/1000</v>
      </c>
      <c r="D2006" s="64"/>
      <c r="E2006" s="64"/>
      <c r="F2006" s="64"/>
      <c r="G2006" s="64"/>
      <c r="H2006" s="64"/>
      <c r="I2006" s="64"/>
      <c r="J2006" s="64"/>
      <c r="K2006" s="64"/>
      <c r="L2006" s="64"/>
    </row>
    <row r="2007" spans="1:82" ht="15" x14ac:dyDescent="0.2">
      <c r="C2007" s="82" t="s">
        <v>911</v>
      </c>
      <c r="D2007" s="82"/>
      <c r="E2007" s="82"/>
      <c r="F2007" s="82"/>
      <c r="G2007" s="82"/>
      <c r="H2007" s="82"/>
      <c r="I2007" s="83">
        <f>K2007/E2005</f>
        <v>254323.77886977885</v>
      </c>
      <c r="J2007" s="83"/>
      <c r="K2007" s="83">
        <f>L2005</f>
        <v>517548.89</v>
      </c>
      <c r="L2007" s="83"/>
      <c r="AD2007">
        <f>ROUND((Source!AT664/100)*((ROUND(ROUND(Source!AO664,2)*Source!I664, 2)+ROUND(ROUND(Source!AN664,2)*Source!I664, 2))), 2)</f>
        <v>0</v>
      </c>
      <c r="AE2007">
        <f>ROUND((Source!AU664/100)*((ROUND(ROUND(Source!AO664,2)*Source!I664, 2)+ROUND(ROUND(Source!AN664,2)*Source!I664, 2))), 2)</f>
        <v>0</v>
      </c>
      <c r="AN2007" s="52">
        <f>L2005</f>
        <v>517548.89</v>
      </c>
      <c r="AO2007">
        <f>0</f>
        <v>0</v>
      </c>
      <c r="AQ2007" t="s">
        <v>912</v>
      </c>
      <c r="AR2007">
        <f>0</f>
        <v>0</v>
      </c>
      <c r="AT2007">
        <f>0</f>
        <v>0</v>
      </c>
      <c r="AV2007" t="s">
        <v>912</v>
      </c>
      <c r="AW2007" s="52">
        <f>L2005</f>
        <v>517548.89</v>
      </c>
      <c r="AZ2007">
        <f>Source!X664</f>
        <v>0</v>
      </c>
      <c r="BA2007">
        <f>Source!Y664</f>
        <v>0</v>
      </c>
      <c r="CD2007">
        <v>2</v>
      </c>
    </row>
    <row r="2008" spans="1:82" ht="28.5" x14ac:dyDescent="0.2">
      <c r="A2008" s="36" t="s">
        <v>469</v>
      </c>
      <c r="B2008" s="38" t="str">
        <f>Source!F665</f>
        <v>21.2.01.01-0065</v>
      </c>
      <c r="C2008" s="38" t="str">
        <f>Source!G665</f>
        <v>Провод самонесущий изолированный СИП-4 4х16-0,6/1</v>
      </c>
      <c r="D2008" s="39" t="str">
        <f>Source!H665</f>
        <v>1000 м</v>
      </c>
      <c r="E2008" s="40">
        <f>Source!K665</f>
        <v>4.1000000000000002E-2</v>
      </c>
      <c r="F2008" s="40"/>
      <c r="G2008" s="40">
        <f>Source!I665</f>
        <v>4.1000000000000002E-2</v>
      </c>
      <c r="H2008" s="42"/>
      <c r="I2008" s="41"/>
      <c r="J2008" s="42">
        <f>Source!AL665</f>
        <v>65227.18</v>
      </c>
      <c r="K2008" s="41"/>
      <c r="L2008" s="42">
        <f>Source!P665</f>
        <v>2674.31</v>
      </c>
    </row>
    <row r="2009" spans="1:82" x14ac:dyDescent="0.2">
      <c r="A2009" s="64"/>
      <c r="B2009" s="64"/>
      <c r="C2009" s="65" t="str">
        <f>"Объем: "&amp;Source!I665&amp;"=41/"&amp;"1000"</f>
        <v>Объем: 0,041=41/1000</v>
      </c>
      <c r="D2009" s="64"/>
      <c r="E2009" s="64"/>
      <c r="F2009" s="64"/>
      <c r="G2009" s="64"/>
      <c r="H2009" s="64"/>
      <c r="I2009" s="64"/>
      <c r="J2009" s="64"/>
      <c r="K2009" s="64"/>
      <c r="L2009" s="64"/>
    </row>
    <row r="2010" spans="1:82" ht="15" x14ac:dyDescent="0.2">
      <c r="C2010" s="82" t="s">
        <v>911</v>
      </c>
      <c r="D2010" s="82"/>
      <c r="E2010" s="82"/>
      <c r="F2010" s="82"/>
      <c r="G2010" s="82"/>
      <c r="H2010" s="82"/>
      <c r="I2010" s="83">
        <f>K2010/E2008</f>
        <v>65227.073170731703</v>
      </c>
      <c r="J2010" s="83"/>
      <c r="K2010" s="83">
        <f>L2008</f>
        <v>2674.31</v>
      </c>
      <c r="L2010" s="83"/>
      <c r="AD2010">
        <f>ROUND((Source!AT665/100)*((ROUND(ROUND(Source!AO665,2)*Source!I665, 2)+ROUND(ROUND(Source!AN665,2)*Source!I665, 2))), 2)</f>
        <v>0</v>
      </c>
      <c r="AE2010">
        <f>ROUND((Source!AU665/100)*((ROUND(ROUND(Source!AO665,2)*Source!I665, 2)+ROUND(ROUND(Source!AN665,2)*Source!I665, 2))), 2)</f>
        <v>0</v>
      </c>
      <c r="AN2010" s="52">
        <f>L2008</f>
        <v>2674.31</v>
      </c>
      <c r="AO2010">
        <f>0</f>
        <v>0</v>
      </c>
      <c r="AQ2010" t="s">
        <v>912</v>
      </c>
      <c r="AR2010">
        <f>0</f>
        <v>0</v>
      </c>
      <c r="AT2010">
        <f>0</f>
        <v>0</v>
      </c>
      <c r="AV2010" t="s">
        <v>912</v>
      </c>
      <c r="AW2010" s="52">
        <f>L2008</f>
        <v>2674.31</v>
      </c>
      <c r="AZ2010">
        <f>Source!X665</f>
        <v>0</v>
      </c>
      <c r="BA2010">
        <f>Source!Y665</f>
        <v>0</v>
      </c>
      <c r="CD2010">
        <v>2</v>
      </c>
    </row>
    <row r="2011" spans="1:82" ht="28.5" x14ac:dyDescent="0.2">
      <c r="A2011" s="36" t="s">
        <v>473</v>
      </c>
      <c r="B2011" s="38" t="str">
        <f>Source!F666</f>
        <v>21.2.01.01-0062</v>
      </c>
      <c r="C2011" s="38" t="str">
        <f>Source!G666</f>
        <v>Провод самонесущий изолированный СИП-4 2х16-0,6/1</v>
      </c>
      <c r="D2011" s="39" t="str">
        <f>Source!H666</f>
        <v>1000 м</v>
      </c>
      <c r="E2011" s="40">
        <f>Source!K666</f>
        <v>0.40799999999999997</v>
      </c>
      <c r="F2011" s="40"/>
      <c r="G2011" s="40">
        <f>Source!I666</f>
        <v>0.40799999999999997</v>
      </c>
      <c r="H2011" s="42"/>
      <c r="I2011" s="41"/>
      <c r="J2011" s="42">
        <f>Source!AL666</f>
        <v>33185.03</v>
      </c>
      <c r="K2011" s="41"/>
      <c r="L2011" s="42">
        <f>Source!P666</f>
        <v>13539.49</v>
      </c>
    </row>
    <row r="2012" spans="1:82" x14ac:dyDescent="0.2">
      <c r="A2012" s="64"/>
      <c r="B2012" s="64"/>
      <c r="C2012" s="65" t="str">
        <f>"Объем: "&amp;Source!I666&amp;"=408/"&amp;"1000"</f>
        <v>Объем: 0,408=408/1000</v>
      </c>
      <c r="D2012" s="64"/>
      <c r="E2012" s="64"/>
      <c r="F2012" s="64"/>
      <c r="G2012" s="64"/>
      <c r="H2012" s="64"/>
      <c r="I2012" s="64"/>
      <c r="J2012" s="64"/>
      <c r="K2012" s="64"/>
      <c r="L2012" s="64"/>
    </row>
    <row r="2013" spans="1:82" ht="15" x14ac:dyDescent="0.2">
      <c r="C2013" s="82" t="s">
        <v>911</v>
      </c>
      <c r="D2013" s="82"/>
      <c r="E2013" s="82"/>
      <c r="F2013" s="82"/>
      <c r="G2013" s="82"/>
      <c r="H2013" s="82"/>
      <c r="I2013" s="83">
        <f>K2013/E2011</f>
        <v>33185.024509803923</v>
      </c>
      <c r="J2013" s="83"/>
      <c r="K2013" s="83">
        <f>L2011</f>
        <v>13539.49</v>
      </c>
      <c r="L2013" s="83"/>
      <c r="AD2013">
        <f>ROUND((Source!AT666/100)*((ROUND(ROUND(Source!AO666,2)*Source!I666, 2)+ROUND(ROUND(Source!AN666,2)*Source!I666, 2))), 2)</f>
        <v>0</v>
      </c>
      <c r="AE2013">
        <f>ROUND((Source!AU666/100)*((ROUND(ROUND(Source!AO666,2)*Source!I666, 2)+ROUND(ROUND(Source!AN666,2)*Source!I666, 2))), 2)</f>
        <v>0</v>
      </c>
      <c r="AN2013" s="52">
        <f>L2011</f>
        <v>13539.49</v>
      </c>
      <c r="AO2013">
        <f>0</f>
        <v>0</v>
      </c>
      <c r="AQ2013" t="s">
        <v>912</v>
      </c>
      <c r="AR2013">
        <f>0</f>
        <v>0</v>
      </c>
      <c r="AT2013">
        <f>0</f>
        <v>0</v>
      </c>
      <c r="AV2013" t="s">
        <v>912</v>
      </c>
      <c r="AW2013" s="52">
        <f>L2011</f>
        <v>13539.49</v>
      </c>
      <c r="AZ2013">
        <f>Source!X666</f>
        <v>0</v>
      </c>
      <c r="BA2013">
        <f>Source!Y666</f>
        <v>0</v>
      </c>
      <c r="CD2013">
        <v>2</v>
      </c>
    </row>
    <row r="2014" spans="1:82" ht="28.5" x14ac:dyDescent="0.2">
      <c r="A2014" s="36" t="s">
        <v>477</v>
      </c>
      <c r="B2014" s="38" t="str">
        <f>Source!F667</f>
        <v>20.1.01.01-0003</v>
      </c>
      <c r="C2014" s="38" t="str">
        <f>Source!G667</f>
        <v>Зажимы анкерные РА 1500, без кронштейна</v>
      </c>
      <c r="D2014" s="39" t="str">
        <f>Source!H667</f>
        <v>100 ШТ</v>
      </c>
      <c r="E2014" s="40">
        <f>Source!K667</f>
        <v>0.42</v>
      </c>
      <c r="F2014" s="40"/>
      <c r="G2014" s="40">
        <f>Source!I667</f>
        <v>0.42</v>
      </c>
      <c r="H2014" s="42">
        <f>Source!AL667</f>
        <v>22754.38</v>
      </c>
      <c r="I2014" s="41">
        <f>IF(Source!BC667&lt;&gt; 0, Source!BC667, 1)</f>
        <v>1.04</v>
      </c>
      <c r="J2014" s="42">
        <f>ROUND(H2014*I2014, 2)</f>
        <v>23664.560000000001</v>
      </c>
      <c r="K2014" s="41"/>
      <c r="L2014" s="42">
        <f>Source!P667</f>
        <v>9939.1200000000008</v>
      </c>
    </row>
    <row r="2015" spans="1:82" x14ac:dyDescent="0.2">
      <c r="A2015" s="64"/>
      <c r="B2015" s="64"/>
      <c r="C2015" s="65" t="str">
        <f>"Объем: "&amp;Source!I667&amp;"=42/"&amp;"100"</f>
        <v>Объем: 0,42=42/100</v>
      </c>
      <c r="D2015" s="64"/>
      <c r="E2015" s="64"/>
      <c r="F2015" s="64"/>
      <c r="G2015" s="64"/>
      <c r="H2015" s="64"/>
      <c r="I2015" s="64"/>
      <c r="J2015" s="64"/>
      <c r="K2015" s="64"/>
      <c r="L2015" s="64"/>
    </row>
    <row r="2016" spans="1:82" ht="15" x14ac:dyDescent="0.2">
      <c r="C2016" s="82" t="s">
        <v>911</v>
      </c>
      <c r="D2016" s="82"/>
      <c r="E2016" s="82"/>
      <c r="F2016" s="82"/>
      <c r="G2016" s="82"/>
      <c r="H2016" s="82"/>
      <c r="I2016" s="83">
        <f>K2016/E2014</f>
        <v>23664.571428571431</v>
      </c>
      <c r="J2016" s="83"/>
      <c r="K2016" s="83">
        <f>L2014</f>
        <v>9939.1200000000008</v>
      </c>
      <c r="L2016" s="83"/>
      <c r="AD2016">
        <f>ROUND((Source!AT667/100)*((ROUND(ROUND(Source!AO667,2)*Source!I667, 2)+ROUND(ROUND(Source!AN667,2)*Source!I667, 2))), 2)</f>
        <v>0</v>
      </c>
      <c r="AE2016">
        <f>ROUND((Source!AU667/100)*((ROUND(ROUND(Source!AO667,2)*Source!I667, 2)+ROUND(ROUND(Source!AN667,2)*Source!I667, 2))), 2)</f>
        <v>0</v>
      </c>
      <c r="AN2016" s="52">
        <f>L2014</f>
        <v>9939.1200000000008</v>
      </c>
      <c r="AO2016">
        <f>0</f>
        <v>0</v>
      </c>
      <c r="AQ2016" t="s">
        <v>912</v>
      </c>
      <c r="AR2016">
        <f>0</f>
        <v>0</v>
      </c>
      <c r="AT2016">
        <f>0</f>
        <v>0</v>
      </c>
      <c r="AV2016" t="s">
        <v>912</v>
      </c>
      <c r="AW2016" s="52">
        <f>L2014</f>
        <v>9939.1200000000008</v>
      </c>
      <c r="AZ2016">
        <f>Source!X667</f>
        <v>0</v>
      </c>
      <c r="BA2016">
        <f>Source!Y667</f>
        <v>0</v>
      </c>
      <c r="CD2016">
        <v>2</v>
      </c>
    </row>
    <row r="2017" spans="1:82" ht="57" x14ac:dyDescent="0.2">
      <c r="A2017" s="36" t="s">
        <v>481</v>
      </c>
      <c r="B2017" s="38" t="str">
        <f>Source!F668</f>
        <v>25.2.02.11-0021</v>
      </c>
      <c r="C2017" s="38" t="str">
        <f>Source!G668</f>
        <v>Лента крепления из нержавеющей стали в пластмассовой коробке с кабельной бухтой, ширина 20 мм, толщина 0,7 мм, длина 50 м</v>
      </c>
      <c r="D2017" s="39" t="str">
        <f>Source!H668</f>
        <v>ШТ</v>
      </c>
      <c r="E2017" s="40">
        <f>Source!K668</f>
        <v>10</v>
      </c>
      <c r="F2017" s="40"/>
      <c r="G2017" s="40">
        <f>Source!I668</f>
        <v>10</v>
      </c>
      <c r="H2017" s="42">
        <f>Source!AL668</f>
        <v>4136.76</v>
      </c>
      <c r="I2017" s="41">
        <f>IF(Source!BC668&lt;&gt; 0, Source!BC668, 1)</f>
        <v>1.41</v>
      </c>
      <c r="J2017" s="42">
        <f>ROUND(H2017*I2017, 2)</f>
        <v>5832.83</v>
      </c>
      <c r="K2017" s="41"/>
      <c r="L2017" s="42">
        <f>Source!P668</f>
        <v>58328.3</v>
      </c>
    </row>
    <row r="2018" spans="1:82" x14ac:dyDescent="0.2">
      <c r="A2018" s="64"/>
      <c r="B2018" s="64"/>
      <c r="C2018" s="65" t="str">
        <f>"Объем: "&amp;Source!I668&amp;"=500/"&amp;"50"</f>
        <v>Объем: 10=500/50</v>
      </c>
      <c r="D2018" s="64"/>
      <c r="E2018" s="64"/>
      <c r="F2018" s="64"/>
      <c r="G2018" s="64"/>
      <c r="H2018" s="64"/>
      <c r="I2018" s="64"/>
      <c r="J2018" s="64"/>
      <c r="K2018" s="64"/>
      <c r="L2018" s="64"/>
    </row>
    <row r="2019" spans="1:82" ht="15" x14ac:dyDescent="0.2">
      <c r="C2019" s="82" t="s">
        <v>911</v>
      </c>
      <c r="D2019" s="82"/>
      <c r="E2019" s="82"/>
      <c r="F2019" s="82"/>
      <c r="G2019" s="82"/>
      <c r="H2019" s="82"/>
      <c r="I2019" s="83">
        <f>K2019/E2017</f>
        <v>5832.83</v>
      </c>
      <c r="J2019" s="83"/>
      <c r="K2019" s="83">
        <f>L2017</f>
        <v>58328.3</v>
      </c>
      <c r="L2019" s="83"/>
      <c r="AD2019">
        <f>ROUND((Source!AT668/100)*((ROUND(ROUND(Source!AO668,2)*Source!I668, 2)+ROUND(ROUND(Source!AN668,2)*Source!I668, 2))), 2)</f>
        <v>0</v>
      </c>
      <c r="AE2019">
        <f>ROUND((Source!AU668/100)*((ROUND(ROUND(Source!AO668,2)*Source!I668, 2)+ROUND(ROUND(Source!AN668,2)*Source!I668, 2))), 2)</f>
        <v>0</v>
      </c>
      <c r="AN2019" s="52">
        <f>L2017</f>
        <v>58328.3</v>
      </c>
      <c r="AO2019">
        <f>0</f>
        <v>0</v>
      </c>
      <c r="AQ2019" t="s">
        <v>912</v>
      </c>
      <c r="AR2019">
        <f>0</f>
        <v>0</v>
      </c>
      <c r="AT2019">
        <f>0</f>
        <v>0</v>
      </c>
      <c r="AV2019" t="s">
        <v>912</v>
      </c>
      <c r="AW2019" s="52">
        <f>L2017</f>
        <v>58328.3</v>
      </c>
      <c r="AZ2019">
        <f>Source!X668</f>
        <v>0</v>
      </c>
      <c r="BA2019">
        <f>Source!Y668</f>
        <v>0</v>
      </c>
      <c r="CD2019">
        <v>1</v>
      </c>
    </row>
    <row r="2020" spans="1:82" ht="14.25" x14ac:dyDescent="0.2">
      <c r="A2020" s="36" t="s">
        <v>488</v>
      </c>
      <c r="B2020" s="38" t="str">
        <f>Source!F669</f>
        <v>22.2.01.04-0017</v>
      </c>
      <c r="C2020" s="38" t="str">
        <f>Source!G669</f>
        <v>Изоляторы линейные штыревые ТФ-20</v>
      </c>
      <c r="D2020" s="39" t="str">
        <f>Source!H669</f>
        <v>100 ШТ</v>
      </c>
      <c r="E2020" s="40">
        <f>Source!K669</f>
        <v>1.02</v>
      </c>
      <c r="F2020" s="40"/>
      <c r="G2020" s="40">
        <f>Source!I669</f>
        <v>1.02</v>
      </c>
      <c r="H2020" s="42">
        <f>Source!AL669</f>
        <v>9455.36</v>
      </c>
      <c r="I2020" s="41">
        <f>IF(Source!BC669&lt;&gt; 0, Source!BC669, 1)</f>
        <v>0.93</v>
      </c>
      <c r="J2020" s="42">
        <f>ROUND(H2020*I2020, 2)</f>
        <v>8793.48</v>
      </c>
      <c r="K2020" s="41"/>
      <c r="L2020" s="42">
        <f>Source!P669</f>
        <v>8969.35</v>
      </c>
    </row>
    <row r="2021" spans="1:82" x14ac:dyDescent="0.2">
      <c r="A2021" s="64"/>
      <c r="B2021" s="64"/>
      <c r="C2021" s="65" t="str">
        <f>"Объем: "&amp;Source!I669&amp;"=102/"&amp;"100"</f>
        <v>Объем: 1,02=102/100</v>
      </c>
      <c r="D2021" s="64"/>
      <c r="E2021" s="64"/>
      <c r="F2021" s="64"/>
      <c r="G2021" s="64"/>
      <c r="H2021" s="64"/>
      <c r="I2021" s="64"/>
      <c r="J2021" s="64"/>
      <c r="K2021" s="64"/>
      <c r="L2021" s="64"/>
    </row>
    <row r="2022" spans="1:82" ht="15" x14ac:dyDescent="0.2">
      <c r="C2022" s="82" t="s">
        <v>911</v>
      </c>
      <c r="D2022" s="82"/>
      <c r="E2022" s="82"/>
      <c r="F2022" s="82"/>
      <c r="G2022" s="82"/>
      <c r="H2022" s="82"/>
      <c r="I2022" s="83">
        <f>K2022/E2020</f>
        <v>8793.4803921568637</v>
      </c>
      <c r="J2022" s="83"/>
      <c r="K2022" s="83">
        <f>L2020</f>
        <v>8969.35</v>
      </c>
      <c r="L2022" s="83"/>
      <c r="AD2022">
        <f>ROUND((Source!AT669/100)*((ROUND(ROUND(Source!AO669,2)*Source!I669, 2)+ROUND(ROUND(Source!AN669,2)*Source!I669, 2))), 2)</f>
        <v>0</v>
      </c>
      <c r="AE2022">
        <f>ROUND((Source!AU669/100)*((ROUND(ROUND(Source!AO669,2)*Source!I669, 2)+ROUND(ROUND(Source!AN669,2)*Source!I669, 2))), 2)</f>
        <v>0</v>
      </c>
      <c r="AN2022" s="52">
        <f>L2020</f>
        <v>8969.35</v>
      </c>
      <c r="AO2022">
        <f>0</f>
        <v>0</v>
      </c>
      <c r="AQ2022" t="s">
        <v>912</v>
      </c>
      <c r="AR2022">
        <f>0</f>
        <v>0</v>
      </c>
      <c r="AT2022">
        <f>0</f>
        <v>0</v>
      </c>
      <c r="AV2022" t="s">
        <v>912</v>
      </c>
      <c r="AW2022" s="52">
        <f>L2020</f>
        <v>8969.35</v>
      </c>
      <c r="AZ2022">
        <f>Source!X669</f>
        <v>0</v>
      </c>
      <c r="BA2022">
        <f>Source!Y669</f>
        <v>0</v>
      </c>
      <c r="CD2022">
        <v>2</v>
      </c>
    </row>
    <row r="2023" spans="1:82" ht="57" x14ac:dyDescent="0.2">
      <c r="A2023" s="63" t="s">
        <v>492</v>
      </c>
      <c r="B2023" s="47" t="str">
        <f>Source!F670</f>
        <v>08.3.08.02-0058</v>
      </c>
      <c r="C2023" s="47" t="str">
        <f>Source!G670</f>
        <v>Уголок стальной горячекатаный равнополочный, марки стали Ст3сп, Ст3пс, ширина полок 35-56 мм, толщина полки 3-5 мм</v>
      </c>
      <c r="D2023" s="48" t="str">
        <f>Source!H670</f>
        <v>т</v>
      </c>
      <c r="E2023" s="49">
        <f>Source!K670</f>
        <v>1.508E-2</v>
      </c>
      <c r="F2023" s="49"/>
      <c r="G2023" s="49">
        <f>Source!I670</f>
        <v>1.508E-2</v>
      </c>
      <c r="H2023" s="50"/>
      <c r="I2023" s="51"/>
      <c r="J2023" s="50">
        <f>Source!AL670</f>
        <v>55785.97</v>
      </c>
      <c r="K2023" s="51"/>
      <c r="L2023" s="50">
        <f>Source!P670</f>
        <v>841.25</v>
      </c>
    </row>
    <row r="2024" spans="1:82" ht="15" x14ac:dyDescent="0.2">
      <c r="C2024" s="82" t="s">
        <v>911</v>
      </c>
      <c r="D2024" s="82"/>
      <c r="E2024" s="82"/>
      <c r="F2024" s="82"/>
      <c r="G2024" s="82"/>
      <c r="H2024" s="82"/>
      <c r="I2024" s="83">
        <f>K2024/E2023</f>
        <v>55785.809018567641</v>
      </c>
      <c r="J2024" s="83"/>
      <c r="K2024" s="83">
        <f>L2023</f>
        <v>841.25</v>
      </c>
      <c r="L2024" s="83"/>
      <c r="AD2024">
        <f>ROUND((Source!AT670/100)*((ROUND(ROUND(Source!AO670,2)*Source!I670, 2)+ROUND(ROUND(Source!AN670,2)*Source!I670, 2))), 2)</f>
        <v>0</v>
      </c>
      <c r="AE2024">
        <f>ROUND((Source!AU670/100)*((ROUND(ROUND(Source!AO670,2)*Source!I670, 2)+ROUND(ROUND(Source!AN670,2)*Source!I670, 2))), 2)</f>
        <v>0</v>
      </c>
      <c r="AN2024" s="52">
        <f>L2023</f>
        <v>841.25</v>
      </c>
      <c r="AO2024">
        <f>0</f>
        <v>0</v>
      </c>
      <c r="AQ2024" t="s">
        <v>912</v>
      </c>
      <c r="AR2024">
        <f>0</f>
        <v>0</v>
      </c>
      <c r="AT2024">
        <f>0</f>
        <v>0</v>
      </c>
      <c r="AV2024" t="s">
        <v>912</v>
      </c>
      <c r="AW2024" s="52">
        <f>L2023</f>
        <v>841.25</v>
      </c>
      <c r="AZ2024">
        <f>Source!X670</f>
        <v>0</v>
      </c>
      <c r="BA2024">
        <f>Source!Y670</f>
        <v>0</v>
      </c>
      <c r="CD2024">
        <v>1</v>
      </c>
    </row>
    <row r="2026" spans="1:82" ht="15" x14ac:dyDescent="0.2">
      <c r="A2026" s="58"/>
      <c r="B2026" s="59"/>
      <c r="C2026" s="98" t="s">
        <v>918</v>
      </c>
      <c r="D2026" s="98"/>
      <c r="E2026" s="98"/>
      <c r="F2026" s="98"/>
      <c r="G2026" s="98"/>
      <c r="H2026" s="98"/>
      <c r="I2026" s="46"/>
      <c r="J2026" s="58"/>
      <c r="K2026" s="60"/>
      <c r="L2026" s="46">
        <f>L2028+L2029+L2035+L2039</f>
        <v>611840.71000000008</v>
      </c>
    </row>
    <row r="2027" spans="1:82" ht="14.25" x14ac:dyDescent="0.2">
      <c r="A2027" s="55"/>
      <c r="B2027" s="56"/>
      <c r="C2027" s="77" t="s">
        <v>919</v>
      </c>
      <c r="D2027" s="99"/>
      <c r="E2027" s="99"/>
      <c r="F2027" s="99"/>
      <c r="G2027" s="99"/>
      <c r="H2027" s="99"/>
      <c r="I2027" s="42"/>
      <c r="J2027" s="55"/>
      <c r="K2027" s="40"/>
      <c r="L2027" s="42"/>
    </row>
    <row r="2028" spans="1:82" ht="14.25" hidden="1" x14ac:dyDescent="0.2">
      <c r="A2028" s="55"/>
      <c r="B2028" s="56"/>
      <c r="C2028" s="99" t="s">
        <v>920</v>
      </c>
      <c r="D2028" s="99"/>
      <c r="E2028" s="99"/>
      <c r="F2028" s="99"/>
      <c r="G2028" s="99"/>
      <c r="H2028" s="99"/>
      <c r="I2028" s="42"/>
      <c r="J2028" s="55"/>
      <c r="K2028" s="40"/>
      <c r="L2028" s="42">
        <f>SUM(AR2004:AR2024)</f>
        <v>0</v>
      </c>
    </row>
    <row r="2029" spans="1:82" ht="14.25" hidden="1" x14ac:dyDescent="0.2">
      <c r="A2029" s="55"/>
      <c r="B2029" s="56"/>
      <c r="C2029" s="99" t="s">
        <v>921</v>
      </c>
      <c r="D2029" s="99"/>
      <c r="E2029" s="99"/>
      <c r="F2029" s="99"/>
      <c r="G2029" s="99"/>
      <c r="H2029" s="99"/>
      <c r="I2029" s="42"/>
      <c r="J2029" s="55"/>
      <c r="K2029" s="40"/>
      <c r="L2029" s="42">
        <f>L2031+L2034+L2033</f>
        <v>0</v>
      </c>
    </row>
    <row r="2030" spans="1:82" ht="14.25" hidden="1" x14ac:dyDescent="0.2">
      <c r="A2030" s="55"/>
      <c r="B2030" s="56"/>
      <c r="C2030" s="77" t="s">
        <v>922</v>
      </c>
      <c r="D2030" s="99"/>
      <c r="E2030" s="99"/>
      <c r="F2030" s="99"/>
      <c r="G2030" s="99"/>
      <c r="H2030" s="99"/>
      <c r="I2030" s="42"/>
      <c r="J2030" s="55"/>
      <c r="K2030" s="40"/>
      <c r="L2030" s="42"/>
    </row>
    <row r="2031" spans="1:82" ht="14.25" hidden="1" x14ac:dyDescent="0.2">
      <c r="A2031" s="55"/>
      <c r="B2031" s="56"/>
      <c r="C2031" s="99" t="s">
        <v>921</v>
      </c>
      <c r="D2031" s="99"/>
      <c r="E2031" s="99"/>
      <c r="F2031" s="99"/>
      <c r="G2031" s="99"/>
      <c r="H2031" s="99"/>
      <c r="I2031" s="42"/>
      <c r="J2031" s="55"/>
      <c r="K2031" s="40"/>
      <c r="L2031" s="42">
        <f>SUM(AO2004:AO2024)</f>
        <v>0</v>
      </c>
    </row>
    <row r="2032" spans="1:82" ht="14.25" hidden="1" x14ac:dyDescent="0.2">
      <c r="A2032" s="55"/>
      <c r="B2032" s="56"/>
      <c r="C2032" s="77" t="s">
        <v>923</v>
      </c>
      <c r="D2032" s="99"/>
      <c r="E2032" s="99"/>
      <c r="F2032" s="99"/>
      <c r="G2032" s="99"/>
      <c r="H2032" s="99"/>
      <c r="I2032" s="42"/>
      <c r="J2032" s="55"/>
      <c r="K2032" s="40"/>
      <c r="L2032" s="42"/>
    </row>
    <row r="2033" spans="1:12" ht="14.25" hidden="1" x14ac:dyDescent="0.2">
      <c r="A2033" s="55"/>
      <c r="B2033" s="56"/>
      <c r="C2033" s="99" t="s">
        <v>943</v>
      </c>
      <c r="D2033" s="99"/>
      <c r="E2033" s="99"/>
      <c r="F2033" s="99"/>
      <c r="G2033" s="99"/>
      <c r="H2033" s="99"/>
      <c r="I2033" s="42"/>
      <c r="J2033" s="55"/>
      <c r="K2033" s="40"/>
      <c r="L2033" s="42">
        <f>SUM(AT2004:AT2024)</f>
        <v>0</v>
      </c>
    </row>
    <row r="2034" spans="1:12" ht="14.25" hidden="1" x14ac:dyDescent="0.2">
      <c r="A2034" s="55"/>
      <c r="B2034" s="56"/>
      <c r="C2034" s="99" t="s">
        <v>924</v>
      </c>
      <c r="D2034" s="99"/>
      <c r="E2034" s="99"/>
      <c r="F2034" s="99"/>
      <c r="G2034" s="99"/>
      <c r="H2034" s="99"/>
      <c r="I2034" s="42"/>
      <c r="J2034" s="55"/>
      <c r="K2034" s="40"/>
      <c r="L2034" s="42">
        <f>SUM(AV2004:AV2024)</f>
        <v>0</v>
      </c>
    </row>
    <row r="2035" spans="1:12" ht="14.25" x14ac:dyDescent="0.2">
      <c r="A2035" s="55"/>
      <c r="B2035" s="56"/>
      <c r="C2035" s="99" t="s">
        <v>925</v>
      </c>
      <c r="D2035" s="99"/>
      <c r="E2035" s="99"/>
      <c r="F2035" s="99"/>
      <c r="G2035" s="99"/>
      <c r="H2035" s="99"/>
      <c r="I2035" s="42"/>
      <c r="J2035" s="55"/>
      <c r="K2035" s="40"/>
      <c r="L2035" s="42">
        <f>L2037+L2038</f>
        <v>611840.71000000008</v>
      </c>
    </row>
    <row r="2036" spans="1:12" ht="14.25" x14ac:dyDescent="0.2">
      <c r="A2036" s="55"/>
      <c r="B2036" s="56"/>
      <c r="C2036" s="77" t="s">
        <v>922</v>
      </c>
      <c r="D2036" s="99"/>
      <c r="E2036" s="99"/>
      <c r="F2036" s="99"/>
      <c r="G2036" s="99"/>
      <c r="H2036" s="99"/>
      <c r="I2036" s="42"/>
      <c r="J2036" s="55"/>
      <c r="K2036" s="40"/>
      <c r="L2036" s="42"/>
    </row>
    <row r="2037" spans="1:12" ht="14.25" x14ac:dyDescent="0.2">
      <c r="A2037" s="55"/>
      <c r="B2037" s="56"/>
      <c r="C2037" s="99" t="s">
        <v>926</v>
      </c>
      <c r="D2037" s="99"/>
      <c r="E2037" s="99"/>
      <c r="F2037" s="99"/>
      <c r="G2037" s="99"/>
      <c r="H2037" s="99"/>
      <c r="I2037" s="42"/>
      <c r="J2037" s="55"/>
      <c r="K2037" s="40"/>
      <c r="L2037" s="42">
        <f>SUM(AW2004:AW2024)-SUM(BK2004:BK2024)</f>
        <v>611840.71000000008</v>
      </c>
    </row>
    <row r="2038" spans="1:12" ht="14.25" hidden="1" x14ac:dyDescent="0.2">
      <c r="A2038" s="55"/>
      <c r="B2038" s="56"/>
      <c r="C2038" s="99" t="s">
        <v>927</v>
      </c>
      <c r="D2038" s="99"/>
      <c r="E2038" s="99"/>
      <c r="F2038" s="99"/>
      <c r="G2038" s="99"/>
      <c r="H2038" s="99"/>
      <c r="I2038" s="42"/>
      <c r="J2038" s="55"/>
      <c r="K2038" s="40"/>
      <c r="L2038" s="42">
        <f>SUM(BC2004:BC2024)</f>
        <v>0</v>
      </c>
    </row>
    <row r="2039" spans="1:12" ht="14.25" hidden="1" x14ac:dyDescent="0.2">
      <c r="A2039" s="55"/>
      <c r="B2039" s="56"/>
      <c r="C2039" s="99" t="s">
        <v>928</v>
      </c>
      <c r="D2039" s="99"/>
      <c r="E2039" s="99"/>
      <c r="F2039" s="99"/>
      <c r="G2039" s="99"/>
      <c r="H2039" s="99"/>
      <c r="I2039" s="42"/>
      <c r="J2039" s="55"/>
      <c r="K2039" s="40"/>
      <c r="L2039" s="42">
        <f>SUM(BB2004:BB2024)</f>
        <v>0</v>
      </c>
    </row>
    <row r="2040" spans="1:12" ht="14.25" hidden="1" x14ac:dyDescent="0.2">
      <c r="A2040" s="55"/>
      <c r="B2040" s="56"/>
      <c r="C2040" s="99" t="s">
        <v>929</v>
      </c>
      <c r="D2040" s="99"/>
      <c r="E2040" s="99"/>
      <c r="F2040" s="99"/>
      <c r="G2040" s="99"/>
      <c r="H2040" s="99"/>
      <c r="I2040" s="42"/>
      <c r="J2040" s="55"/>
      <c r="K2040" s="40"/>
      <c r="L2040" s="42">
        <f>SUM(AR2004:AR2024)+SUM(AT2004:AT2024)+SUM(AV2004:AV2024)</f>
        <v>0</v>
      </c>
    </row>
    <row r="2041" spans="1:12" ht="14.25" hidden="1" x14ac:dyDescent="0.2">
      <c r="A2041" s="55"/>
      <c r="B2041" s="56"/>
      <c r="C2041" s="99" t="s">
        <v>930</v>
      </c>
      <c r="D2041" s="99"/>
      <c r="E2041" s="99"/>
      <c r="F2041" s="99"/>
      <c r="G2041" s="99"/>
      <c r="H2041" s="99"/>
      <c r="I2041" s="42"/>
      <c r="J2041" s="55"/>
      <c r="K2041" s="40"/>
      <c r="L2041" s="42">
        <f>SUM(AZ2004:AZ2024)</f>
        <v>0</v>
      </c>
    </row>
    <row r="2042" spans="1:12" ht="14.25" hidden="1" x14ac:dyDescent="0.2">
      <c r="A2042" s="55"/>
      <c r="B2042" s="56"/>
      <c r="C2042" s="99" t="s">
        <v>931</v>
      </c>
      <c r="D2042" s="99"/>
      <c r="E2042" s="99"/>
      <c r="F2042" s="99"/>
      <c r="G2042" s="99"/>
      <c r="H2042" s="99"/>
      <c r="I2042" s="42"/>
      <c r="J2042" s="55"/>
      <c r="K2042" s="40"/>
      <c r="L2042" s="42">
        <f>SUM(BA2004:BA2024)</f>
        <v>0</v>
      </c>
    </row>
    <row r="2043" spans="1:12" ht="14.25" hidden="1" x14ac:dyDescent="0.2">
      <c r="A2043" s="55"/>
      <c r="B2043" s="56"/>
      <c r="C2043" s="99" t="s">
        <v>932</v>
      </c>
      <c r="D2043" s="99"/>
      <c r="E2043" s="99"/>
      <c r="F2043" s="99"/>
      <c r="G2043" s="99"/>
      <c r="H2043" s="99"/>
      <c r="I2043" s="42"/>
      <c r="J2043" s="55"/>
      <c r="K2043" s="40"/>
      <c r="L2043" s="42">
        <f>L2045+L2046</f>
        <v>0</v>
      </c>
    </row>
    <row r="2044" spans="1:12" ht="14.25" hidden="1" x14ac:dyDescent="0.2">
      <c r="A2044" s="55"/>
      <c r="B2044" s="56"/>
      <c r="C2044" s="77" t="s">
        <v>919</v>
      </c>
      <c r="D2044" s="99"/>
      <c r="E2044" s="99"/>
      <c r="F2044" s="99"/>
      <c r="G2044" s="99"/>
      <c r="H2044" s="99"/>
      <c r="I2044" s="42"/>
      <c r="J2044" s="55"/>
      <c r="K2044" s="40"/>
      <c r="L2044" s="42"/>
    </row>
    <row r="2045" spans="1:12" ht="14.25" hidden="1" x14ac:dyDescent="0.2">
      <c r="A2045" s="55"/>
      <c r="B2045" s="56"/>
      <c r="C2045" s="99" t="s">
        <v>933</v>
      </c>
      <c r="D2045" s="99"/>
      <c r="E2045" s="99"/>
      <c r="F2045" s="99"/>
      <c r="G2045" s="99"/>
      <c r="H2045" s="99"/>
      <c r="I2045" s="42"/>
      <c r="J2045" s="55"/>
      <c r="K2045" s="40"/>
      <c r="L2045" s="42">
        <f>SUM(BK2004:BK2024)</f>
        <v>0</v>
      </c>
    </row>
    <row r="2046" spans="1:12" ht="14.25" hidden="1" x14ac:dyDescent="0.2">
      <c r="A2046" s="55"/>
      <c r="B2046" s="56"/>
      <c r="C2046" s="99" t="s">
        <v>934</v>
      </c>
      <c r="D2046" s="99"/>
      <c r="E2046" s="99"/>
      <c r="F2046" s="99"/>
      <c r="G2046" s="99"/>
      <c r="H2046" s="99"/>
      <c r="I2046" s="42"/>
      <c r="J2046" s="55"/>
      <c r="K2046" s="40"/>
      <c r="L2046" s="42">
        <f>SUM(BD2004:BD2024)</f>
        <v>0</v>
      </c>
    </row>
    <row r="2047" spans="1:12" ht="14.25" hidden="1" x14ac:dyDescent="0.2">
      <c r="A2047" s="55"/>
      <c r="B2047" s="56"/>
      <c r="C2047" s="99" t="s">
        <v>935</v>
      </c>
      <c r="D2047" s="99"/>
      <c r="E2047" s="99"/>
      <c r="F2047" s="99"/>
      <c r="G2047" s="99"/>
      <c r="H2047" s="99"/>
      <c r="I2047" s="42"/>
      <c r="J2047" s="55"/>
      <c r="K2047" s="40"/>
      <c r="L2047" s="42"/>
    </row>
    <row r="2048" spans="1:12" ht="14.25" hidden="1" x14ac:dyDescent="0.2">
      <c r="A2048" s="55"/>
      <c r="B2048" s="56"/>
      <c r="C2048" s="99" t="s">
        <v>936</v>
      </c>
      <c r="D2048" s="99"/>
      <c r="E2048" s="99"/>
      <c r="F2048" s="99"/>
      <c r="G2048" s="99"/>
      <c r="H2048" s="99"/>
      <c r="I2048" s="42"/>
      <c r="J2048" s="55"/>
      <c r="K2048" s="40"/>
      <c r="L2048" s="42">
        <f>SUM(BO2004:BO2024)</f>
        <v>0</v>
      </c>
    </row>
    <row r="2049" spans="1:82" ht="15" x14ac:dyDescent="0.2">
      <c r="A2049" s="58"/>
      <c r="B2049" s="59"/>
      <c r="C2049" s="98" t="s">
        <v>937</v>
      </c>
      <c r="D2049" s="98"/>
      <c r="E2049" s="98"/>
      <c r="F2049" s="98"/>
      <c r="G2049" s="98"/>
      <c r="H2049" s="98"/>
      <c r="I2049" s="46"/>
      <c r="J2049" s="58"/>
      <c r="K2049" s="60"/>
      <c r="L2049" s="46">
        <f>L2026+L2041+L2042+L2043+L2047+L2048</f>
        <v>611840.71000000008</v>
      </c>
    </row>
    <row r="2050" spans="1:82" ht="14.25" hidden="1" x14ac:dyDescent="0.2">
      <c r="A2050" s="55"/>
      <c r="B2050" s="56"/>
      <c r="C2050" s="77" t="s">
        <v>938</v>
      </c>
      <c r="D2050" s="99"/>
      <c r="E2050" s="99"/>
      <c r="F2050" s="99"/>
      <c r="G2050" s="99"/>
      <c r="H2050" s="99"/>
      <c r="I2050" s="42"/>
      <c r="J2050" s="55"/>
      <c r="K2050" s="40"/>
      <c r="L2050" s="42"/>
    </row>
    <row r="2051" spans="1:82" ht="14.25" hidden="1" x14ac:dyDescent="0.2">
      <c r="A2051" s="55"/>
      <c r="B2051" s="56"/>
      <c r="C2051" s="99" t="s">
        <v>939</v>
      </c>
      <c r="D2051" s="99"/>
      <c r="E2051" s="99"/>
      <c r="F2051" s="99"/>
      <c r="G2051" s="99"/>
      <c r="H2051" s="99"/>
      <c r="I2051" s="42"/>
      <c r="J2051" s="55"/>
      <c r="K2051" s="40"/>
      <c r="L2051" s="42">
        <f>SUM(AX2004:AX2024)</f>
        <v>0</v>
      </c>
    </row>
    <row r="2052" spans="1:82" ht="14.25" hidden="1" x14ac:dyDescent="0.2">
      <c r="A2052" s="55"/>
      <c r="B2052" s="56"/>
      <c r="C2052" s="99" t="s">
        <v>940</v>
      </c>
      <c r="D2052" s="99"/>
      <c r="E2052" s="99"/>
      <c r="F2052" s="99"/>
      <c r="G2052" s="99"/>
      <c r="H2052" s="99"/>
      <c r="I2052" s="42"/>
      <c r="J2052" s="55"/>
      <c r="K2052" s="40"/>
      <c r="L2052" s="42">
        <f>SUM(AY2004:AY2024)</f>
        <v>0</v>
      </c>
    </row>
    <row r="2053" spans="1:82" ht="14.25" hidden="1" customHeight="1" x14ac:dyDescent="0.2">
      <c r="A2053" s="55"/>
      <c r="B2053" s="56"/>
      <c r="C2053" s="99" t="s">
        <v>941</v>
      </c>
      <c r="D2053" s="99"/>
      <c r="E2053" s="99"/>
      <c r="F2053" s="100"/>
      <c r="G2053" s="45">
        <f>Source!F694</f>
        <v>0</v>
      </c>
      <c r="H2053" s="55"/>
      <c r="I2053" s="55"/>
      <c r="J2053" s="55"/>
      <c r="K2053" s="55"/>
      <c r="L2053" s="55"/>
    </row>
    <row r="2054" spans="1:82" ht="14.25" hidden="1" customHeight="1" x14ac:dyDescent="0.2">
      <c r="A2054" s="55"/>
      <c r="B2054" s="56"/>
      <c r="C2054" s="99" t="s">
        <v>942</v>
      </c>
      <c r="D2054" s="99"/>
      <c r="E2054" s="99"/>
      <c r="F2054" s="100"/>
      <c r="G2054" s="45">
        <f>Source!F695</f>
        <v>0</v>
      </c>
      <c r="H2054" s="55"/>
      <c r="I2054" s="55"/>
      <c r="J2054" s="55"/>
      <c r="K2054" s="55"/>
      <c r="L2054" s="55"/>
    </row>
    <row r="2057" spans="1:82" ht="16.5" x14ac:dyDescent="0.2">
      <c r="A2057" s="76" t="s">
        <v>1035</v>
      </c>
      <c r="B2057" s="76"/>
      <c r="C2057" s="76"/>
      <c r="D2057" s="76"/>
      <c r="E2057" s="76"/>
      <c r="F2057" s="76"/>
      <c r="G2057" s="76"/>
      <c r="H2057" s="76"/>
      <c r="I2057" s="76"/>
      <c r="J2057" s="76"/>
      <c r="K2057" s="76"/>
      <c r="L2057" s="76"/>
    </row>
    <row r="2058" spans="1:82" ht="28.5" x14ac:dyDescent="0.2">
      <c r="A2058" s="63" t="s">
        <v>497</v>
      </c>
      <c r="B2058" s="47" t="str">
        <f>Source!F706</f>
        <v>анализ рынка</v>
      </c>
      <c r="C2058" s="47" t="s">
        <v>1036</v>
      </c>
      <c r="D2058" s="48" t="str">
        <f>Source!H706</f>
        <v>ШТ</v>
      </c>
      <c r="E2058" s="49">
        <f>Source!K706</f>
        <v>107</v>
      </c>
      <c r="F2058" s="49"/>
      <c r="G2058" s="49">
        <f>Source!I706</f>
        <v>107</v>
      </c>
      <c r="H2058" s="50"/>
      <c r="I2058" s="51"/>
      <c r="J2058" s="50">
        <f>Source!AL706</f>
        <v>11115</v>
      </c>
      <c r="K2058" s="51"/>
      <c r="L2058" s="50">
        <f>Source!HG706</f>
        <v>1189305</v>
      </c>
    </row>
    <row r="2059" spans="1:82" ht="15" x14ac:dyDescent="0.2">
      <c r="C2059" s="82" t="s">
        <v>911</v>
      </c>
      <c r="D2059" s="82"/>
      <c r="E2059" s="82"/>
      <c r="F2059" s="82"/>
      <c r="G2059" s="82"/>
      <c r="H2059" s="82"/>
      <c r="I2059" s="83">
        <f>K2059/E2058</f>
        <v>11115</v>
      </c>
      <c r="J2059" s="83"/>
      <c r="K2059" s="83">
        <f>L2058</f>
        <v>1189305</v>
      </c>
      <c r="L2059" s="83"/>
      <c r="AD2059">
        <f>ROUND((Source!AT706/100)*((ROUND(ROUND(Source!AO706,2)*Source!I706, 2)+ROUND(ROUND(Source!AN706,2)*Source!I706, 2))), 2)</f>
        <v>0</v>
      </c>
      <c r="AE2059">
        <f>ROUND((Source!AU706/100)*((ROUND(ROUND(Source!AO706,2)*Source!I706, 2)+ROUND(ROUND(Source!AN706,2)*Source!I706, 2))), 2)</f>
        <v>0</v>
      </c>
      <c r="AN2059" s="52">
        <f>L2058</f>
        <v>1189305</v>
      </c>
      <c r="AO2059">
        <f>0</f>
        <v>0</v>
      </c>
      <c r="AQ2059" t="s">
        <v>912</v>
      </c>
      <c r="AR2059">
        <f>0</f>
        <v>0</v>
      </c>
      <c r="AT2059">
        <f>0</f>
        <v>0</v>
      </c>
      <c r="AV2059" t="s">
        <v>912</v>
      </c>
      <c r="AW2059" s="52">
        <f>L2058</f>
        <v>1189305</v>
      </c>
      <c r="AX2059" s="52">
        <f>L2058</f>
        <v>1189305</v>
      </c>
      <c r="AZ2059">
        <f>Source!X706</f>
        <v>0</v>
      </c>
      <c r="BA2059">
        <f>Source!Y706</f>
        <v>0</v>
      </c>
      <c r="CD2059">
        <v>1</v>
      </c>
    </row>
    <row r="2060" spans="1:82" ht="28.5" x14ac:dyDescent="0.2">
      <c r="A2060" s="63" t="s">
        <v>504</v>
      </c>
      <c r="B2060" s="47" t="str">
        <f>Source!F707</f>
        <v>анализ рынка</v>
      </c>
      <c r="C2060" s="47" t="s">
        <v>1037</v>
      </c>
      <c r="D2060" s="48" t="str">
        <f>Source!H707</f>
        <v>ШТ</v>
      </c>
      <c r="E2060" s="49">
        <f>Source!K707</f>
        <v>42</v>
      </c>
      <c r="F2060" s="49"/>
      <c r="G2060" s="49">
        <f>Source!I707</f>
        <v>42</v>
      </c>
      <c r="H2060" s="50"/>
      <c r="I2060" s="51"/>
      <c r="J2060" s="50">
        <f>Source!AL707</f>
        <v>347.82</v>
      </c>
      <c r="K2060" s="51"/>
      <c r="L2060" s="50">
        <f>Source!HG707</f>
        <v>14608.44</v>
      </c>
    </row>
    <row r="2061" spans="1:82" ht="15" x14ac:dyDescent="0.2">
      <c r="C2061" s="82" t="s">
        <v>911</v>
      </c>
      <c r="D2061" s="82"/>
      <c r="E2061" s="82"/>
      <c r="F2061" s="82"/>
      <c r="G2061" s="82"/>
      <c r="H2061" s="82"/>
      <c r="I2061" s="83">
        <f>K2061/E2060</f>
        <v>347.82</v>
      </c>
      <c r="J2061" s="83"/>
      <c r="K2061" s="83">
        <f>L2060</f>
        <v>14608.44</v>
      </c>
      <c r="L2061" s="83"/>
      <c r="AD2061">
        <f>ROUND((Source!AT707/100)*((ROUND(ROUND(Source!AO707,2)*Source!I707, 2)+ROUND(ROUND(Source!AN707,2)*Source!I707, 2))), 2)</f>
        <v>0</v>
      </c>
      <c r="AE2061">
        <f>ROUND((Source!AU707/100)*((ROUND(ROUND(Source!AO707,2)*Source!I707, 2)+ROUND(ROUND(Source!AN707,2)*Source!I707, 2))), 2)</f>
        <v>0</v>
      </c>
      <c r="AN2061" s="52">
        <f>L2060</f>
        <v>14608.44</v>
      </c>
      <c r="AO2061">
        <f>0</f>
        <v>0</v>
      </c>
      <c r="AQ2061" t="s">
        <v>912</v>
      </c>
      <c r="AR2061">
        <f>0</f>
        <v>0</v>
      </c>
      <c r="AT2061">
        <f>0</f>
        <v>0</v>
      </c>
      <c r="AV2061" t="s">
        <v>912</v>
      </c>
      <c r="AW2061" s="52">
        <f>L2060</f>
        <v>14608.44</v>
      </c>
      <c r="AX2061" s="52">
        <f>L2060</f>
        <v>14608.44</v>
      </c>
      <c r="AZ2061">
        <f>Source!X707</f>
        <v>0</v>
      </c>
      <c r="BA2061">
        <f>Source!Y707</f>
        <v>0</v>
      </c>
      <c r="CD2061">
        <v>1</v>
      </c>
    </row>
    <row r="2062" spans="1:82" ht="42.75" x14ac:dyDescent="0.2">
      <c r="A2062" s="63" t="s">
        <v>507</v>
      </c>
      <c r="B2062" s="47" t="str">
        <f>Source!F708</f>
        <v>анализ рынка</v>
      </c>
      <c r="C2062" s="47" t="s">
        <v>1038</v>
      </c>
      <c r="D2062" s="48" t="str">
        <f>Source!H708</f>
        <v>ШТ</v>
      </c>
      <c r="E2062" s="49">
        <f>Source!K708</f>
        <v>37</v>
      </c>
      <c r="F2062" s="49"/>
      <c r="G2062" s="49">
        <f>Source!I708</f>
        <v>37</v>
      </c>
      <c r="H2062" s="50"/>
      <c r="I2062" s="51"/>
      <c r="J2062" s="50">
        <f>Source!AL708</f>
        <v>571.20000000000005</v>
      </c>
      <c r="K2062" s="51"/>
      <c r="L2062" s="50">
        <f>Source!HG708</f>
        <v>21134.400000000001</v>
      </c>
    </row>
    <row r="2063" spans="1:82" ht="15" x14ac:dyDescent="0.2">
      <c r="C2063" s="82" t="s">
        <v>911</v>
      </c>
      <c r="D2063" s="82"/>
      <c r="E2063" s="82"/>
      <c r="F2063" s="82"/>
      <c r="G2063" s="82"/>
      <c r="H2063" s="82"/>
      <c r="I2063" s="83">
        <f>K2063/E2062</f>
        <v>571.20000000000005</v>
      </c>
      <c r="J2063" s="83"/>
      <c r="K2063" s="83">
        <f>L2062</f>
        <v>21134.400000000001</v>
      </c>
      <c r="L2063" s="83"/>
      <c r="AD2063">
        <f>ROUND((Source!AT708/100)*((ROUND(ROUND(Source!AO708,2)*Source!I708, 2)+ROUND(ROUND(Source!AN708,2)*Source!I708, 2))), 2)</f>
        <v>0</v>
      </c>
      <c r="AE2063">
        <f>ROUND((Source!AU708/100)*((ROUND(ROUND(Source!AO708,2)*Source!I708, 2)+ROUND(ROUND(Source!AN708,2)*Source!I708, 2))), 2)</f>
        <v>0</v>
      </c>
      <c r="AN2063" s="52">
        <f>L2062</f>
        <v>21134.400000000001</v>
      </c>
      <c r="AO2063">
        <f>0</f>
        <v>0</v>
      </c>
      <c r="AQ2063" t="s">
        <v>912</v>
      </c>
      <c r="AR2063">
        <f>0</f>
        <v>0</v>
      </c>
      <c r="AT2063">
        <f>0</f>
        <v>0</v>
      </c>
      <c r="AV2063" t="s">
        <v>912</v>
      </c>
      <c r="AW2063" s="52">
        <f>L2062</f>
        <v>21134.400000000001</v>
      </c>
      <c r="AX2063" s="52">
        <f>L2062</f>
        <v>21134.400000000001</v>
      </c>
      <c r="AZ2063">
        <f>Source!X708</f>
        <v>0</v>
      </c>
      <c r="BA2063">
        <f>Source!Y708</f>
        <v>0</v>
      </c>
      <c r="CD2063">
        <v>1</v>
      </c>
    </row>
    <row r="2064" spans="1:82" ht="57" x14ac:dyDescent="0.2">
      <c r="A2064" s="63" t="s">
        <v>510</v>
      </c>
      <c r="B2064" s="47" t="str">
        <f>Source!F709</f>
        <v>анализ рынка</v>
      </c>
      <c r="C2064" s="47" t="s">
        <v>1039</v>
      </c>
      <c r="D2064" s="48" t="str">
        <f>Source!H709</f>
        <v>ШТ</v>
      </c>
      <c r="E2064" s="49">
        <f>Source!K709</f>
        <v>59</v>
      </c>
      <c r="F2064" s="49"/>
      <c r="G2064" s="49">
        <f>Source!I709</f>
        <v>59</v>
      </c>
      <c r="H2064" s="50"/>
      <c r="I2064" s="51"/>
      <c r="J2064" s="50">
        <f>Source!AL709</f>
        <v>221.34</v>
      </c>
      <c r="K2064" s="51"/>
      <c r="L2064" s="50">
        <f>Source!HG709</f>
        <v>13059.06</v>
      </c>
    </row>
    <row r="2065" spans="1:82" ht="15" x14ac:dyDescent="0.2">
      <c r="C2065" s="82" t="s">
        <v>911</v>
      </c>
      <c r="D2065" s="82"/>
      <c r="E2065" s="82"/>
      <c r="F2065" s="82"/>
      <c r="G2065" s="82"/>
      <c r="H2065" s="82"/>
      <c r="I2065" s="83">
        <f>K2065/E2064</f>
        <v>221.34</v>
      </c>
      <c r="J2065" s="83"/>
      <c r="K2065" s="83">
        <f>L2064</f>
        <v>13059.06</v>
      </c>
      <c r="L2065" s="83"/>
      <c r="AD2065">
        <f>ROUND((Source!AT709/100)*((ROUND(ROUND(Source!AO709,2)*Source!I709, 2)+ROUND(ROUND(Source!AN709,2)*Source!I709, 2))), 2)</f>
        <v>0</v>
      </c>
      <c r="AE2065">
        <f>ROUND((Source!AU709/100)*((ROUND(ROUND(Source!AO709,2)*Source!I709, 2)+ROUND(ROUND(Source!AN709,2)*Source!I709, 2))), 2)</f>
        <v>0</v>
      </c>
      <c r="AN2065" s="52">
        <f>L2064</f>
        <v>13059.06</v>
      </c>
      <c r="AO2065">
        <f>0</f>
        <v>0</v>
      </c>
      <c r="AQ2065" t="s">
        <v>912</v>
      </c>
      <c r="AR2065">
        <f>0</f>
        <v>0</v>
      </c>
      <c r="AT2065">
        <f>0</f>
        <v>0</v>
      </c>
      <c r="AV2065" t="s">
        <v>912</v>
      </c>
      <c r="AW2065" s="52">
        <f>L2064</f>
        <v>13059.06</v>
      </c>
      <c r="AX2065" s="52">
        <f>L2064</f>
        <v>13059.06</v>
      </c>
      <c r="AZ2065">
        <f>Source!X709</f>
        <v>0</v>
      </c>
      <c r="BA2065">
        <f>Source!Y709</f>
        <v>0</v>
      </c>
      <c r="CD2065">
        <v>1</v>
      </c>
    </row>
    <row r="2066" spans="1:82" ht="42.75" x14ac:dyDescent="0.2">
      <c r="A2066" s="63" t="s">
        <v>513</v>
      </c>
      <c r="B2066" s="47" t="str">
        <f>Source!F710</f>
        <v>анализ рынка</v>
      </c>
      <c r="C2066" s="47" t="s">
        <v>1040</v>
      </c>
      <c r="D2066" s="48" t="str">
        <f>Source!H710</f>
        <v>ШТ</v>
      </c>
      <c r="E2066" s="49">
        <f>Source!K710</f>
        <v>72</v>
      </c>
      <c r="F2066" s="49"/>
      <c r="G2066" s="49">
        <f>Source!I710</f>
        <v>72</v>
      </c>
      <c r="H2066" s="50"/>
      <c r="I2066" s="51"/>
      <c r="J2066" s="50">
        <f>Source!AL710</f>
        <v>300.89999999999998</v>
      </c>
      <c r="K2066" s="51"/>
      <c r="L2066" s="50">
        <f>Source!HG710</f>
        <v>21664.799999999999</v>
      </c>
    </row>
    <row r="2067" spans="1:82" ht="15" x14ac:dyDescent="0.2">
      <c r="C2067" s="82" t="s">
        <v>911</v>
      </c>
      <c r="D2067" s="82"/>
      <c r="E2067" s="82"/>
      <c r="F2067" s="82"/>
      <c r="G2067" s="82"/>
      <c r="H2067" s="82"/>
      <c r="I2067" s="83">
        <f>K2067/E2066</f>
        <v>300.89999999999998</v>
      </c>
      <c r="J2067" s="83"/>
      <c r="K2067" s="83">
        <f>L2066</f>
        <v>21664.799999999999</v>
      </c>
      <c r="L2067" s="83"/>
      <c r="AD2067">
        <f>ROUND((Source!AT710/100)*((ROUND(ROUND(Source!AO710,2)*Source!I710, 2)+ROUND(ROUND(Source!AN710,2)*Source!I710, 2))), 2)</f>
        <v>0</v>
      </c>
      <c r="AE2067">
        <f>ROUND((Source!AU710/100)*((ROUND(ROUND(Source!AO710,2)*Source!I710, 2)+ROUND(ROUND(Source!AN710,2)*Source!I710, 2))), 2)</f>
        <v>0</v>
      </c>
      <c r="AN2067" s="52">
        <f>L2066</f>
        <v>21664.799999999999</v>
      </c>
      <c r="AO2067">
        <f>0</f>
        <v>0</v>
      </c>
      <c r="AQ2067" t="s">
        <v>912</v>
      </c>
      <c r="AR2067">
        <f>0</f>
        <v>0</v>
      </c>
      <c r="AT2067">
        <f>0</f>
        <v>0</v>
      </c>
      <c r="AV2067" t="s">
        <v>912</v>
      </c>
      <c r="AW2067" s="52">
        <f>L2066</f>
        <v>21664.799999999999</v>
      </c>
      <c r="AX2067" s="52">
        <f>L2066</f>
        <v>21664.799999999999</v>
      </c>
      <c r="AZ2067">
        <f>Source!X710</f>
        <v>0</v>
      </c>
      <c r="BA2067">
        <f>Source!Y710</f>
        <v>0</v>
      </c>
      <c r="CD2067">
        <v>1</v>
      </c>
    </row>
    <row r="2068" spans="1:82" ht="28.5" x14ac:dyDescent="0.2">
      <c r="A2068" s="63" t="s">
        <v>516</v>
      </c>
      <c r="B2068" s="47" t="str">
        <f>Source!F711</f>
        <v>анализ рынка</v>
      </c>
      <c r="C2068" s="47" t="s">
        <v>1041</v>
      </c>
      <c r="D2068" s="48" t="str">
        <f>Source!H711</f>
        <v>ШТ</v>
      </c>
      <c r="E2068" s="49">
        <f>Source!K711</f>
        <v>9</v>
      </c>
      <c r="F2068" s="49"/>
      <c r="G2068" s="49">
        <f>Source!I711</f>
        <v>9</v>
      </c>
      <c r="H2068" s="50"/>
      <c r="I2068" s="51"/>
      <c r="J2068" s="50">
        <f>Source!AL711</f>
        <v>639.54</v>
      </c>
      <c r="K2068" s="51"/>
      <c r="L2068" s="50">
        <f>Source!HG711</f>
        <v>5755.86</v>
      </c>
    </row>
    <row r="2069" spans="1:82" ht="15" x14ac:dyDescent="0.2">
      <c r="C2069" s="82" t="s">
        <v>911</v>
      </c>
      <c r="D2069" s="82"/>
      <c r="E2069" s="82"/>
      <c r="F2069" s="82"/>
      <c r="G2069" s="82"/>
      <c r="H2069" s="82"/>
      <c r="I2069" s="83">
        <f>K2069/E2068</f>
        <v>639.54</v>
      </c>
      <c r="J2069" s="83"/>
      <c r="K2069" s="83">
        <f>L2068</f>
        <v>5755.86</v>
      </c>
      <c r="L2069" s="83"/>
      <c r="AD2069">
        <f>ROUND((Source!AT711/100)*((ROUND(ROUND(Source!AO711,2)*Source!I711, 2)+ROUND(ROUND(Source!AN711,2)*Source!I711, 2))), 2)</f>
        <v>0</v>
      </c>
      <c r="AE2069">
        <f>ROUND((Source!AU711/100)*((ROUND(ROUND(Source!AO711,2)*Source!I711, 2)+ROUND(ROUND(Source!AN711,2)*Source!I711, 2))), 2)</f>
        <v>0</v>
      </c>
      <c r="AN2069" s="52">
        <f>L2068</f>
        <v>5755.86</v>
      </c>
      <c r="AO2069">
        <f>0</f>
        <v>0</v>
      </c>
      <c r="AQ2069" t="s">
        <v>912</v>
      </c>
      <c r="AR2069">
        <f>0</f>
        <v>0</v>
      </c>
      <c r="AT2069">
        <f>0</f>
        <v>0</v>
      </c>
      <c r="AV2069" t="s">
        <v>912</v>
      </c>
      <c r="AW2069" s="52">
        <f>L2068</f>
        <v>5755.86</v>
      </c>
      <c r="AX2069" s="52">
        <f>L2068</f>
        <v>5755.86</v>
      </c>
      <c r="AZ2069">
        <f>Source!X711</f>
        <v>0</v>
      </c>
      <c r="BA2069">
        <f>Source!Y711</f>
        <v>0</v>
      </c>
      <c r="CD2069">
        <v>1</v>
      </c>
    </row>
    <row r="2070" spans="1:82" ht="42.75" x14ac:dyDescent="0.2">
      <c r="A2070" s="63" t="s">
        <v>519</v>
      </c>
      <c r="B2070" s="47" t="str">
        <f>Source!F712</f>
        <v>анализ рынка</v>
      </c>
      <c r="C2070" s="47" t="s">
        <v>1042</v>
      </c>
      <c r="D2070" s="48" t="str">
        <f>Source!H712</f>
        <v>ШТ</v>
      </c>
      <c r="E2070" s="49">
        <f>Source!K712</f>
        <v>3</v>
      </c>
      <c r="F2070" s="49"/>
      <c r="G2070" s="49">
        <f>Source!I712</f>
        <v>3</v>
      </c>
      <c r="H2070" s="50"/>
      <c r="I2070" s="51"/>
      <c r="J2070" s="50">
        <f>Source!AL712</f>
        <v>955.4</v>
      </c>
      <c r="K2070" s="51"/>
      <c r="L2070" s="50">
        <f>Source!HG712</f>
        <v>2866.2</v>
      </c>
    </row>
    <row r="2071" spans="1:82" ht="15" x14ac:dyDescent="0.2">
      <c r="C2071" s="82" t="s">
        <v>911</v>
      </c>
      <c r="D2071" s="82"/>
      <c r="E2071" s="82"/>
      <c r="F2071" s="82"/>
      <c r="G2071" s="82"/>
      <c r="H2071" s="82"/>
      <c r="I2071" s="83">
        <f>K2071/E2070</f>
        <v>955.4</v>
      </c>
      <c r="J2071" s="83"/>
      <c r="K2071" s="83">
        <f>L2070</f>
        <v>2866.2</v>
      </c>
      <c r="L2071" s="83"/>
      <c r="AD2071">
        <f>ROUND((Source!AT712/100)*((ROUND(ROUND(Source!AO712,2)*Source!I712, 2)+ROUND(ROUND(Source!AN712,2)*Source!I712, 2))), 2)</f>
        <v>0</v>
      </c>
      <c r="AE2071">
        <f>ROUND((Source!AU712/100)*((ROUND(ROUND(Source!AO712,2)*Source!I712, 2)+ROUND(ROUND(Source!AN712,2)*Source!I712, 2))), 2)</f>
        <v>0</v>
      </c>
      <c r="AN2071" s="52">
        <f>L2070</f>
        <v>2866.2</v>
      </c>
      <c r="AO2071">
        <f>0</f>
        <v>0</v>
      </c>
      <c r="AQ2071" t="s">
        <v>912</v>
      </c>
      <c r="AR2071">
        <f>0</f>
        <v>0</v>
      </c>
      <c r="AT2071">
        <f>0</f>
        <v>0</v>
      </c>
      <c r="AV2071" t="s">
        <v>912</v>
      </c>
      <c r="AW2071" s="52">
        <f>L2070</f>
        <v>2866.2</v>
      </c>
      <c r="AX2071" s="52">
        <f>L2070</f>
        <v>2866.2</v>
      </c>
      <c r="AZ2071">
        <f>Source!X712</f>
        <v>0</v>
      </c>
      <c r="BA2071">
        <f>Source!Y712</f>
        <v>0</v>
      </c>
      <c r="CD2071">
        <v>1</v>
      </c>
    </row>
    <row r="2072" spans="1:82" ht="28.5" x14ac:dyDescent="0.2">
      <c r="A2072" s="63" t="s">
        <v>522</v>
      </c>
      <c r="B2072" s="47" t="str">
        <f>Source!F713</f>
        <v>анализ рынка</v>
      </c>
      <c r="C2072" s="47" t="s">
        <v>1043</v>
      </c>
      <c r="D2072" s="48" t="str">
        <f>Source!H713</f>
        <v>ШТ</v>
      </c>
      <c r="E2072" s="49">
        <f>Source!K713</f>
        <v>679</v>
      </c>
      <c r="F2072" s="49"/>
      <c r="G2072" s="49">
        <f>Source!I713</f>
        <v>679</v>
      </c>
      <c r="H2072" s="50"/>
      <c r="I2072" s="51"/>
      <c r="J2072" s="50">
        <f>Source!AL713</f>
        <v>29.58</v>
      </c>
      <c r="K2072" s="51"/>
      <c r="L2072" s="50">
        <f>Source!HG713</f>
        <v>20084.82</v>
      </c>
    </row>
    <row r="2073" spans="1:82" ht="15" x14ac:dyDescent="0.2">
      <c r="C2073" s="82" t="s">
        <v>911</v>
      </c>
      <c r="D2073" s="82"/>
      <c r="E2073" s="82"/>
      <c r="F2073" s="82"/>
      <c r="G2073" s="82"/>
      <c r="H2073" s="82"/>
      <c r="I2073" s="83">
        <f>K2073/E2072</f>
        <v>29.58</v>
      </c>
      <c r="J2073" s="83"/>
      <c r="K2073" s="83">
        <f>L2072</f>
        <v>20084.82</v>
      </c>
      <c r="L2073" s="83"/>
      <c r="AD2073">
        <f>ROUND((Source!AT713/100)*((ROUND(ROUND(Source!AO713,2)*Source!I713, 2)+ROUND(ROUND(Source!AN713,2)*Source!I713, 2))), 2)</f>
        <v>0</v>
      </c>
      <c r="AE2073">
        <f>ROUND((Source!AU713/100)*((ROUND(ROUND(Source!AO713,2)*Source!I713, 2)+ROUND(ROUND(Source!AN713,2)*Source!I713, 2))), 2)</f>
        <v>0</v>
      </c>
      <c r="AN2073" s="52">
        <f>L2072</f>
        <v>20084.82</v>
      </c>
      <c r="AO2073">
        <f>0</f>
        <v>0</v>
      </c>
      <c r="AQ2073" t="s">
        <v>912</v>
      </c>
      <c r="AR2073">
        <f>0</f>
        <v>0</v>
      </c>
      <c r="AT2073">
        <f>0</f>
        <v>0</v>
      </c>
      <c r="AV2073" t="s">
        <v>912</v>
      </c>
      <c r="AW2073" s="52">
        <f>L2072</f>
        <v>20084.82</v>
      </c>
      <c r="AX2073" s="52">
        <f>L2072</f>
        <v>20084.82</v>
      </c>
      <c r="AZ2073">
        <f>Source!X713</f>
        <v>0</v>
      </c>
      <c r="BA2073">
        <f>Source!Y713</f>
        <v>0</v>
      </c>
      <c r="CD2073">
        <v>1</v>
      </c>
    </row>
    <row r="2074" spans="1:82" ht="28.5" x14ac:dyDescent="0.2">
      <c r="A2074" s="63" t="s">
        <v>525</v>
      </c>
      <c r="B2074" s="47" t="str">
        <f>Source!F714</f>
        <v>анализ рынка</v>
      </c>
      <c r="C2074" s="47" t="s">
        <v>1044</v>
      </c>
      <c r="D2074" s="48" t="str">
        <f>Source!H714</f>
        <v>ШТ</v>
      </c>
      <c r="E2074" s="49">
        <f>Source!K714</f>
        <v>80</v>
      </c>
      <c r="F2074" s="49"/>
      <c r="G2074" s="49">
        <f>Source!I714</f>
        <v>80</v>
      </c>
      <c r="H2074" s="50"/>
      <c r="I2074" s="51"/>
      <c r="J2074" s="50">
        <f>Source!AL714</f>
        <v>23.15</v>
      </c>
      <c r="K2074" s="51"/>
      <c r="L2074" s="50">
        <f>Source!HG714</f>
        <v>1852</v>
      </c>
    </row>
    <row r="2075" spans="1:82" ht="15" x14ac:dyDescent="0.2">
      <c r="C2075" s="82" t="s">
        <v>911</v>
      </c>
      <c r="D2075" s="82"/>
      <c r="E2075" s="82"/>
      <c r="F2075" s="82"/>
      <c r="G2075" s="82"/>
      <c r="H2075" s="82"/>
      <c r="I2075" s="83">
        <f>K2075/E2074</f>
        <v>23.15</v>
      </c>
      <c r="J2075" s="83"/>
      <c r="K2075" s="83">
        <f>L2074</f>
        <v>1852</v>
      </c>
      <c r="L2075" s="83"/>
      <c r="AD2075">
        <f>ROUND((Source!AT714/100)*((ROUND(ROUND(Source!AO714,2)*Source!I714, 2)+ROUND(ROUND(Source!AN714,2)*Source!I714, 2))), 2)</f>
        <v>0</v>
      </c>
      <c r="AE2075">
        <f>ROUND((Source!AU714/100)*((ROUND(ROUND(Source!AO714,2)*Source!I714, 2)+ROUND(ROUND(Source!AN714,2)*Source!I714, 2))), 2)</f>
        <v>0</v>
      </c>
      <c r="AN2075" s="52">
        <f>L2074</f>
        <v>1852</v>
      </c>
      <c r="AO2075">
        <f>0</f>
        <v>0</v>
      </c>
      <c r="AQ2075" t="s">
        <v>912</v>
      </c>
      <c r="AR2075">
        <f>0</f>
        <v>0</v>
      </c>
      <c r="AT2075">
        <f>0</f>
        <v>0</v>
      </c>
      <c r="AV2075" t="s">
        <v>912</v>
      </c>
      <c r="AW2075" s="52">
        <f>L2074</f>
        <v>1852</v>
      </c>
      <c r="AX2075" s="52">
        <f>L2074</f>
        <v>1852</v>
      </c>
      <c r="AZ2075">
        <f>Source!X714</f>
        <v>0</v>
      </c>
      <c r="BA2075">
        <f>Source!Y714</f>
        <v>0</v>
      </c>
      <c r="CD2075">
        <v>1</v>
      </c>
    </row>
    <row r="2076" spans="1:82" ht="28.5" x14ac:dyDescent="0.2">
      <c r="A2076" s="63" t="s">
        <v>528</v>
      </c>
      <c r="B2076" s="47" t="str">
        <f>Source!F715</f>
        <v>анализ рынка</v>
      </c>
      <c r="C2076" s="47" t="s">
        <v>1045</v>
      </c>
      <c r="D2076" s="48" t="str">
        <f>Source!H715</f>
        <v>ШТ</v>
      </c>
      <c r="E2076" s="49">
        <f>Source!K715</f>
        <v>160</v>
      </c>
      <c r="F2076" s="49"/>
      <c r="G2076" s="49">
        <f>Source!I715</f>
        <v>160</v>
      </c>
      <c r="H2076" s="50"/>
      <c r="I2076" s="51"/>
      <c r="J2076" s="50">
        <f>Source!AL715</f>
        <v>7.14</v>
      </c>
      <c r="K2076" s="51"/>
      <c r="L2076" s="50">
        <f>Source!HG715</f>
        <v>1142.4000000000001</v>
      </c>
    </row>
    <row r="2077" spans="1:82" ht="15" x14ac:dyDescent="0.2">
      <c r="C2077" s="82" t="s">
        <v>911</v>
      </c>
      <c r="D2077" s="82"/>
      <c r="E2077" s="82"/>
      <c r="F2077" s="82"/>
      <c r="G2077" s="82"/>
      <c r="H2077" s="82"/>
      <c r="I2077" s="83">
        <f>K2077/E2076</f>
        <v>7.1400000000000006</v>
      </c>
      <c r="J2077" s="83"/>
      <c r="K2077" s="83">
        <f>L2076</f>
        <v>1142.4000000000001</v>
      </c>
      <c r="L2077" s="83"/>
      <c r="AD2077">
        <f>ROUND((Source!AT715/100)*((ROUND(ROUND(Source!AO715,2)*Source!I715, 2)+ROUND(ROUND(Source!AN715,2)*Source!I715, 2))), 2)</f>
        <v>0</v>
      </c>
      <c r="AE2077">
        <f>ROUND((Source!AU715/100)*((ROUND(ROUND(Source!AO715,2)*Source!I715, 2)+ROUND(ROUND(Source!AN715,2)*Source!I715, 2))), 2)</f>
        <v>0</v>
      </c>
      <c r="AN2077" s="52">
        <f>L2076</f>
        <v>1142.4000000000001</v>
      </c>
      <c r="AO2077">
        <f>0</f>
        <v>0</v>
      </c>
      <c r="AQ2077" t="s">
        <v>912</v>
      </c>
      <c r="AR2077">
        <f>0</f>
        <v>0</v>
      </c>
      <c r="AT2077">
        <f>0</f>
        <v>0</v>
      </c>
      <c r="AV2077" t="s">
        <v>912</v>
      </c>
      <c r="AW2077" s="52">
        <f>L2076</f>
        <v>1142.4000000000001</v>
      </c>
      <c r="AX2077" s="52">
        <f>L2076</f>
        <v>1142.4000000000001</v>
      </c>
      <c r="AZ2077">
        <f>Source!X715</f>
        <v>0</v>
      </c>
      <c r="BA2077">
        <f>Source!Y715</f>
        <v>0</v>
      </c>
      <c r="CD2077">
        <v>1</v>
      </c>
    </row>
    <row r="2078" spans="1:82" ht="28.5" x14ac:dyDescent="0.2">
      <c r="A2078" s="63" t="s">
        <v>531</v>
      </c>
      <c r="B2078" s="47" t="str">
        <f>Source!F716</f>
        <v>анализ рынка</v>
      </c>
      <c r="C2078" s="47" t="s">
        <v>1046</v>
      </c>
      <c r="D2078" s="48" t="str">
        <f>Source!H716</f>
        <v>ШТ</v>
      </c>
      <c r="E2078" s="49">
        <f>Source!K716</f>
        <v>106</v>
      </c>
      <c r="F2078" s="49"/>
      <c r="G2078" s="49">
        <f>Source!I716</f>
        <v>106</v>
      </c>
      <c r="H2078" s="50"/>
      <c r="I2078" s="51"/>
      <c r="J2078" s="50">
        <f>Source!AL716</f>
        <v>26.86</v>
      </c>
      <c r="K2078" s="51"/>
      <c r="L2078" s="50">
        <f>Source!HG716</f>
        <v>2847.16</v>
      </c>
    </row>
    <row r="2079" spans="1:82" ht="15" x14ac:dyDescent="0.2">
      <c r="C2079" s="82" t="s">
        <v>911</v>
      </c>
      <c r="D2079" s="82"/>
      <c r="E2079" s="82"/>
      <c r="F2079" s="82"/>
      <c r="G2079" s="82"/>
      <c r="H2079" s="82"/>
      <c r="I2079" s="83">
        <f>K2079/E2078</f>
        <v>26.86</v>
      </c>
      <c r="J2079" s="83"/>
      <c r="K2079" s="83">
        <f>L2078</f>
        <v>2847.16</v>
      </c>
      <c r="L2079" s="83"/>
      <c r="AD2079">
        <f>ROUND((Source!AT716/100)*((ROUND(ROUND(Source!AO716,2)*Source!I716, 2)+ROUND(ROUND(Source!AN716,2)*Source!I716, 2))), 2)</f>
        <v>0</v>
      </c>
      <c r="AE2079">
        <f>ROUND((Source!AU716/100)*((ROUND(ROUND(Source!AO716,2)*Source!I716, 2)+ROUND(ROUND(Source!AN716,2)*Source!I716, 2))), 2)</f>
        <v>0</v>
      </c>
      <c r="AN2079" s="52">
        <f>L2078</f>
        <v>2847.16</v>
      </c>
      <c r="AO2079">
        <f>0</f>
        <v>0</v>
      </c>
      <c r="AQ2079" t="s">
        <v>912</v>
      </c>
      <c r="AR2079">
        <f>0</f>
        <v>0</v>
      </c>
      <c r="AT2079">
        <f>0</f>
        <v>0</v>
      </c>
      <c r="AV2079" t="s">
        <v>912</v>
      </c>
      <c r="AW2079" s="52">
        <f>L2078</f>
        <v>2847.16</v>
      </c>
      <c r="AX2079" s="52">
        <f>L2078</f>
        <v>2847.16</v>
      </c>
      <c r="AZ2079">
        <f>Source!X716</f>
        <v>0</v>
      </c>
      <c r="BA2079">
        <f>Source!Y716</f>
        <v>0</v>
      </c>
      <c r="CD2079">
        <v>1</v>
      </c>
    </row>
    <row r="2080" spans="1:82" ht="28.5" x14ac:dyDescent="0.2">
      <c r="A2080" s="63" t="s">
        <v>534</v>
      </c>
      <c r="B2080" s="47" t="str">
        <f>Source!F717</f>
        <v>анализ рынка</v>
      </c>
      <c r="C2080" s="47" t="s">
        <v>1047</v>
      </c>
      <c r="D2080" s="48" t="str">
        <f>Source!H717</f>
        <v>ШТ</v>
      </c>
      <c r="E2080" s="49">
        <f>Source!K717</f>
        <v>136</v>
      </c>
      <c r="F2080" s="49"/>
      <c r="G2080" s="49">
        <f>Source!I717</f>
        <v>136</v>
      </c>
      <c r="H2080" s="50"/>
      <c r="I2080" s="51"/>
      <c r="J2080" s="50">
        <f>Source!AL717</f>
        <v>107.61</v>
      </c>
      <c r="K2080" s="51"/>
      <c r="L2080" s="50">
        <f>Source!HG717</f>
        <v>14634.96</v>
      </c>
    </row>
    <row r="2081" spans="1:82" ht="15" x14ac:dyDescent="0.2">
      <c r="C2081" s="82" t="s">
        <v>911</v>
      </c>
      <c r="D2081" s="82"/>
      <c r="E2081" s="82"/>
      <c r="F2081" s="82"/>
      <c r="G2081" s="82"/>
      <c r="H2081" s="82"/>
      <c r="I2081" s="83">
        <f>K2081/E2080</f>
        <v>107.61</v>
      </c>
      <c r="J2081" s="83"/>
      <c r="K2081" s="83">
        <f>L2080</f>
        <v>14634.96</v>
      </c>
      <c r="L2081" s="83"/>
      <c r="AD2081">
        <f>ROUND((Source!AT717/100)*((ROUND(ROUND(Source!AO717,2)*Source!I717, 2)+ROUND(ROUND(Source!AN717,2)*Source!I717, 2))), 2)</f>
        <v>0</v>
      </c>
      <c r="AE2081">
        <f>ROUND((Source!AU717/100)*((ROUND(ROUND(Source!AO717,2)*Source!I717, 2)+ROUND(ROUND(Source!AN717,2)*Source!I717, 2))), 2)</f>
        <v>0</v>
      </c>
      <c r="AN2081" s="52">
        <f>L2080</f>
        <v>14634.96</v>
      </c>
      <c r="AO2081">
        <f>0</f>
        <v>0</v>
      </c>
      <c r="AQ2081" t="s">
        <v>912</v>
      </c>
      <c r="AR2081">
        <f>0</f>
        <v>0</v>
      </c>
      <c r="AT2081">
        <f>0</f>
        <v>0</v>
      </c>
      <c r="AV2081" t="s">
        <v>912</v>
      </c>
      <c r="AW2081" s="52">
        <f>L2080</f>
        <v>14634.96</v>
      </c>
      <c r="AX2081" s="52">
        <f>L2080</f>
        <v>14634.96</v>
      </c>
      <c r="AZ2081">
        <f>Source!X717</f>
        <v>0</v>
      </c>
      <c r="BA2081">
        <f>Source!Y717</f>
        <v>0</v>
      </c>
      <c r="CD2081">
        <v>1</v>
      </c>
    </row>
    <row r="2082" spans="1:82" ht="42.75" x14ac:dyDescent="0.2">
      <c r="A2082" s="63" t="s">
        <v>537</v>
      </c>
      <c r="B2082" s="47" t="str">
        <f>Source!F718</f>
        <v>анализ рынка</v>
      </c>
      <c r="C2082" s="47" t="s">
        <v>1048</v>
      </c>
      <c r="D2082" s="48" t="str">
        <f>Source!H718</f>
        <v>ШТ</v>
      </c>
      <c r="E2082" s="49">
        <f>Source!K718</f>
        <v>10</v>
      </c>
      <c r="F2082" s="49"/>
      <c r="G2082" s="49">
        <f>Source!I718</f>
        <v>10</v>
      </c>
      <c r="H2082" s="50"/>
      <c r="I2082" s="51"/>
      <c r="J2082" s="50">
        <f>Source!AL718</f>
        <v>394.74</v>
      </c>
      <c r="K2082" s="51"/>
      <c r="L2082" s="50">
        <f>Source!HG718</f>
        <v>3947.4</v>
      </c>
    </row>
    <row r="2083" spans="1:82" ht="15" x14ac:dyDescent="0.2">
      <c r="C2083" s="82" t="s">
        <v>911</v>
      </c>
      <c r="D2083" s="82"/>
      <c r="E2083" s="82"/>
      <c r="F2083" s="82"/>
      <c r="G2083" s="82"/>
      <c r="H2083" s="82"/>
      <c r="I2083" s="83">
        <f>K2083/E2082</f>
        <v>394.74</v>
      </c>
      <c r="J2083" s="83"/>
      <c r="K2083" s="83">
        <f>L2082</f>
        <v>3947.4</v>
      </c>
      <c r="L2083" s="83"/>
      <c r="AD2083">
        <f>ROUND((Source!AT718/100)*((ROUND(ROUND(Source!AO718,2)*Source!I718, 2)+ROUND(ROUND(Source!AN718,2)*Source!I718, 2))), 2)</f>
        <v>0</v>
      </c>
      <c r="AE2083">
        <f>ROUND((Source!AU718/100)*((ROUND(ROUND(Source!AO718,2)*Source!I718, 2)+ROUND(ROUND(Source!AN718,2)*Source!I718, 2))), 2)</f>
        <v>0</v>
      </c>
      <c r="AN2083" s="52">
        <f>L2082</f>
        <v>3947.4</v>
      </c>
      <c r="AO2083">
        <f>0</f>
        <v>0</v>
      </c>
      <c r="AQ2083" t="s">
        <v>912</v>
      </c>
      <c r="AR2083">
        <f>0</f>
        <v>0</v>
      </c>
      <c r="AT2083">
        <f>0</f>
        <v>0</v>
      </c>
      <c r="AV2083" t="s">
        <v>912</v>
      </c>
      <c r="AW2083" s="52">
        <f>L2082</f>
        <v>3947.4</v>
      </c>
      <c r="AX2083" s="52">
        <f>L2082</f>
        <v>3947.4</v>
      </c>
      <c r="AZ2083">
        <f>Source!X718</f>
        <v>0</v>
      </c>
      <c r="BA2083">
        <f>Source!Y718</f>
        <v>0</v>
      </c>
      <c r="CD2083">
        <v>1</v>
      </c>
    </row>
    <row r="2084" spans="1:82" ht="28.5" x14ac:dyDescent="0.2">
      <c r="A2084" s="63" t="s">
        <v>540</v>
      </c>
      <c r="B2084" s="47" t="str">
        <f>Source!F719</f>
        <v>анализ рынка</v>
      </c>
      <c r="C2084" s="47" t="s">
        <v>1049</v>
      </c>
      <c r="D2084" s="48" t="str">
        <f>Source!H719</f>
        <v>ШТ</v>
      </c>
      <c r="E2084" s="49">
        <f>Source!K719</f>
        <v>10</v>
      </c>
      <c r="F2084" s="49"/>
      <c r="G2084" s="49">
        <f>Source!I719</f>
        <v>10</v>
      </c>
      <c r="H2084" s="50"/>
      <c r="I2084" s="51"/>
      <c r="J2084" s="50">
        <f>Source!AL719</f>
        <v>287.44</v>
      </c>
      <c r="K2084" s="51"/>
      <c r="L2084" s="50">
        <f>Source!HG719</f>
        <v>2874.4</v>
      </c>
    </row>
    <row r="2085" spans="1:82" ht="15" x14ac:dyDescent="0.2">
      <c r="C2085" s="82" t="s">
        <v>911</v>
      </c>
      <c r="D2085" s="82"/>
      <c r="E2085" s="82"/>
      <c r="F2085" s="82"/>
      <c r="G2085" s="82"/>
      <c r="H2085" s="82"/>
      <c r="I2085" s="83">
        <f>K2085/E2084</f>
        <v>287.44</v>
      </c>
      <c r="J2085" s="83"/>
      <c r="K2085" s="83">
        <f>L2084</f>
        <v>2874.4</v>
      </c>
      <c r="L2085" s="83"/>
      <c r="AD2085">
        <f>ROUND((Source!AT719/100)*((ROUND(ROUND(Source!AO719,2)*Source!I719, 2)+ROUND(ROUND(Source!AN719,2)*Source!I719, 2))), 2)</f>
        <v>0</v>
      </c>
      <c r="AE2085">
        <f>ROUND((Source!AU719/100)*((ROUND(ROUND(Source!AO719,2)*Source!I719, 2)+ROUND(ROUND(Source!AN719,2)*Source!I719, 2))), 2)</f>
        <v>0</v>
      </c>
      <c r="AN2085" s="52">
        <f>L2084</f>
        <v>2874.4</v>
      </c>
      <c r="AO2085">
        <f>0</f>
        <v>0</v>
      </c>
      <c r="AQ2085" t="s">
        <v>912</v>
      </c>
      <c r="AR2085">
        <f>0</f>
        <v>0</v>
      </c>
      <c r="AT2085">
        <f>0</f>
        <v>0</v>
      </c>
      <c r="AV2085" t="s">
        <v>912</v>
      </c>
      <c r="AW2085" s="52">
        <f>L2084</f>
        <v>2874.4</v>
      </c>
      <c r="AX2085" s="52">
        <f>L2084</f>
        <v>2874.4</v>
      </c>
      <c r="AZ2085">
        <f>Source!X719</f>
        <v>0</v>
      </c>
      <c r="BA2085">
        <f>Source!Y719</f>
        <v>0</v>
      </c>
      <c r="CD2085">
        <v>1</v>
      </c>
    </row>
    <row r="2086" spans="1:82" ht="42.75" x14ac:dyDescent="0.2">
      <c r="A2086" s="63" t="s">
        <v>543</v>
      </c>
      <c r="B2086" s="47" t="str">
        <f>Source!F720</f>
        <v>анализ рынка</v>
      </c>
      <c r="C2086" s="47" t="s">
        <v>1050</v>
      </c>
      <c r="D2086" s="48" t="str">
        <f>Source!H720</f>
        <v>ШТ</v>
      </c>
      <c r="E2086" s="49">
        <f>Source!K720</f>
        <v>280</v>
      </c>
      <c r="F2086" s="49"/>
      <c r="G2086" s="49">
        <f>Source!I720</f>
        <v>280</v>
      </c>
      <c r="H2086" s="50"/>
      <c r="I2086" s="51"/>
      <c r="J2086" s="50">
        <f>Source!AL720</f>
        <v>262.14</v>
      </c>
      <c r="K2086" s="51"/>
      <c r="L2086" s="50">
        <f>Source!HG720</f>
        <v>73399.199999999997</v>
      </c>
    </row>
    <row r="2087" spans="1:82" ht="15" x14ac:dyDescent="0.2">
      <c r="C2087" s="82" t="s">
        <v>911</v>
      </c>
      <c r="D2087" s="82"/>
      <c r="E2087" s="82"/>
      <c r="F2087" s="82"/>
      <c r="G2087" s="82"/>
      <c r="H2087" s="82"/>
      <c r="I2087" s="83">
        <f>K2087/E2086</f>
        <v>262.14</v>
      </c>
      <c r="J2087" s="83"/>
      <c r="K2087" s="83">
        <f>L2086</f>
        <v>73399.199999999997</v>
      </c>
      <c r="L2087" s="83"/>
      <c r="AD2087">
        <f>ROUND((Source!AT720/100)*((ROUND(ROUND(Source!AO720,2)*Source!I720, 2)+ROUND(ROUND(Source!AN720,2)*Source!I720, 2))), 2)</f>
        <v>0</v>
      </c>
      <c r="AE2087">
        <f>ROUND((Source!AU720/100)*((ROUND(ROUND(Source!AO720,2)*Source!I720, 2)+ROUND(ROUND(Source!AN720,2)*Source!I720, 2))), 2)</f>
        <v>0</v>
      </c>
      <c r="AN2087" s="52">
        <f>L2086</f>
        <v>73399.199999999997</v>
      </c>
      <c r="AO2087">
        <f>0</f>
        <v>0</v>
      </c>
      <c r="AQ2087" t="s">
        <v>912</v>
      </c>
      <c r="AR2087">
        <f>0</f>
        <v>0</v>
      </c>
      <c r="AT2087">
        <f>0</f>
        <v>0</v>
      </c>
      <c r="AV2087" t="s">
        <v>912</v>
      </c>
      <c r="AW2087" s="52">
        <f>L2086</f>
        <v>73399.199999999997</v>
      </c>
      <c r="AX2087" s="52">
        <f>L2086</f>
        <v>73399.199999999997</v>
      </c>
      <c r="AZ2087">
        <f>Source!X720</f>
        <v>0</v>
      </c>
      <c r="BA2087">
        <f>Source!Y720</f>
        <v>0</v>
      </c>
      <c r="CD2087">
        <v>1</v>
      </c>
    </row>
    <row r="2088" spans="1:82" ht="28.5" x14ac:dyDescent="0.2">
      <c r="A2088" s="63" t="s">
        <v>546</v>
      </c>
      <c r="B2088" s="47" t="str">
        <f>Source!F721</f>
        <v>анализ рынка</v>
      </c>
      <c r="C2088" s="47" t="s">
        <v>1051</v>
      </c>
      <c r="D2088" s="48" t="str">
        <f>Source!H721</f>
        <v>ШТ</v>
      </c>
      <c r="E2088" s="49">
        <f>Source!K721</f>
        <v>52</v>
      </c>
      <c r="F2088" s="49"/>
      <c r="G2088" s="49">
        <f>Source!I721</f>
        <v>52</v>
      </c>
      <c r="H2088" s="50"/>
      <c r="I2088" s="51"/>
      <c r="J2088" s="50">
        <f>Source!AL721</f>
        <v>18.87</v>
      </c>
      <c r="K2088" s="51"/>
      <c r="L2088" s="50">
        <f>Source!HG721</f>
        <v>981.24</v>
      </c>
    </row>
    <row r="2089" spans="1:82" ht="15" x14ac:dyDescent="0.2">
      <c r="C2089" s="82" t="s">
        <v>911</v>
      </c>
      <c r="D2089" s="82"/>
      <c r="E2089" s="82"/>
      <c r="F2089" s="82"/>
      <c r="G2089" s="82"/>
      <c r="H2089" s="82"/>
      <c r="I2089" s="83">
        <f>K2089/E2088</f>
        <v>18.87</v>
      </c>
      <c r="J2089" s="83"/>
      <c r="K2089" s="83">
        <f>L2088</f>
        <v>981.24</v>
      </c>
      <c r="L2089" s="83"/>
      <c r="AD2089">
        <f>ROUND((Source!AT721/100)*((ROUND(ROUND(Source!AO721,2)*Source!I721, 2)+ROUND(ROUND(Source!AN721,2)*Source!I721, 2))), 2)</f>
        <v>0</v>
      </c>
      <c r="AE2089">
        <f>ROUND((Source!AU721/100)*((ROUND(ROUND(Source!AO721,2)*Source!I721, 2)+ROUND(ROUND(Source!AN721,2)*Source!I721, 2))), 2)</f>
        <v>0</v>
      </c>
      <c r="AN2089" s="52">
        <f>L2088</f>
        <v>981.24</v>
      </c>
      <c r="AO2089">
        <f>0</f>
        <v>0</v>
      </c>
      <c r="AQ2089" t="s">
        <v>912</v>
      </c>
      <c r="AR2089">
        <f>0</f>
        <v>0</v>
      </c>
      <c r="AT2089">
        <f>0</f>
        <v>0</v>
      </c>
      <c r="AV2089" t="s">
        <v>912</v>
      </c>
      <c r="AW2089" s="52">
        <f>L2088</f>
        <v>981.24</v>
      </c>
      <c r="AX2089" s="52">
        <f>L2088</f>
        <v>981.24</v>
      </c>
      <c r="AZ2089">
        <f>Source!X721</f>
        <v>0</v>
      </c>
      <c r="BA2089">
        <f>Source!Y721</f>
        <v>0</v>
      </c>
      <c r="CD2089">
        <v>1</v>
      </c>
    </row>
    <row r="2090" spans="1:82" ht="42.75" x14ac:dyDescent="0.2">
      <c r="A2090" s="63" t="s">
        <v>549</v>
      </c>
      <c r="B2090" s="47" t="str">
        <f>Source!F722</f>
        <v>анализ рынка</v>
      </c>
      <c r="C2090" s="47" t="s">
        <v>1052</v>
      </c>
      <c r="D2090" s="48" t="str">
        <f>Source!H722</f>
        <v>ШТ</v>
      </c>
      <c r="E2090" s="49">
        <f>Source!K722</f>
        <v>88</v>
      </c>
      <c r="F2090" s="49"/>
      <c r="G2090" s="49">
        <f>Source!I722</f>
        <v>88</v>
      </c>
      <c r="H2090" s="50"/>
      <c r="I2090" s="51"/>
      <c r="J2090" s="50">
        <f>Source!AL722</f>
        <v>195.84</v>
      </c>
      <c r="K2090" s="51"/>
      <c r="L2090" s="50">
        <f>Source!HG722</f>
        <v>17233.919999999998</v>
      </c>
    </row>
    <row r="2091" spans="1:82" ht="15" x14ac:dyDescent="0.2">
      <c r="C2091" s="82" t="s">
        <v>911</v>
      </c>
      <c r="D2091" s="82"/>
      <c r="E2091" s="82"/>
      <c r="F2091" s="82"/>
      <c r="G2091" s="82"/>
      <c r="H2091" s="82"/>
      <c r="I2091" s="83">
        <f>K2091/E2090</f>
        <v>195.83999999999997</v>
      </c>
      <c r="J2091" s="83"/>
      <c r="K2091" s="83">
        <f>L2090</f>
        <v>17233.919999999998</v>
      </c>
      <c r="L2091" s="83"/>
      <c r="AD2091">
        <f>ROUND((Source!AT722/100)*((ROUND(ROUND(Source!AO722,2)*Source!I722, 2)+ROUND(ROUND(Source!AN722,2)*Source!I722, 2))), 2)</f>
        <v>0</v>
      </c>
      <c r="AE2091">
        <f>ROUND((Source!AU722/100)*((ROUND(ROUND(Source!AO722,2)*Source!I722, 2)+ROUND(ROUND(Source!AN722,2)*Source!I722, 2))), 2)</f>
        <v>0</v>
      </c>
      <c r="AN2091" s="52">
        <f>L2090</f>
        <v>17233.919999999998</v>
      </c>
      <c r="AO2091">
        <f>0</f>
        <v>0</v>
      </c>
      <c r="AQ2091" t="s">
        <v>912</v>
      </c>
      <c r="AR2091">
        <f>0</f>
        <v>0</v>
      </c>
      <c r="AT2091">
        <f>0</f>
        <v>0</v>
      </c>
      <c r="AV2091" t="s">
        <v>912</v>
      </c>
      <c r="AW2091" s="52">
        <f>L2090</f>
        <v>17233.919999999998</v>
      </c>
      <c r="AX2091" s="52">
        <f>L2090</f>
        <v>17233.919999999998</v>
      </c>
      <c r="AZ2091">
        <f>Source!X722</f>
        <v>0</v>
      </c>
      <c r="BA2091">
        <f>Source!Y722</f>
        <v>0</v>
      </c>
      <c r="CD2091">
        <v>1</v>
      </c>
    </row>
    <row r="2092" spans="1:82" ht="28.5" x14ac:dyDescent="0.2">
      <c r="A2092" s="63" t="s">
        <v>552</v>
      </c>
      <c r="B2092" s="47" t="str">
        <f>Source!F723</f>
        <v>анализ рынка</v>
      </c>
      <c r="C2092" s="47" t="s">
        <v>1053</v>
      </c>
      <c r="D2092" s="48" t="str">
        <f>Source!H723</f>
        <v>ШТ</v>
      </c>
      <c r="E2092" s="49">
        <f>Source!K723</f>
        <v>2</v>
      </c>
      <c r="F2092" s="49"/>
      <c r="G2092" s="49">
        <f>Source!I723</f>
        <v>2</v>
      </c>
      <c r="H2092" s="50"/>
      <c r="I2092" s="51"/>
      <c r="J2092" s="50">
        <f>Source!AL723</f>
        <v>383.90999999999997</v>
      </c>
      <c r="K2092" s="51"/>
      <c r="L2092" s="50">
        <f>Source!HG723</f>
        <v>767.82</v>
      </c>
    </row>
    <row r="2093" spans="1:82" ht="15" x14ac:dyDescent="0.2">
      <c r="C2093" s="82" t="s">
        <v>911</v>
      </c>
      <c r="D2093" s="82"/>
      <c r="E2093" s="82"/>
      <c r="F2093" s="82"/>
      <c r="G2093" s="82"/>
      <c r="H2093" s="82"/>
      <c r="I2093" s="83">
        <f>K2093/E2092</f>
        <v>383.91</v>
      </c>
      <c r="J2093" s="83"/>
      <c r="K2093" s="83">
        <f>L2092</f>
        <v>767.82</v>
      </c>
      <c r="L2093" s="83"/>
      <c r="AD2093">
        <f>ROUND((Source!AT723/100)*((ROUND(ROUND(Source!AO723,2)*Source!I723, 2)+ROUND(ROUND(Source!AN723,2)*Source!I723, 2))), 2)</f>
        <v>0</v>
      </c>
      <c r="AE2093">
        <f>ROUND((Source!AU723/100)*((ROUND(ROUND(Source!AO723,2)*Source!I723, 2)+ROUND(ROUND(Source!AN723,2)*Source!I723, 2))), 2)</f>
        <v>0</v>
      </c>
      <c r="AN2093" s="52">
        <f>L2092</f>
        <v>767.82</v>
      </c>
      <c r="AO2093">
        <f>0</f>
        <v>0</v>
      </c>
      <c r="AQ2093" t="s">
        <v>912</v>
      </c>
      <c r="AR2093">
        <f>0</f>
        <v>0</v>
      </c>
      <c r="AT2093">
        <f>0</f>
        <v>0</v>
      </c>
      <c r="AV2093" t="s">
        <v>912</v>
      </c>
      <c r="AW2093" s="52">
        <f>L2092</f>
        <v>767.82</v>
      </c>
      <c r="AX2093" s="52">
        <f>L2092</f>
        <v>767.82</v>
      </c>
      <c r="AZ2093">
        <f>Source!X723</f>
        <v>0</v>
      </c>
      <c r="BA2093">
        <f>Source!Y723</f>
        <v>0</v>
      </c>
      <c r="CD2093">
        <v>1</v>
      </c>
    </row>
    <row r="2094" spans="1:82" ht="28.5" x14ac:dyDescent="0.2">
      <c r="A2094" s="63" t="s">
        <v>555</v>
      </c>
      <c r="B2094" s="47" t="str">
        <f>Source!F724</f>
        <v>анализ рынка</v>
      </c>
      <c r="C2094" s="47" t="s">
        <v>1054</v>
      </c>
      <c r="D2094" s="48" t="str">
        <f>Source!H724</f>
        <v>ШТ</v>
      </c>
      <c r="E2094" s="49">
        <f>Source!K724</f>
        <v>2</v>
      </c>
      <c r="F2094" s="49"/>
      <c r="G2094" s="49">
        <f>Source!I724</f>
        <v>2</v>
      </c>
      <c r="H2094" s="50"/>
      <c r="I2094" s="51"/>
      <c r="J2094" s="50">
        <f>Source!AL724</f>
        <v>114.75</v>
      </c>
      <c r="K2094" s="51"/>
      <c r="L2094" s="50">
        <f>Source!HG724</f>
        <v>229.5</v>
      </c>
    </row>
    <row r="2095" spans="1:82" ht="15" x14ac:dyDescent="0.2">
      <c r="C2095" s="82" t="s">
        <v>911</v>
      </c>
      <c r="D2095" s="82"/>
      <c r="E2095" s="82"/>
      <c r="F2095" s="82"/>
      <c r="G2095" s="82"/>
      <c r="H2095" s="82"/>
      <c r="I2095" s="83">
        <f>K2095/E2094</f>
        <v>114.75</v>
      </c>
      <c r="J2095" s="83"/>
      <c r="K2095" s="83">
        <f>L2094</f>
        <v>229.5</v>
      </c>
      <c r="L2095" s="83"/>
      <c r="AD2095">
        <f>ROUND((Source!AT724/100)*((ROUND(ROUND(Source!AO724,2)*Source!I724, 2)+ROUND(ROUND(Source!AN724,2)*Source!I724, 2))), 2)</f>
        <v>0</v>
      </c>
      <c r="AE2095">
        <f>ROUND((Source!AU724/100)*((ROUND(ROUND(Source!AO724,2)*Source!I724, 2)+ROUND(ROUND(Source!AN724,2)*Source!I724, 2))), 2)</f>
        <v>0</v>
      </c>
      <c r="AN2095" s="52">
        <f>L2094</f>
        <v>229.5</v>
      </c>
      <c r="AO2095">
        <f>0</f>
        <v>0</v>
      </c>
      <c r="AQ2095" t="s">
        <v>912</v>
      </c>
      <c r="AR2095">
        <f>0</f>
        <v>0</v>
      </c>
      <c r="AT2095">
        <f>0</f>
        <v>0</v>
      </c>
      <c r="AV2095" t="s">
        <v>912</v>
      </c>
      <c r="AW2095" s="52">
        <f>L2094</f>
        <v>229.5</v>
      </c>
      <c r="AX2095" s="52">
        <f>L2094</f>
        <v>229.5</v>
      </c>
      <c r="AZ2095">
        <f>Source!X724</f>
        <v>0</v>
      </c>
      <c r="BA2095">
        <f>Source!Y724</f>
        <v>0</v>
      </c>
      <c r="CD2095">
        <v>1</v>
      </c>
    </row>
    <row r="2096" spans="1:82" ht="28.5" x14ac:dyDescent="0.2">
      <c r="A2096" s="63" t="s">
        <v>558</v>
      </c>
      <c r="B2096" s="47" t="str">
        <f>Source!F725</f>
        <v>анализ рынка</v>
      </c>
      <c r="C2096" s="47" t="s">
        <v>1055</v>
      </c>
      <c r="D2096" s="48" t="str">
        <f>Source!H725</f>
        <v>ШТ</v>
      </c>
      <c r="E2096" s="49">
        <f>Source!K725</f>
        <v>51</v>
      </c>
      <c r="F2096" s="49"/>
      <c r="G2096" s="49">
        <f>Source!I725</f>
        <v>51</v>
      </c>
      <c r="H2096" s="50"/>
      <c r="I2096" s="51"/>
      <c r="J2096" s="50">
        <f>Source!AL725</f>
        <v>196.35</v>
      </c>
      <c r="K2096" s="51"/>
      <c r="L2096" s="50">
        <f>Source!HG725</f>
        <v>10013.85</v>
      </c>
    </row>
    <row r="2097" spans="1:82" ht="15" x14ac:dyDescent="0.2">
      <c r="C2097" s="82" t="s">
        <v>911</v>
      </c>
      <c r="D2097" s="82"/>
      <c r="E2097" s="82"/>
      <c r="F2097" s="82"/>
      <c r="G2097" s="82"/>
      <c r="H2097" s="82"/>
      <c r="I2097" s="83">
        <f>K2097/E2096</f>
        <v>196.35</v>
      </c>
      <c r="J2097" s="83"/>
      <c r="K2097" s="83">
        <f>L2096</f>
        <v>10013.85</v>
      </c>
      <c r="L2097" s="83"/>
      <c r="AD2097">
        <f>ROUND((Source!AT725/100)*((ROUND(ROUND(Source!AO725,2)*Source!I725, 2)+ROUND(ROUND(Source!AN725,2)*Source!I725, 2))), 2)</f>
        <v>0</v>
      </c>
      <c r="AE2097">
        <f>ROUND((Source!AU725/100)*((ROUND(ROUND(Source!AO725,2)*Source!I725, 2)+ROUND(ROUND(Source!AN725,2)*Source!I725, 2))), 2)</f>
        <v>0</v>
      </c>
      <c r="AN2097" s="52">
        <f>L2096</f>
        <v>10013.85</v>
      </c>
      <c r="AO2097">
        <f>0</f>
        <v>0</v>
      </c>
      <c r="AQ2097" t="s">
        <v>912</v>
      </c>
      <c r="AR2097">
        <f>0</f>
        <v>0</v>
      </c>
      <c r="AT2097">
        <f>0</f>
        <v>0</v>
      </c>
      <c r="AV2097" t="s">
        <v>912</v>
      </c>
      <c r="AW2097" s="52">
        <f>L2096</f>
        <v>10013.85</v>
      </c>
      <c r="AX2097" s="52">
        <f>L2096</f>
        <v>10013.85</v>
      </c>
      <c r="AZ2097">
        <f>Source!X725</f>
        <v>0</v>
      </c>
      <c r="BA2097">
        <f>Source!Y725</f>
        <v>0</v>
      </c>
      <c r="CD2097">
        <v>1</v>
      </c>
    </row>
    <row r="2098" spans="1:82" ht="28.5" x14ac:dyDescent="0.2">
      <c r="A2098" s="63" t="s">
        <v>561</v>
      </c>
      <c r="B2098" s="47" t="str">
        <f>Source!F726</f>
        <v>анализ рынка</v>
      </c>
      <c r="C2098" s="47" t="s">
        <v>1056</v>
      </c>
      <c r="D2098" s="48" t="str">
        <f>Source!H726</f>
        <v>ШТ</v>
      </c>
      <c r="E2098" s="49">
        <f>Source!K726</f>
        <v>102</v>
      </c>
      <c r="F2098" s="49"/>
      <c r="G2098" s="49">
        <f>Source!I726</f>
        <v>102</v>
      </c>
      <c r="H2098" s="50"/>
      <c r="I2098" s="51"/>
      <c r="J2098" s="50">
        <f>Source!AL726</f>
        <v>10.199999999999999</v>
      </c>
      <c r="K2098" s="51"/>
      <c r="L2098" s="50">
        <f>Source!HG726</f>
        <v>1040.4000000000001</v>
      </c>
    </row>
    <row r="2099" spans="1:82" ht="15" x14ac:dyDescent="0.2">
      <c r="C2099" s="82" t="s">
        <v>911</v>
      </c>
      <c r="D2099" s="82"/>
      <c r="E2099" s="82"/>
      <c r="F2099" s="82"/>
      <c r="G2099" s="82"/>
      <c r="H2099" s="82"/>
      <c r="I2099" s="83">
        <f>K2099/E2098</f>
        <v>10.200000000000001</v>
      </c>
      <c r="J2099" s="83"/>
      <c r="K2099" s="83">
        <f>L2098</f>
        <v>1040.4000000000001</v>
      </c>
      <c r="L2099" s="83"/>
      <c r="AD2099">
        <f>ROUND((Source!AT726/100)*((ROUND(ROUND(Source!AO726,2)*Source!I726, 2)+ROUND(ROUND(Source!AN726,2)*Source!I726, 2))), 2)</f>
        <v>0</v>
      </c>
      <c r="AE2099">
        <f>ROUND((Source!AU726/100)*((ROUND(ROUND(Source!AO726,2)*Source!I726, 2)+ROUND(ROUND(Source!AN726,2)*Source!I726, 2))), 2)</f>
        <v>0</v>
      </c>
      <c r="AN2099" s="52">
        <f>L2098</f>
        <v>1040.4000000000001</v>
      </c>
      <c r="AO2099">
        <f>0</f>
        <v>0</v>
      </c>
      <c r="AQ2099" t="s">
        <v>912</v>
      </c>
      <c r="AR2099">
        <f>0</f>
        <v>0</v>
      </c>
      <c r="AT2099">
        <f>0</f>
        <v>0</v>
      </c>
      <c r="AV2099" t="s">
        <v>912</v>
      </c>
      <c r="AW2099" s="52">
        <f>L2098</f>
        <v>1040.4000000000001</v>
      </c>
      <c r="AX2099" s="52">
        <f>L2098</f>
        <v>1040.4000000000001</v>
      </c>
      <c r="AZ2099">
        <f>Source!X726</f>
        <v>0</v>
      </c>
      <c r="BA2099">
        <f>Source!Y726</f>
        <v>0</v>
      </c>
      <c r="CD2099">
        <v>1</v>
      </c>
    </row>
    <row r="2100" spans="1:82" ht="28.5" x14ac:dyDescent="0.2">
      <c r="A2100" s="63" t="s">
        <v>564</v>
      </c>
      <c r="B2100" s="47" t="str">
        <f>Source!F727</f>
        <v>анализ рынка</v>
      </c>
      <c r="C2100" s="47" t="s">
        <v>1057</v>
      </c>
      <c r="D2100" s="48" t="str">
        <f>Source!H727</f>
        <v>ШТ</v>
      </c>
      <c r="E2100" s="49">
        <f>Source!K727</f>
        <v>51</v>
      </c>
      <c r="F2100" s="49"/>
      <c r="G2100" s="49">
        <f>Source!I727</f>
        <v>51</v>
      </c>
      <c r="H2100" s="50"/>
      <c r="I2100" s="51"/>
      <c r="J2100" s="50">
        <f>Source!AL727</f>
        <v>570.08999999999992</v>
      </c>
      <c r="K2100" s="51"/>
      <c r="L2100" s="50">
        <f>Source!HG727</f>
        <v>29074.59</v>
      </c>
    </row>
    <row r="2101" spans="1:82" ht="15" x14ac:dyDescent="0.2">
      <c r="C2101" s="82" t="s">
        <v>911</v>
      </c>
      <c r="D2101" s="82"/>
      <c r="E2101" s="82"/>
      <c r="F2101" s="82"/>
      <c r="G2101" s="82"/>
      <c r="H2101" s="82"/>
      <c r="I2101" s="83">
        <f>K2101/E2100</f>
        <v>570.09</v>
      </c>
      <c r="J2101" s="83"/>
      <c r="K2101" s="83">
        <f>L2100</f>
        <v>29074.59</v>
      </c>
      <c r="L2101" s="83"/>
      <c r="AD2101">
        <f>ROUND((Source!AT727/100)*((ROUND(ROUND(Source!AO727,2)*Source!I727, 2)+ROUND(ROUND(Source!AN727,2)*Source!I727, 2))), 2)</f>
        <v>0</v>
      </c>
      <c r="AE2101">
        <f>ROUND((Source!AU727/100)*((ROUND(ROUND(Source!AO727,2)*Source!I727, 2)+ROUND(ROUND(Source!AN727,2)*Source!I727, 2))), 2)</f>
        <v>0</v>
      </c>
      <c r="AN2101" s="52">
        <f>L2100</f>
        <v>29074.59</v>
      </c>
      <c r="AO2101">
        <f>0</f>
        <v>0</v>
      </c>
      <c r="AQ2101" t="s">
        <v>912</v>
      </c>
      <c r="AR2101">
        <f>0</f>
        <v>0</v>
      </c>
      <c r="AT2101">
        <f>0</f>
        <v>0</v>
      </c>
      <c r="AV2101" t="s">
        <v>912</v>
      </c>
      <c r="AW2101" s="52">
        <f>L2100</f>
        <v>29074.59</v>
      </c>
      <c r="AX2101" s="52">
        <f>L2100</f>
        <v>29074.59</v>
      </c>
      <c r="AZ2101">
        <f>Source!X727</f>
        <v>0</v>
      </c>
      <c r="BA2101">
        <f>Source!Y727</f>
        <v>0</v>
      </c>
      <c r="CD2101">
        <v>1</v>
      </c>
    </row>
    <row r="2102" spans="1:82" ht="57" x14ac:dyDescent="0.2">
      <c r="A2102" s="63" t="s">
        <v>567</v>
      </c>
      <c r="B2102" s="47" t="str">
        <f>Source!F728</f>
        <v>анализ рынка</v>
      </c>
      <c r="C2102" s="47" t="s">
        <v>1058</v>
      </c>
      <c r="D2102" s="48" t="str">
        <f>Source!H728</f>
        <v>ШТ</v>
      </c>
      <c r="E2102" s="49">
        <f>Source!K728</f>
        <v>40</v>
      </c>
      <c r="F2102" s="49"/>
      <c r="G2102" s="49">
        <f>Source!I728</f>
        <v>40</v>
      </c>
      <c r="H2102" s="50"/>
      <c r="I2102" s="51"/>
      <c r="J2102" s="50">
        <f>Source!AL728</f>
        <v>721.14</v>
      </c>
      <c r="K2102" s="51"/>
      <c r="L2102" s="50">
        <f>Source!HG728</f>
        <v>28845.599999999999</v>
      </c>
    </row>
    <row r="2103" spans="1:82" ht="15" x14ac:dyDescent="0.2">
      <c r="C2103" s="82" t="s">
        <v>911</v>
      </c>
      <c r="D2103" s="82"/>
      <c r="E2103" s="82"/>
      <c r="F2103" s="82"/>
      <c r="G2103" s="82"/>
      <c r="H2103" s="82"/>
      <c r="I2103" s="83">
        <f>K2103/E2102</f>
        <v>721.14</v>
      </c>
      <c r="J2103" s="83"/>
      <c r="K2103" s="83">
        <f>L2102</f>
        <v>28845.599999999999</v>
      </c>
      <c r="L2103" s="83"/>
      <c r="AD2103">
        <f>ROUND((Source!AT728/100)*((ROUND(ROUND(Source!AO728,2)*Source!I728, 2)+ROUND(ROUND(Source!AN728,2)*Source!I728, 2))), 2)</f>
        <v>0</v>
      </c>
      <c r="AE2103">
        <f>ROUND((Source!AU728/100)*((ROUND(ROUND(Source!AO728,2)*Source!I728, 2)+ROUND(ROUND(Source!AN728,2)*Source!I728, 2))), 2)</f>
        <v>0</v>
      </c>
      <c r="AN2103" s="52">
        <f>L2102</f>
        <v>28845.599999999999</v>
      </c>
      <c r="AO2103">
        <f>0</f>
        <v>0</v>
      </c>
      <c r="AQ2103" t="s">
        <v>912</v>
      </c>
      <c r="AR2103">
        <f>0</f>
        <v>0</v>
      </c>
      <c r="AT2103">
        <f>0</f>
        <v>0</v>
      </c>
      <c r="AV2103" t="s">
        <v>912</v>
      </c>
      <c r="AW2103" s="52">
        <f>L2102</f>
        <v>28845.599999999999</v>
      </c>
      <c r="AX2103" s="52">
        <f>L2102</f>
        <v>28845.599999999999</v>
      </c>
      <c r="AZ2103">
        <f>Source!X728</f>
        <v>0</v>
      </c>
      <c r="BA2103">
        <f>Source!Y728</f>
        <v>0</v>
      </c>
      <c r="CD2103">
        <v>1</v>
      </c>
    </row>
    <row r="2104" spans="1:82" ht="28.5" x14ac:dyDescent="0.2">
      <c r="A2104" s="63" t="s">
        <v>570</v>
      </c>
      <c r="B2104" s="47" t="str">
        <f>Source!F729</f>
        <v>анализ рынка</v>
      </c>
      <c r="C2104" s="47" t="s">
        <v>1059</v>
      </c>
      <c r="D2104" s="48" t="str">
        <f>Source!H729</f>
        <v>ШТ</v>
      </c>
      <c r="E2104" s="49">
        <f>Source!K729</f>
        <v>36</v>
      </c>
      <c r="F2104" s="49"/>
      <c r="G2104" s="49">
        <f>Source!I729</f>
        <v>36</v>
      </c>
      <c r="H2104" s="50"/>
      <c r="I2104" s="51"/>
      <c r="J2104" s="50">
        <f>Source!AL729</f>
        <v>1297.27</v>
      </c>
      <c r="K2104" s="51"/>
      <c r="L2104" s="50">
        <f>Source!HG729</f>
        <v>46701.72</v>
      </c>
    </row>
    <row r="2105" spans="1:82" ht="15" x14ac:dyDescent="0.2">
      <c r="C2105" s="82" t="s">
        <v>911</v>
      </c>
      <c r="D2105" s="82"/>
      <c r="E2105" s="82"/>
      <c r="F2105" s="82"/>
      <c r="G2105" s="82"/>
      <c r="H2105" s="82"/>
      <c r="I2105" s="83">
        <f>K2105/E2104</f>
        <v>1297.27</v>
      </c>
      <c r="J2105" s="83"/>
      <c r="K2105" s="83">
        <f>L2104</f>
        <v>46701.72</v>
      </c>
      <c r="L2105" s="83"/>
      <c r="AD2105">
        <f>ROUND((Source!AT729/100)*((ROUND(ROUND(Source!AO729,2)*Source!I729, 2)+ROUND(ROUND(Source!AN729,2)*Source!I729, 2))), 2)</f>
        <v>0</v>
      </c>
      <c r="AE2105">
        <f>ROUND((Source!AU729/100)*((ROUND(ROUND(Source!AO729,2)*Source!I729, 2)+ROUND(ROUND(Source!AN729,2)*Source!I729, 2))), 2)</f>
        <v>0</v>
      </c>
      <c r="AN2105" s="52">
        <f>L2104</f>
        <v>46701.72</v>
      </c>
      <c r="AO2105">
        <f>0</f>
        <v>0</v>
      </c>
      <c r="AQ2105" t="s">
        <v>912</v>
      </c>
      <c r="AR2105">
        <f>0</f>
        <v>0</v>
      </c>
      <c r="AT2105">
        <f>0</f>
        <v>0</v>
      </c>
      <c r="AV2105" t="s">
        <v>912</v>
      </c>
      <c r="AW2105" s="52">
        <f>L2104</f>
        <v>46701.72</v>
      </c>
      <c r="AX2105" s="52">
        <f>L2104</f>
        <v>46701.72</v>
      </c>
      <c r="AZ2105">
        <f>Source!X729</f>
        <v>0</v>
      </c>
      <c r="BA2105">
        <f>Source!Y729</f>
        <v>0</v>
      </c>
      <c r="CD2105">
        <v>1</v>
      </c>
    </row>
    <row r="2106" spans="1:82" ht="28.5" x14ac:dyDescent="0.2">
      <c r="A2106" s="63" t="s">
        <v>573</v>
      </c>
      <c r="B2106" s="47" t="str">
        <f>Source!F730</f>
        <v>анализ рынка</v>
      </c>
      <c r="C2106" s="47" t="s">
        <v>1060</v>
      </c>
      <c r="D2106" s="48" t="str">
        <f>Source!H730</f>
        <v>ШТ</v>
      </c>
      <c r="E2106" s="49">
        <f>Source!K730</f>
        <v>36</v>
      </c>
      <c r="F2106" s="49"/>
      <c r="G2106" s="49">
        <f>Source!I730</f>
        <v>36</v>
      </c>
      <c r="H2106" s="50"/>
      <c r="I2106" s="51"/>
      <c r="J2106" s="50">
        <f>Source!AL730</f>
        <v>66.73</v>
      </c>
      <c r="K2106" s="51"/>
      <c r="L2106" s="50">
        <f>Source!HG730</f>
        <v>2402.2800000000002</v>
      </c>
    </row>
    <row r="2107" spans="1:82" ht="15" x14ac:dyDescent="0.2">
      <c r="C2107" s="82" t="s">
        <v>911</v>
      </c>
      <c r="D2107" s="82"/>
      <c r="E2107" s="82"/>
      <c r="F2107" s="82"/>
      <c r="G2107" s="82"/>
      <c r="H2107" s="82"/>
      <c r="I2107" s="83">
        <f>K2107/E2106</f>
        <v>66.73</v>
      </c>
      <c r="J2107" s="83"/>
      <c r="K2107" s="83">
        <f>L2106</f>
        <v>2402.2800000000002</v>
      </c>
      <c r="L2107" s="83"/>
      <c r="AD2107">
        <f>ROUND((Source!AT730/100)*((ROUND(ROUND(Source!AO730,2)*Source!I730, 2)+ROUND(ROUND(Source!AN730,2)*Source!I730, 2))), 2)</f>
        <v>0</v>
      </c>
      <c r="AE2107">
        <f>ROUND((Source!AU730/100)*((ROUND(ROUND(Source!AO730,2)*Source!I730, 2)+ROUND(ROUND(Source!AN730,2)*Source!I730, 2))), 2)</f>
        <v>0</v>
      </c>
      <c r="AN2107" s="52">
        <f>L2106</f>
        <v>2402.2800000000002</v>
      </c>
      <c r="AO2107">
        <f>0</f>
        <v>0</v>
      </c>
      <c r="AQ2107" t="s">
        <v>912</v>
      </c>
      <c r="AR2107">
        <f>0</f>
        <v>0</v>
      </c>
      <c r="AT2107">
        <f>0</f>
        <v>0</v>
      </c>
      <c r="AV2107" t="s">
        <v>912</v>
      </c>
      <c r="AW2107" s="52">
        <f>L2106</f>
        <v>2402.2800000000002</v>
      </c>
      <c r="AX2107" s="52">
        <f>L2106</f>
        <v>2402.2800000000002</v>
      </c>
      <c r="AZ2107">
        <f>Source!X730</f>
        <v>0</v>
      </c>
      <c r="BA2107">
        <f>Source!Y730</f>
        <v>0</v>
      </c>
      <c r="CD2107">
        <v>1</v>
      </c>
    </row>
    <row r="2108" spans="1:82" ht="28.5" x14ac:dyDescent="0.2">
      <c r="A2108" s="63" t="s">
        <v>576</v>
      </c>
      <c r="B2108" s="47" t="str">
        <f>Source!F731</f>
        <v>анализ рынка</v>
      </c>
      <c r="C2108" s="47" t="s">
        <v>1061</v>
      </c>
      <c r="D2108" s="48" t="str">
        <f>Source!H731</f>
        <v>ШТ</v>
      </c>
      <c r="E2108" s="49">
        <f>Source!K731</f>
        <v>36</v>
      </c>
      <c r="F2108" s="49"/>
      <c r="G2108" s="49">
        <f>Source!I731</f>
        <v>36</v>
      </c>
      <c r="H2108" s="50"/>
      <c r="I2108" s="51"/>
      <c r="J2108" s="50">
        <f>Source!AL731</f>
        <v>120.36</v>
      </c>
      <c r="K2108" s="51"/>
      <c r="L2108" s="50">
        <f>Source!HG731</f>
        <v>4332.96</v>
      </c>
    </row>
    <row r="2109" spans="1:82" ht="15" x14ac:dyDescent="0.2">
      <c r="C2109" s="82" t="s">
        <v>911</v>
      </c>
      <c r="D2109" s="82"/>
      <c r="E2109" s="82"/>
      <c r="F2109" s="82"/>
      <c r="G2109" s="82"/>
      <c r="H2109" s="82"/>
      <c r="I2109" s="83">
        <f>K2109/E2108</f>
        <v>120.36</v>
      </c>
      <c r="J2109" s="83"/>
      <c r="K2109" s="83">
        <f>L2108</f>
        <v>4332.96</v>
      </c>
      <c r="L2109" s="83"/>
      <c r="AD2109">
        <f>ROUND((Source!AT731/100)*((ROUND(ROUND(Source!AO731,2)*Source!I731, 2)+ROUND(ROUND(Source!AN731,2)*Source!I731, 2))), 2)</f>
        <v>0</v>
      </c>
      <c r="AE2109">
        <f>ROUND((Source!AU731/100)*((ROUND(ROUND(Source!AO731,2)*Source!I731, 2)+ROUND(ROUND(Source!AN731,2)*Source!I731, 2))), 2)</f>
        <v>0</v>
      </c>
      <c r="AN2109" s="52">
        <f>L2108</f>
        <v>4332.96</v>
      </c>
      <c r="AO2109">
        <f>0</f>
        <v>0</v>
      </c>
      <c r="AQ2109" t="s">
        <v>912</v>
      </c>
      <c r="AR2109">
        <f>0</f>
        <v>0</v>
      </c>
      <c r="AT2109">
        <f>0</f>
        <v>0</v>
      </c>
      <c r="AV2109" t="s">
        <v>912</v>
      </c>
      <c r="AW2109" s="52">
        <f>L2108</f>
        <v>4332.96</v>
      </c>
      <c r="AX2109" s="52">
        <f>L2108</f>
        <v>4332.96</v>
      </c>
      <c r="AZ2109">
        <f>Source!X731</f>
        <v>0</v>
      </c>
      <c r="BA2109">
        <f>Source!Y731</f>
        <v>0</v>
      </c>
      <c r="CD2109">
        <v>1</v>
      </c>
    </row>
    <row r="2111" spans="1:82" ht="15" x14ac:dyDescent="0.2">
      <c r="A2111" s="58"/>
      <c r="B2111" s="59"/>
      <c r="C2111" s="98" t="s">
        <v>918</v>
      </c>
      <c r="D2111" s="98"/>
      <c r="E2111" s="98"/>
      <c r="F2111" s="98"/>
      <c r="G2111" s="98"/>
      <c r="H2111" s="98"/>
      <c r="I2111" s="46"/>
      <c r="J2111" s="58"/>
      <c r="K2111" s="60"/>
      <c r="L2111" s="46">
        <f>L2113+L2114+L2120+L2124</f>
        <v>1530799.9799999997</v>
      </c>
    </row>
    <row r="2112" spans="1:82" ht="14.25" x14ac:dyDescent="0.2">
      <c r="A2112" s="55"/>
      <c r="B2112" s="56"/>
      <c r="C2112" s="77" t="s">
        <v>919</v>
      </c>
      <c r="D2112" s="99"/>
      <c r="E2112" s="99"/>
      <c r="F2112" s="99"/>
      <c r="G2112" s="99"/>
      <c r="H2112" s="99"/>
      <c r="I2112" s="42"/>
      <c r="J2112" s="55"/>
      <c r="K2112" s="40"/>
      <c r="L2112" s="42"/>
    </row>
    <row r="2113" spans="1:12" ht="14.25" hidden="1" x14ac:dyDescent="0.2">
      <c r="A2113" s="55"/>
      <c r="B2113" s="56"/>
      <c r="C2113" s="99" t="s">
        <v>920</v>
      </c>
      <c r="D2113" s="99"/>
      <c r="E2113" s="99"/>
      <c r="F2113" s="99"/>
      <c r="G2113" s="99"/>
      <c r="H2113" s="99"/>
      <c r="I2113" s="42"/>
      <c r="J2113" s="55"/>
      <c r="K2113" s="40"/>
      <c r="L2113" s="42">
        <f>SUM(AR2057:AR2109)</f>
        <v>0</v>
      </c>
    </row>
    <row r="2114" spans="1:12" ht="14.25" hidden="1" x14ac:dyDescent="0.2">
      <c r="A2114" s="55"/>
      <c r="B2114" s="56"/>
      <c r="C2114" s="99" t="s">
        <v>921</v>
      </c>
      <c r="D2114" s="99"/>
      <c r="E2114" s="99"/>
      <c r="F2114" s="99"/>
      <c r="G2114" s="99"/>
      <c r="H2114" s="99"/>
      <c r="I2114" s="42"/>
      <c r="J2114" s="55"/>
      <c r="K2114" s="40"/>
      <c r="L2114" s="42">
        <f>L2116+L2119+L2118</f>
        <v>0</v>
      </c>
    </row>
    <row r="2115" spans="1:12" ht="14.25" hidden="1" x14ac:dyDescent="0.2">
      <c r="A2115" s="55"/>
      <c r="B2115" s="56"/>
      <c r="C2115" s="77" t="s">
        <v>922</v>
      </c>
      <c r="D2115" s="99"/>
      <c r="E2115" s="99"/>
      <c r="F2115" s="99"/>
      <c r="G2115" s="99"/>
      <c r="H2115" s="99"/>
      <c r="I2115" s="42"/>
      <c r="J2115" s="55"/>
      <c r="K2115" s="40"/>
      <c r="L2115" s="42"/>
    </row>
    <row r="2116" spans="1:12" ht="14.25" hidden="1" x14ac:dyDescent="0.2">
      <c r="A2116" s="55"/>
      <c r="B2116" s="56"/>
      <c r="C2116" s="99" t="s">
        <v>921</v>
      </c>
      <c r="D2116" s="99"/>
      <c r="E2116" s="99"/>
      <c r="F2116" s="99"/>
      <c r="G2116" s="99"/>
      <c r="H2116" s="99"/>
      <c r="I2116" s="42"/>
      <c r="J2116" s="55"/>
      <c r="K2116" s="40"/>
      <c r="L2116" s="42">
        <f>SUM(AO2057:AO2109)</f>
        <v>0</v>
      </c>
    </row>
    <row r="2117" spans="1:12" ht="14.25" hidden="1" x14ac:dyDescent="0.2">
      <c r="A2117" s="55"/>
      <c r="B2117" s="56"/>
      <c r="C2117" s="77" t="s">
        <v>923</v>
      </c>
      <c r="D2117" s="99"/>
      <c r="E2117" s="99"/>
      <c r="F2117" s="99"/>
      <c r="G2117" s="99"/>
      <c r="H2117" s="99"/>
      <c r="I2117" s="42"/>
      <c r="J2117" s="55"/>
      <c r="K2117" s="40"/>
      <c r="L2117" s="42"/>
    </row>
    <row r="2118" spans="1:12" ht="14.25" hidden="1" x14ac:dyDescent="0.2">
      <c r="A2118" s="55"/>
      <c r="B2118" s="56"/>
      <c r="C2118" s="99" t="s">
        <v>943</v>
      </c>
      <c r="D2118" s="99"/>
      <c r="E2118" s="99"/>
      <c r="F2118" s="99"/>
      <c r="G2118" s="99"/>
      <c r="H2118" s="99"/>
      <c r="I2118" s="42"/>
      <c r="J2118" s="55"/>
      <c r="K2118" s="40"/>
      <c r="L2118" s="42">
        <f>SUM(AT2057:AT2109)</f>
        <v>0</v>
      </c>
    </row>
    <row r="2119" spans="1:12" ht="14.25" hidden="1" x14ac:dyDescent="0.2">
      <c r="A2119" s="55"/>
      <c r="B2119" s="56"/>
      <c r="C2119" s="99" t="s">
        <v>924</v>
      </c>
      <c r="D2119" s="99"/>
      <c r="E2119" s="99"/>
      <c r="F2119" s="99"/>
      <c r="G2119" s="99"/>
      <c r="H2119" s="99"/>
      <c r="I2119" s="42"/>
      <c r="J2119" s="55"/>
      <c r="K2119" s="40"/>
      <c r="L2119" s="42">
        <f>SUM(AV2057:AV2109)</f>
        <v>0</v>
      </c>
    </row>
    <row r="2120" spans="1:12" ht="14.25" x14ac:dyDescent="0.2">
      <c r="A2120" s="55"/>
      <c r="B2120" s="56"/>
      <c r="C2120" s="99" t="s">
        <v>925</v>
      </c>
      <c r="D2120" s="99"/>
      <c r="E2120" s="99"/>
      <c r="F2120" s="99"/>
      <c r="G2120" s="99"/>
      <c r="H2120" s="99"/>
      <c r="I2120" s="42"/>
      <c r="J2120" s="55"/>
      <c r="K2120" s="40"/>
      <c r="L2120" s="42">
        <f>L2122+L2123</f>
        <v>1530799.9799999997</v>
      </c>
    </row>
    <row r="2121" spans="1:12" ht="14.25" x14ac:dyDescent="0.2">
      <c r="A2121" s="55"/>
      <c r="B2121" s="56"/>
      <c r="C2121" s="77" t="s">
        <v>922</v>
      </c>
      <c r="D2121" s="99"/>
      <c r="E2121" s="99"/>
      <c r="F2121" s="99"/>
      <c r="G2121" s="99"/>
      <c r="H2121" s="99"/>
      <c r="I2121" s="42"/>
      <c r="J2121" s="55"/>
      <c r="K2121" s="40"/>
      <c r="L2121" s="42"/>
    </row>
    <row r="2122" spans="1:12" ht="14.25" x14ac:dyDescent="0.2">
      <c r="A2122" s="55"/>
      <c r="B2122" s="56"/>
      <c r="C2122" s="99" t="s">
        <v>926</v>
      </c>
      <c r="D2122" s="99"/>
      <c r="E2122" s="99"/>
      <c r="F2122" s="99"/>
      <c r="G2122" s="99"/>
      <c r="H2122" s="99"/>
      <c r="I2122" s="42"/>
      <c r="J2122" s="55"/>
      <c r="K2122" s="40"/>
      <c r="L2122" s="42">
        <f>SUM(AW2057:AW2109)-SUM(BK2057:BK2109)</f>
        <v>1530799.9799999997</v>
      </c>
    </row>
    <row r="2123" spans="1:12" ht="14.25" hidden="1" x14ac:dyDescent="0.2">
      <c r="A2123" s="55"/>
      <c r="B2123" s="56"/>
      <c r="C2123" s="99" t="s">
        <v>927</v>
      </c>
      <c r="D2123" s="99"/>
      <c r="E2123" s="99"/>
      <c r="F2123" s="99"/>
      <c r="G2123" s="99"/>
      <c r="H2123" s="99"/>
      <c r="I2123" s="42"/>
      <c r="J2123" s="55"/>
      <c r="K2123" s="40"/>
      <c r="L2123" s="42">
        <f>SUM(BC2057:BC2109)</f>
        <v>0</v>
      </c>
    </row>
    <row r="2124" spans="1:12" ht="14.25" hidden="1" x14ac:dyDescent="0.2">
      <c r="A2124" s="55"/>
      <c r="B2124" s="56"/>
      <c r="C2124" s="99" t="s">
        <v>928</v>
      </c>
      <c r="D2124" s="99"/>
      <c r="E2124" s="99"/>
      <c r="F2124" s="99"/>
      <c r="G2124" s="99"/>
      <c r="H2124" s="99"/>
      <c r="I2124" s="42"/>
      <c r="J2124" s="55"/>
      <c r="K2124" s="40"/>
      <c r="L2124" s="42">
        <f>SUM(BB2057:BB2109)</f>
        <v>0</v>
      </c>
    </row>
    <row r="2125" spans="1:12" ht="14.25" hidden="1" x14ac:dyDescent="0.2">
      <c r="A2125" s="55"/>
      <c r="B2125" s="56"/>
      <c r="C2125" s="99" t="s">
        <v>929</v>
      </c>
      <c r="D2125" s="99"/>
      <c r="E2125" s="99"/>
      <c r="F2125" s="99"/>
      <c r="G2125" s="99"/>
      <c r="H2125" s="99"/>
      <c r="I2125" s="42"/>
      <c r="J2125" s="55"/>
      <c r="K2125" s="40"/>
      <c r="L2125" s="42">
        <f>SUM(AR2057:AR2109)+SUM(AT2057:AT2109)+SUM(AV2057:AV2109)</f>
        <v>0</v>
      </c>
    </row>
    <row r="2126" spans="1:12" ht="14.25" hidden="1" x14ac:dyDescent="0.2">
      <c r="A2126" s="55"/>
      <c r="B2126" s="56"/>
      <c r="C2126" s="99" t="s">
        <v>930</v>
      </c>
      <c r="D2126" s="99"/>
      <c r="E2126" s="99"/>
      <c r="F2126" s="99"/>
      <c r="G2126" s="99"/>
      <c r="H2126" s="99"/>
      <c r="I2126" s="42"/>
      <c r="J2126" s="55"/>
      <c r="K2126" s="40"/>
      <c r="L2126" s="42">
        <f>SUM(AZ2057:AZ2109)</f>
        <v>0</v>
      </c>
    </row>
    <row r="2127" spans="1:12" ht="14.25" hidden="1" x14ac:dyDescent="0.2">
      <c r="A2127" s="55"/>
      <c r="B2127" s="56"/>
      <c r="C2127" s="99" t="s">
        <v>931</v>
      </c>
      <c r="D2127" s="99"/>
      <c r="E2127" s="99"/>
      <c r="F2127" s="99"/>
      <c r="G2127" s="99"/>
      <c r="H2127" s="99"/>
      <c r="I2127" s="42"/>
      <c r="J2127" s="55"/>
      <c r="K2127" s="40"/>
      <c r="L2127" s="42">
        <f>SUM(BA2057:BA2109)</f>
        <v>0</v>
      </c>
    </row>
    <row r="2128" spans="1:12" ht="14.25" hidden="1" x14ac:dyDescent="0.2">
      <c r="A2128" s="55"/>
      <c r="B2128" s="56"/>
      <c r="C2128" s="99" t="s">
        <v>932</v>
      </c>
      <c r="D2128" s="99"/>
      <c r="E2128" s="99"/>
      <c r="F2128" s="99"/>
      <c r="G2128" s="99"/>
      <c r="H2128" s="99"/>
      <c r="I2128" s="42"/>
      <c r="J2128" s="55"/>
      <c r="K2128" s="40"/>
      <c r="L2128" s="42">
        <f>L2130+L2131</f>
        <v>0</v>
      </c>
    </row>
    <row r="2129" spans="1:12" ht="14.25" hidden="1" x14ac:dyDescent="0.2">
      <c r="A2129" s="55"/>
      <c r="B2129" s="56"/>
      <c r="C2129" s="77" t="s">
        <v>919</v>
      </c>
      <c r="D2129" s="99"/>
      <c r="E2129" s="99"/>
      <c r="F2129" s="99"/>
      <c r="G2129" s="99"/>
      <c r="H2129" s="99"/>
      <c r="I2129" s="42"/>
      <c r="J2129" s="55"/>
      <c r="K2129" s="40"/>
      <c r="L2129" s="42"/>
    </row>
    <row r="2130" spans="1:12" ht="14.25" hidden="1" x14ac:dyDescent="0.2">
      <c r="A2130" s="55"/>
      <c r="B2130" s="56"/>
      <c r="C2130" s="99" t="s">
        <v>933</v>
      </c>
      <c r="D2130" s="99"/>
      <c r="E2130" s="99"/>
      <c r="F2130" s="99"/>
      <c r="G2130" s="99"/>
      <c r="H2130" s="99"/>
      <c r="I2130" s="42"/>
      <c r="J2130" s="55"/>
      <c r="K2130" s="40"/>
      <c r="L2130" s="42">
        <f>SUM(BK2057:BK2109)</f>
        <v>0</v>
      </c>
    </row>
    <row r="2131" spans="1:12" ht="14.25" hidden="1" x14ac:dyDescent="0.2">
      <c r="A2131" s="55"/>
      <c r="B2131" s="56"/>
      <c r="C2131" s="99" t="s">
        <v>934</v>
      </c>
      <c r="D2131" s="99"/>
      <c r="E2131" s="99"/>
      <c r="F2131" s="99"/>
      <c r="G2131" s="99"/>
      <c r="H2131" s="99"/>
      <c r="I2131" s="42"/>
      <c r="J2131" s="55"/>
      <c r="K2131" s="40"/>
      <c r="L2131" s="42">
        <f>SUM(BD2057:BD2109)</f>
        <v>0</v>
      </c>
    </row>
    <row r="2132" spans="1:12" ht="14.25" hidden="1" x14ac:dyDescent="0.2">
      <c r="A2132" s="55"/>
      <c r="B2132" s="56"/>
      <c r="C2132" s="99" t="s">
        <v>935</v>
      </c>
      <c r="D2132" s="99"/>
      <c r="E2132" s="99"/>
      <c r="F2132" s="99"/>
      <c r="G2132" s="99"/>
      <c r="H2132" s="99"/>
      <c r="I2132" s="42"/>
      <c r="J2132" s="55"/>
      <c r="K2132" s="40"/>
      <c r="L2132" s="42"/>
    </row>
    <row r="2133" spans="1:12" ht="14.25" hidden="1" x14ac:dyDescent="0.2">
      <c r="A2133" s="55"/>
      <c r="B2133" s="56"/>
      <c r="C2133" s="99" t="s">
        <v>936</v>
      </c>
      <c r="D2133" s="99"/>
      <c r="E2133" s="99"/>
      <c r="F2133" s="99"/>
      <c r="G2133" s="99"/>
      <c r="H2133" s="99"/>
      <c r="I2133" s="42"/>
      <c r="J2133" s="55"/>
      <c r="K2133" s="40"/>
      <c r="L2133" s="42">
        <f>SUM(BO2057:BO2109)</f>
        <v>0</v>
      </c>
    </row>
    <row r="2134" spans="1:12" ht="15" x14ac:dyDescent="0.2">
      <c r="A2134" s="58"/>
      <c r="B2134" s="59"/>
      <c r="C2134" s="98" t="s">
        <v>937</v>
      </c>
      <c r="D2134" s="98"/>
      <c r="E2134" s="98"/>
      <c r="F2134" s="98"/>
      <c r="G2134" s="98"/>
      <c r="H2134" s="98"/>
      <c r="I2134" s="46"/>
      <c r="J2134" s="58"/>
      <c r="K2134" s="60"/>
      <c r="L2134" s="46">
        <f>L2111+L2126+L2127+L2128+L2132+L2133</f>
        <v>1530799.9799999997</v>
      </c>
    </row>
    <row r="2135" spans="1:12" ht="14.25" x14ac:dyDescent="0.2">
      <c r="A2135" s="55"/>
      <c r="B2135" s="56"/>
      <c r="C2135" s="77" t="s">
        <v>938</v>
      </c>
      <c r="D2135" s="99"/>
      <c r="E2135" s="99"/>
      <c r="F2135" s="99"/>
      <c r="G2135" s="99"/>
      <c r="H2135" s="99"/>
      <c r="I2135" s="42"/>
      <c r="J2135" s="55"/>
      <c r="K2135" s="40"/>
      <c r="L2135" s="42"/>
    </row>
    <row r="2136" spans="1:12" ht="14.25" x14ac:dyDescent="0.2">
      <c r="A2136" s="55"/>
      <c r="B2136" s="56"/>
      <c r="C2136" s="99" t="s">
        <v>939</v>
      </c>
      <c r="D2136" s="99"/>
      <c r="E2136" s="99"/>
      <c r="F2136" s="99"/>
      <c r="G2136" s="99"/>
      <c r="H2136" s="99"/>
      <c r="I2136" s="42"/>
      <c r="J2136" s="55"/>
      <c r="K2136" s="40"/>
      <c r="L2136" s="42">
        <f>SUM(AX2057:AX2109)</f>
        <v>1530799.9799999997</v>
      </c>
    </row>
    <row r="2137" spans="1:12" ht="14.25" hidden="1" x14ac:dyDescent="0.2">
      <c r="A2137" s="55"/>
      <c r="B2137" s="56"/>
      <c r="C2137" s="99" t="s">
        <v>940</v>
      </c>
      <c r="D2137" s="99"/>
      <c r="E2137" s="99"/>
      <c r="F2137" s="99"/>
      <c r="G2137" s="99"/>
      <c r="H2137" s="99"/>
      <c r="I2137" s="42"/>
      <c r="J2137" s="55"/>
      <c r="K2137" s="40"/>
      <c r="L2137" s="42">
        <f>SUM(AY2057:AY2109)</f>
        <v>0</v>
      </c>
    </row>
    <row r="2138" spans="1:12" ht="14.25" hidden="1" customHeight="1" x14ac:dyDescent="0.2">
      <c r="A2138" s="55"/>
      <c r="B2138" s="56"/>
      <c r="C2138" s="99" t="s">
        <v>941</v>
      </c>
      <c r="D2138" s="99"/>
      <c r="E2138" s="99"/>
      <c r="F2138" s="100"/>
      <c r="G2138" s="45">
        <f>Source!F755</f>
        <v>0</v>
      </c>
      <c r="H2138" s="55"/>
      <c r="I2138" s="55"/>
      <c r="J2138" s="55"/>
      <c r="K2138" s="55"/>
      <c r="L2138" s="55"/>
    </row>
    <row r="2139" spans="1:12" ht="14.25" hidden="1" customHeight="1" x14ac:dyDescent="0.2">
      <c r="A2139" s="55"/>
      <c r="B2139" s="56"/>
      <c r="C2139" s="99" t="s">
        <v>942</v>
      </c>
      <c r="D2139" s="99"/>
      <c r="E2139" s="99"/>
      <c r="F2139" s="100"/>
      <c r="G2139" s="45">
        <f>Source!F756</f>
        <v>0</v>
      </c>
      <c r="H2139" s="55"/>
      <c r="I2139" s="55"/>
      <c r="J2139" s="55"/>
      <c r="K2139" s="55"/>
      <c r="L2139" s="55"/>
    </row>
    <row r="2140" spans="1:12" ht="14.25" customHeight="1" x14ac:dyDescent="0.2">
      <c r="A2140" s="55"/>
      <c r="B2140" s="56"/>
      <c r="C2140" s="57"/>
      <c r="D2140" s="57"/>
      <c r="E2140" s="57"/>
      <c r="F2140" s="61"/>
      <c r="G2140" s="45"/>
      <c r="H2140" s="55"/>
      <c r="I2140" s="55"/>
      <c r="J2140" s="55"/>
      <c r="K2140" s="55"/>
      <c r="L2140" s="55"/>
    </row>
    <row r="2141" spans="1:12" ht="14.25" customHeight="1" x14ac:dyDescent="0.2">
      <c r="A2141" s="76" t="s">
        <v>1081</v>
      </c>
      <c r="B2141" s="76"/>
      <c r="C2141" s="76"/>
      <c r="D2141" s="76"/>
      <c r="E2141" s="76"/>
      <c r="F2141" s="76"/>
      <c r="G2141" s="76"/>
      <c r="H2141" s="76"/>
      <c r="I2141" s="76"/>
      <c r="J2141" s="76"/>
      <c r="K2141" s="76"/>
      <c r="L2141" s="76"/>
    </row>
    <row r="2142" spans="1:12" ht="14.25" customHeight="1" x14ac:dyDescent="0.2">
      <c r="A2142" s="73"/>
      <c r="B2142" s="73"/>
      <c r="C2142" s="77" t="s">
        <v>1082</v>
      </c>
      <c r="D2142" s="73"/>
      <c r="E2142" s="73"/>
      <c r="F2142" s="73"/>
      <c r="G2142" s="73"/>
      <c r="H2142" s="73"/>
      <c r="I2142" s="73"/>
      <c r="J2142" s="73"/>
      <c r="K2142" s="73"/>
      <c r="L2142" s="73"/>
    </row>
    <row r="2143" spans="1:12" ht="14.25" customHeight="1" x14ac:dyDescent="0.2">
      <c r="A2143" s="55"/>
      <c r="B2143" s="56"/>
      <c r="C2143" s="77"/>
      <c r="D2143" s="57"/>
      <c r="E2143" s="57"/>
      <c r="F2143" s="61"/>
      <c r="G2143" s="45"/>
      <c r="H2143" s="55"/>
      <c r="I2143" s="55"/>
      <c r="J2143" s="55"/>
      <c r="K2143" s="55"/>
      <c r="L2143" s="55"/>
    </row>
    <row r="2144" spans="1:12" ht="14.25" customHeight="1" x14ac:dyDescent="0.2">
      <c r="A2144" s="55"/>
      <c r="B2144" s="56"/>
      <c r="C2144" s="77"/>
      <c r="D2144" s="57"/>
      <c r="E2144" s="57"/>
      <c r="F2144" s="61"/>
      <c r="G2144" s="45"/>
      <c r="H2144" s="55"/>
      <c r="I2144" s="55"/>
      <c r="J2144" s="55"/>
      <c r="K2144" s="55"/>
      <c r="L2144" s="55"/>
    </row>
    <row r="2145" spans="1:12" ht="14.25" customHeight="1" x14ac:dyDescent="0.2">
      <c r="A2145" s="55"/>
      <c r="B2145" s="56"/>
      <c r="C2145" s="77"/>
      <c r="D2145" s="57"/>
      <c r="E2145" s="57"/>
      <c r="F2145" s="61"/>
      <c r="G2145" s="45"/>
      <c r="H2145" s="55"/>
      <c r="I2145" s="55"/>
      <c r="J2145" s="55"/>
      <c r="K2145" s="55"/>
      <c r="L2145" s="55"/>
    </row>
    <row r="2146" spans="1:12" ht="14.25" customHeight="1" x14ac:dyDescent="0.2">
      <c r="A2146" s="55"/>
      <c r="B2146" s="56"/>
      <c r="C2146" s="77"/>
      <c r="D2146" s="57"/>
      <c r="E2146" s="57"/>
      <c r="F2146" s="61"/>
      <c r="G2146" s="45"/>
      <c r="H2146" s="55"/>
      <c r="I2146" s="55"/>
      <c r="J2146" s="55"/>
      <c r="K2146" s="55"/>
      <c r="L2146" s="55"/>
    </row>
    <row r="2147" spans="1:12" ht="14.25" customHeight="1" x14ac:dyDescent="0.2">
      <c r="A2147" s="55"/>
      <c r="B2147" s="56"/>
      <c r="C2147" s="77"/>
      <c r="D2147" s="57"/>
      <c r="E2147" s="57"/>
      <c r="F2147" s="61"/>
      <c r="G2147" s="45"/>
      <c r="H2147" s="55"/>
      <c r="I2147" s="55"/>
      <c r="J2147" s="55"/>
      <c r="K2147" s="55"/>
      <c r="L2147" s="55"/>
    </row>
    <row r="2148" spans="1:12" x14ac:dyDescent="0.2">
      <c r="C2148" s="77"/>
    </row>
    <row r="2149" spans="1:12" x14ac:dyDescent="0.2">
      <c r="C2149" s="107"/>
    </row>
    <row r="2150" spans="1:12" ht="15" x14ac:dyDescent="0.2">
      <c r="A2150" s="66"/>
      <c r="B2150" s="67"/>
      <c r="C2150" s="101" t="s">
        <v>1062</v>
      </c>
      <c r="D2150" s="101"/>
      <c r="E2150" s="101"/>
      <c r="F2150" s="101"/>
      <c r="G2150" s="101"/>
      <c r="H2150" s="101"/>
      <c r="I2150" s="68"/>
      <c r="J2150" s="66"/>
      <c r="K2150" s="69"/>
      <c r="L2150" s="68"/>
    </row>
    <row r="2152" spans="1:12" ht="15" x14ac:dyDescent="0.2">
      <c r="A2152" s="58"/>
      <c r="B2152" s="59"/>
      <c r="C2152" s="98" t="s">
        <v>1063</v>
      </c>
      <c r="D2152" s="98"/>
      <c r="E2152" s="98"/>
      <c r="F2152" s="98"/>
      <c r="G2152" s="98"/>
      <c r="H2152" s="98"/>
      <c r="I2152" s="46"/>
      <c r="J2152" s="58"/>
      <c r="K2152" s="60"/>
      <c r="L2152" s="46">
        <f>L2154+L2169+L2170</f>
        <v>5601988.4100000001</v>
      </c>
    </row>
    <row r="2153" spans="1:12" ht="14.25" x14ac:dyDescent="0.2">
      <c r="A2153" s="55"/>
      <c r="B2153" s="56"/>
      <c r="C2153" s="77" t="s">
        <v>919</v>
      </c>
      <c r="D2153" s="99"/>
      <c r="E2153" s="99"/>
      <c r="F2153" s="99"/>
      <c r="G2153" s="99"/>
      <c r="H2153" s="99"/>
      <c r="I2153" s="42"/>
      <c r="J2153" s="55"/>
      <c r="K2153" s="40"/>
      <c r="L2153" s="42"/>
    </row>
    <row r="2154" spans="1:12" ht="14.25" x14ac:dyDescent="0.2">
      <c r="A2154" s="55"/>
      <c r="B2154" s="56"/>
      <c r="C2154" s="99" t="s">
        <v>1064</v>
      </c>
      <c r="D2154" s="99"/>
      <c r="E2154" s="99"/>
      <c r="F2154" s="99"/>
      <c r="G2154" s="99"/>
      <c r="H2154" s="99"/>
      <c r="I2154" s="42"/>
      <c r="J2154" s="55"/>
      <c r="K2154" s="40"/>
      <c r="L2154" s="42">
        <f>L2156+L2157+L2163+L2167</f>
        <v>3595403.8199999994</v>
      </c>
    </row>
    <row r="2155" spans="1:12" ht="14.25" x14ac:dyDescent="0.2">
      <c r="A2155" s="55"/>
      <c r="B2155" s="56"/>
      <c r="C2155" s="77" t="s">
        <v>919</v>
      </c>
      <c r="D2155" s="99"/>
      <c r="E2155" s="99"/>
      <c r="F2155" s="99"/>
      <c r="G2155" s="99"/>
      <c r="H2155" s="99"/>
      <c r="I2155" s="42"/>
      <c r="J2155" s="55"/>
      <c r="K2155" s="40"/>
      <c r="L2155" s="42"/>
    </row>
    <row r="2156" spans="1:12" ht="14.25" x14ac:dyDescent="0.2">
      <c r="A2156" s="55"/>
      <c r="B2156" s="56"/>
      <c r="C2156" s="99" t="s">
        <v>1065</v>
      </c>
      <c r="D2156" s="99"/>
      <c r="E2156" s="99"/>
      <c r="F2156" s="99"/>
      <c r="G2156" s="99"/>
      <c r="H2156" s="99"/>
      <c r="I2156" s="42"/>
      <c r="J2156" s="55"/>
      <c r="K2156" s="40"/>
      <c r="L2156" s="42">
        <f>SUMIF(CD40:CD2148, 1, AR40:AR2148)</f>
        <v>875363.26999999955</v>
      </c>
    </row>
    <row r="2157" spans="1:12" ht="14.25" hidden="1" x14ac:dyDescent="0.2">
      <c r="A2157" s="55"/>
      <c r="B2157" s="56"/>
      <c r="C2157" s="99" t="s">
        <v>921</v>
      </c>
      <c r="D2157" s="99"/>
      <c r="E2157" s="99"/>
      <c r="F2157" s="99"/>
      <c r="G2157" s="99"/>
      <c r="H2157" s="99"/>
      <c r="I2157" s="42"/>
      <c r="J2157" s="55"/>
      <c r="K2157" s="40"/>
      <c r="L2157" s="42">
        <f>L2159+L2162+L2161</f>
        <v>1062687.8099999998</v>
      </c>
    </row>
    <row r="2158" spans="1:12" ht="14.25" hidden="1" x14ac:dyDescent="0.2">
      <c r="A2158" s="55"/>
      <c r="B2158" s="56"/>
      <c r="C2158" s="77" t="s">
        <v>922</v>
      </c>
      <c r="D2158" s="99"/>
      <c r="E2158" s="99"/>
      <c r="F2158" s="99"/>
      <c r="G2158" s="99"/>
      <c r="H2158" s="99"/>
      <c r="I2158" s="42"/>
      <c r="J2158" s="55"/>
      <c r="K2158" s="40"/>
      <c r="L2158" s="42"/>
    </row>
    <row r="2159" spans="1:12" ht="14.25" x14ac:dyDescent="0.2">
      <c r="A2159" s="55"/>
      <c r="B2159" s="56"/>
      <c r="C2159" s="99" t="s">
        <v>921</v>
      </c>
      <c r="D2159" s="99"/>
      <c r="E2159" s="99"/>
      <c r="F2159" s="99"/>
      <c r="G2159" s="99"/>
      <c r="H2159" s="99"/>
      <c r="I2159" s="42"/>
      <c r="J2159" s="55"/>
      <c r="K2159" s="40"/>
      <c r="L2159" s="42">
        <f>SUMIF(CD40:CD2148, 1, AO40:AO2148)</f>
        <v>669305.50999999989</v>
      </c>
    </row>
    <row r="2160" spans="1:12" ht="14.25" hidden="1" x14ac:dyDescent="0.2">
      <c r="A2160" s="55"/>
      <c r="B2160" s="56"/>
      <c r="C2160" s="77" t="s">
        <v>923</v>
      </c>
      <c r="D2160" s="99"/>
      <c r="E2160" s="99"/>
      <c r="F2160" s="99"/>
      <c r="G2160" s="99"/>
      <c r="H2160" s="99"/>
      <c r="I2160" s="42"/>
      <c r="J2160" s="55"/>
      <c r="K2160" s="40"/>
      <c r="L2160" s="42"/>
    </row>
    <row r="2161" spans="1:12" ht="14.25" x14ac:dyDescent="0.2">
      <c r="A2161" s="55"/>
      <c r="B2161" s="56"/>
      <c r="C2161" s="99" t="s">
        <v>943</v>
      </c>
      <c r="D2161" s="99"/>
      <c r="E2161" s="99"/>
      <c r="F2161" s="99"/>
      <c r="G2161" s="99"/>
      <c r="H2161" s="99"/>
      <c r="I2161" s="42"/>
      <c r="J2161" s="55"/>
      <c r="K2161" s="40"/>
      <c r="L2161" s="42">
        <f>SUMIF(CD40:CD2148, 1, AT40:AT2148)</f>
        <v>393382.29999999993</v>
      </c>
    </row>
    <row r="2162" spans="1:12" ht="14.25" hidden="1" x14ac:dyDescent="0.2">
      <c r="A2162" s="55"/>
      <c r="B2162" s="56"/>
      <c r="C2162" s="99" t="s">
        <v>924</v>
      </c>
      <c r="D2162" s="99"/>
      <c r="E2162" s="99"/>
      <c r="F2162" s="99"/>
      <c r="G2162" s="99"/>
      <c r="H2162" s="99"/>
      <c r="I2162" s="42"/>
      <c r="J2162" s="55"/>
      <c r="K2162" s="40"/>
      <c r="L2162" s="42">
        <f>SUMIF(CD40:CD2148, 1, AV40:AV2148)</f>
        <v>0</v>
      </c>
    </row>
    <row r="2163" spans="1:12" ht="14.25" x14ac:dyDescent="0.2">
      <c r="A2163" s="55"/>
      <c r="B2163" s="56"/>
      <c r="C2163" s="99" t="s">
        <v>925</v>
      </c>
      <c r="D2163" s="99"/>
      <c r="E2163" s="99"/>
      <c r="F2163" s="99"/>
      <c r="G2163" s="99"/>
      <c r="H2163" s="99"/>
      <c r="I2163" s="42"/>
      <c r="J2163" s="55"/>
      <c r="K2163" s="40"/>
      <c r="L2163" s="42">
        <f>L2165+L2166</f>
        <v>1601282.2499999998</v>
      </c>
    </row>
    <row r="2164" spans="1:12" ht="14.25" x14ac:dyDescent="0.2">
      <c r="A2164" s="55"/>
      <c r="B2164" s="56"/>
      <c r="C2164" s="77" t="s">
        <v>922</v>
      </c>
      <c r="D2164" s="99"/>
      <c r="E2164" s="99"/>
      <c r="F2164" s="99"/>
      <c r="G2164" s="99"/>
      <c r="H2164" s="99"/>
      <c r="I2164" s="42"/>
      <c r="J2164" s="55"/>
      <c r="K2164" s="40"/>
      <c r="L2164" s="42"/>
    </row>
    <row r="2165" spans="1:12" ht="14.25" x14ac:dyDescent="0.2">
      <c r="A2165" s="55"/>
      <c r="B2165" s="56"/>
      <c r="C2165" s="99" t="s">
        <v>926</v>
      </c>
      <c r="D2165" s="99"/>
      <c r="E2165" s="99"/>
      <c r="F2165" s="99"/>
      <c r="G2165" s="99"/>
      <c r="H2165" s="99"/>
      <c r="I2165" s="42"/>
      <c r="J2165" s="55"/>
      <c r="K2165" s="40"/>
      <c r="L2165" s="42">
        <f>SUMIF(CD40:CD2148, 1, AW40:AW2148)-SUMIF(CD40:CD2148, 1, BK40:BK2148)</f>
        <v>1601282.2499999998</v>
      </c>
    </row>
    <row r="2166" spans="1:12" ht="14.25" hidden="1" x14ac:dyDescent="0.2">
      <c r="A2166" s="55"/>
      <c r="B2166" s="56"/>
      <c r="C2166" s="99" t="s">
        <v>927</v>
      </c>
      <c r="D2166" s="99"/>
      <c r="E2166" s="99"/>
      <c r="F2166" s="99"/>
      <c r="G2166" s="99"/>
      <c r="H2166" s="99"/>
      <c r="I2166" s="42"/>
      <c r="J2166" s="55"/>
      <c r="K2166" s="40"/>
      <c r="L2166" s="42">
        <f>SUMIF(CD40:CD2148, 1, BC40:BC2148)</f>
        <v>0</v>
      </c>
    </row>
    <row r="2167" spans="1:12" ht="14.25" x14ac:dyDescent="0.2">
      <c r="A2167" s="55"/>
      <c r="B2167" s="56"/>
      <c r="C2167" s="99" t="s">
        <v>928</v>
      </c>
      <c r="D2167" s="99"/>
      <c r="E2167" s="99"/>
      <c r="F2167" s="99"/>
      <c r="G2167" s="99"/>
      <c r="H2167" s="99"/>
      <c r="I2167" s="42"/>
      <c r="J2167" s="55"/>
      <c r="K2167" s="40"/>
      <c r="L2167" s="42">
        <f>SUMIF(CD40:CD2148, 1, BB40:BB2148)</f>
        <v>56070.490000000005</v>
      </c>
    </row>
    <row r="2168" spans="1:12" ht="14.25" x14ac:dyDescent="0.2">
      <c r="A2168" s="55"/>
      <c r="B2168" s="56"/>
      <c r="C2168" s="99" t="s">
        <v>1066</v>
      </c>
      <c r="D2168" s="99"/>
      <c r="E2168" s="99"/>
      <c r="F2168" s="99"/>
      <c r="G2168" s="99"/>
      <c r="H2168" s="99"/>
      <c r="I2168" s="42"/>
      <c r="J2168" s="55"/>
      <c r="K2168" s="40"/>
      <c r="L2168" s="42">
        <f>SUMIF(CD40:CD2148, 1, AR40:AR2148)+SUMIF(CD40:CD2148, 1, AT40:AT2148)+SUMIF(CD40:CD2148, 1, AV40:AV2148)</f>
        <v>1268745.5699999994</v>
      </c>
    </row>
    <row r="2169" spans="1:12" ht="14.25" x14ac:dyDescent="0.2">
      <c r="A2169" s="55"/>
      <c r="B2169" s="56"/>
      <c r="C2169" s="99" t="s">
        <v>1067</v>
      </c>
      <c r="D2169" s="99"/>
      <c r="E2169" s="99"/>
      <c r="F2169" s="99"/>
      <c r="G2169" s="99"/>
      <c r="H2169" s="99"/>
      <c r="I2169" s="42"/>
      <c r="J2169" s="55"/>
      <c r="K2169" s="40"/>
      <c r="L2169" s="42">
        <f>SUMIF(CD40:CD2148, 1, AZ40:AZ2148)</f>
        <v>1275672.1900000002</v>
      </c>
    </row>
    <row r="2170" spans="1:12" ht="14.25" x14ac:dyDescent="0.2">
      <c r="A2170" s="55"/>
      <c r="B2170" s="56"/>
      <c r="C2170" s="99" t="s">
        <v>1068</v>
      </c>
      <c r="D2170" s="99"/>
      <c r="E2170" s="99"/>
      <c r="F2170" s="99"/>
      <c r="G2170" s="99"/>
      <c r="H2170" s="99"/>
      <c r="I2170" s="42"/>
      <c r="J2170" s="55"/>
      <c r="K2170" s="40"/>
      <c r="L2170" s="42">
        <f>SUMIF(CD40:CD2148, 1, BA40:BA2148)</f>
        <v>730912.40000000026</v>
      </c>
    </row>
    <row r="2172" spans="1:12" ht="15" x14ac:dyDescent="0.2">
      <c r="A2172" s="58"/>
      <c r="B2172" s="59"/>
      <c r="C2172" s="98" t="s">
        <v>1069</v>
      </c>
      <c r="D2172" s="98"/>
      <c r="E2172" s="98"/>
      <c r="F2172" s="98"/>
      <c r="G2172" s="98"/>
      <c r="H2172" s="98"/>
      <c r="I2172" s="46"/>
      <c r="J2172" s="58"/>
      <c r="K2172" s="60"/>
      <c r="L2172" s="46">
        <f>L2174+L2189+L2190</f>
        <v>737741.21000000008</v>
      </c>
    </row>
    <row r="2173" spans="1:12" ht="14.25" x14ac:dyDescent="0.2">
      <c r="A2173" s="55"/>
      <c r="B2173" s="56"/>
      <c r="C2173" s="77" t="s">
        <v>919</v>
      </c>
      <c r="D2173" s="99"/>
      <c r="E2173" s="99"/>
      <c r="F2173" s="99"/>
      <c r="G2173" s="99"/>
      <c r="H2173" s="99"/>
      <c r="I2173" s="42"/>
      <c r="J2173" s="55"/>
      <c r="K2173" s="40"/>
      <c r="L2173" s="42"/>
    </row>
    <row r="2174" spans="1:12" ht="14.25" x14ac:dyDescent="0.2">
      <c r="A2174" s="55"/>
      <c r="B2174" s="56"/>
      <c r="C2174" s="99" t="s">
        <v>1064</v>
      </c>
      <c r="D2174" s="99"/>
      <c r="E2174" s="99"/>
      <c r="F2174" s="99"/>
      <c r="G2174" s="99"/>
      <c r="H2174" s="99"/>
      <c r="I2174" s="42"/>
      <c r="J2174" s="55"/>
      <c r="K2174" s="40"/>
      <c r="L2174" s="42">
        <f>L2176+L2177+L2183+L2187</f>
        <v>639418.63</v>
      </c>
    </row>
    <row r="2175" spans="1:12" ht="14.25" x14ac:dyDescent="0.2">
      <c r="A2175" s="55"/>
      <c r="B2175" s="56"/>
      <c r="C2175" s="77" t="s">
        <v>919</v>
      </c>
      <c r="D2175" s="99"/>
      <c r="E2175" s="99"/>
      <c r="F2175" s="99"/>
      <c r="G2175" s="99"/>
      <c r="H2175" s="99"/>
      <c r="I2175" s="42"/>
      <c r="J2175" s="55"/>
      <c r="K2175" s="40"/>
      <c r="L2175" s="42"/>
    </row>
    <row r="2176" spans="1:12" ht="14.25" x14ac:dyDescent="0.2">
      <c r="A2176" s="55"/>
      <c r="B2176" s="56"/>
      <c r="C2176" s="99" t="s">
        <v>1065</v>
      </c>
      <c r="D2176" s="99"/>
      <c r="E2176" s="99"/>
      <c r="F2176" s="99"/>
      <c r="G2176" s="99"/>
      <c r="H2176" s="99"/>
      <c r="I2176" s="42"/>
      <c r="J2176" s="55"/>
      <c r="K2176" s="40"/>
      <c r="L2176" s="42">
        <f>SUMIF(CD40:CD2170, 2, AR40:AR2170)</f>
        <v>60938.47</v>
      </c>
    </row>
    <row r="2177" spans="1:12" ht="14.25" hidden="1" x14ac:dyDescent="0.2">
      <c r="A2177" s="55"/>
      <c r="B2177" s="56"/>
      <c r="C2177" s="99" t="s">
        <v>921</v>
      </c>
      <c r="D2177" s="99"/>
      <c r="E2177" s="99"/>
      <c r="F2177" s="99"/>
      <c r="G2177" s="99"/>
      <c r="H2177" s="99"/>
      <c r="I2177" s="42"/>
      <c r="J2177" s="55"/>
      <c r="K2177" s="40"/>
      <c r="L2177" s="42">
        <f>L2179+L2182+L2181</f>
        <v>15683.27</v>
      </c>
    </row>
    <row r="2178" spans="1:12" ht="14.25" hidden="1" x14ac:dyDescent="0.2">
      <c r="A2178" s="55"/>
      <c r="B2178" s="56"/>
      <c r="C2178" s="77" t="s">
        <v>922</v>
      </c>
      <c r="D2178" s="99"/>
      <c r="E2178" s="99"/>
      <c r="F2178" s="99"/>
      <c r="G2178" s="99"/>
      <c r="H2178" s="99"/>
      <c r="I2178" s="42"/>
      <c r="J2178" s="55"/>
      <c r="K2178" s="40"/>
      <c r="L2178" s="42"/>
    </row>
    <row r="2179" spans="1:12" ht="14.25" x14ac:dyDescent="0.2">
      <c r="A2179" s="55"/>
      <c r="B2179" s="56"/>
      <c r="C2179" s="99" t="s">
        <v>921</v>
      </c>
      <c r="D2179" s="99"/>
      <c r="E2179" s="99"/>
      <c r="F2179" s="99"/>
      <c r="G2179" s="99"/>
      <c r="H2179" s="99"/>
      <c r="I2179" s="42"/>
      <c r="J2179" s="55"/>
      <c r="K2179" s="40"/>
      <c r="L2179" s="42">
        <f>SUMIF(CD40:CD2170, 2, AO40:AO2170)</f>
        <v>10187.570000000002</v>
      </c>
    </row>
    <row r="2180" spans="1:12" ht="14.25" hidden="1" x14ac:dyDescent="0.2">
      <c r="A2180" s="55"/>
      <c r="B2180" s="56"/>
      <c r="C2180" s="77" t="s">
        <v>923</v>
      </c>
      <c r="D2180" s="99"/>
      <c r="E2180" s="99"/>
      <c r="F2180" s="99"/>
      <c r="G2180" s="99"/>
      <c r="H2180" s="99"/>
      <c r="I2180" s="42"/>
      <c r="J2180" s="55"/>
      <c r="K2180" s="40"/>
      <c r="L2180" s="42"/>
    </row>
    <row r="2181" spans="1:12" ht="14.25" x14ac:dyDescent="0.2">
      <c r="A2181" s="55"/>
      <c r="B2181" s="56"/>
      <c r="C2181" s="99" t="s">
        <v>943</v>
      </c>
      <c r="D2181" s="99"/>
      <c r="E2181" s="99"/>
      <c r="F2181" s="99"/>
      <c r="G2181" s="99"/>
      <c r="H2181" s="99"/>
      <c r="I2181" s="42"/>
      <c r="J2181" s="55"/>
      <c r="K2181" s="40"/>
      <c r="L2181" s="42">
        <f>SUMIF(CD40:CD2170, 2, AT40:AT2170)</f>
        <v>5495.7</v>
      </c>
    </row>
    <row r="2182" spans="1:12" ht="14.25" hidden="1" x14ac:dyDescent="0.2">
      <c r="A2182" s="55"/>
      <c r="B2182" s="56"/>
      <c r="C2182" s="99" t="s">
        <v>924</v>
      </c>
      <c r="D2182" s="99"/>
      <c r="E2182" s="99"/>
      <c r="F2182" s="99"/>
      <c r="G2182" s="99"/>
      <c r="H2182" s="99"/>
      <c r="I2182" s="42"/>
      <c r="J2182" s="55"/>
      <c r="K2182" s="40"/>
      <c r="L2182" s="42">
        <f>SUMIF(CD40:CD2170, 2, AV40:AV2170)</f>
        <v>0</v>
      </c>
    </row>
    <row r="2183" spans="1:12" ht="14.25" x14ac:dyDescent="0.2">
      <c r="A2183" s="55"/>
      <c r="B2183" s="56"/>
      <c r="C2183" s="99" t="s">
        <v>925</v>
      </c>
      <c r="D2183" s="99"/>
      <c r="E2183" s="99"/>
      <c r="F2183" s="99"/>
      <c r="G2183" s="99"/>
      <c r="H2183" s="99"/>
      <c r="I2183" s="42"/>
      <c r="J2183" s="55"/>
      <c r="K2183" s="40"/>
      <c r="L2183" s="42">
        <f>L2185+L2186</f>
        <v>562796.89</v>
      </c>
    </row>
    <row r="2184" spans="1:12" ht="14.25" x14ac:dyDescent="0.2">
      <c r="A2184" s="55"/>
      <c r="B2184" s="56"/>
      <c r="C2184" s="77" t="s">
        <v>922</v>
      </c>
      <c r="D2184" s="99"/>
      <c r="E2184" s="99"/>
      <c r="F2184" s="99"/>
      <c r="G2184" s="99"/>
      <c r="H2184" s="99"/>
      <c r="I2184" s="42"/>
      <c r="J2184" s="55"/>
      <c r="K2184" s="40"/>
      <c r="L2184" s="42"/>
    </row>
    <row r="2185" spans="1:12" ht="14.25" x14ac:dyDescent="0.2">
      <c r="A2185" s="55"/>
      <c r="B2185" s="56"/>
      <c r="C2185" s="99" t="s">
        <v>926</v>
      </c>
      <c r="D2185" s="99"/>
      <c r="E2185" s="99"/>
      <c r="F2185" s="99"/>
      <c r="G2185" s="99"/>
      <c r="H2185" s="99"/>
      <c r="I2185" s="42"/>
      <c r="J2185" s="55"/>
      <c r="K2185" s="40"/>
      <c r="L2185" s="42">
        <f>SUMIF(CD40:CD2170, 2, AW40:AW2170)-SUMIF(CD40:CD2170, 2, BK40:BK2170)</f>
        <v>562796.89</v>
      </c>
    </row>
    <row r="2186" spans="1:12" ht="14.25" hidden="1" x14ac:dyDescent="0.2">
      <c r="A2186" s="55"/>
      <c r="B2186" s="56"/>
      <c r="C2186" s="99" t="s">
        <v>927</v>
      </c>
      <c r="D2186" s="99"/>
      <c r="E2186" s="99"/>
      <c r="F2186" s="99"/>
      <c r="G2186" s="99"/>
      <c r="H2186" s="99"/>
      <c r="I2186" s="42"/>
      <c r="J2186" s="55"/>
      <c r="K2186" s="40"/>
      <c r="L2186" s="42">
        <f>SUMIF(CD40:CD2170, 2, BC40:BC2170)</f>
        <v>0</v>
      </c>
    </row>
    <row r="2187" spans="1:12" ht="14.25" hidden="1" x14ac:dyDescent="0.2">
      <c r="A2187" s="55"/>
      <c r="B2187" s="56"/>
      <c r="C2187" s="99" t="s">
        <v>928</v>
      </c>
      <c r="D2187" s="99"/>
      <c r="E2187" s="99"/>
      <c r="F2187" s="99"/>
      <c r="G2187" s="99"/>
      <c r="H2187" s="99"/>
      <c r="I2187" s="42"/>
      <c r="J2187" s="55"/>
      <c r="K2187" s="40"/>
      <c r="L2187" s="42">
        <f>SUMIF(CD40:CD2170, 2, BB40:BB2170)</f>
        <v>0</v>
      </c>
    </row>
    <row r="2188" spans="1:12" ht="14.25" x14ac:dyDescent="0.2">
      <c r="A2188" s="55"/>
      <c r="B2188" s="56"/>
      <c r="C2188" s="99" t="s">
        <v>1066</v>
      </c>
      <c r="D2188" s="99"/>
      <c r="E2188" s="99"/>
      <c r="F2188" s="99"/>
      <c r="G2188" s="99"/>
      <c r="H2188" s="99"/>
      <c r="I2188" s="42"/>
      <c r="J2188" s="55"/>
      <c r="K2188" s="40"/>
      <c r="L2188" s="42">
        <f>SUMIF(CD40:CD2170, 2, AR40:AR2170)+SUMIF(CD40:CD2170, 2, AT40:AT2170)+SUMIF(CD40:CD2170, 2, AV40:AV2170)</f>
        <v>66434.17</v>
      </c>
    </row>
    <row r="2189" spans="1:12" ht="14.25" x14ac:dyDescent="0.2">
      <c r="A2189" s="55"/>
      <c r="B2189" s="56"/>
      <c r="C2189" s="99" t="s">
        <v>1067</v>
      </c>
      <c r="D2189" s="99"/>
      <c r="E2189" s="99"/>
      <c r="F2189" s="99"/>
      <c r="G2189" s="99"/>
      <c r="H2189" s="99"/>
      <c r="I2189" s="42"/>
      <c r="J2189" s="55"/>
      <c r="K2189" s="40"/>
      <c r="L2189" s="42">
        <f>SUMIF(CD40:CD2170, 2, AZ40:AZ2170)</f>
        <v>64441.149999999994</v>
      </c>
    </row>
    <row r="2190" spans="1:12" ht="14.25" x14ac:dyDescent="0.2">
      <c r="A2190" s="55"/>
      <c r="B2190" s="56"/>
      <c r="C2190" s="99" t="s">
        <v>1068</v>
      </c>
      <c r="D2190" s="99"/>
      <c r="E2190" s="99"/>
      <c r="F2190" s="99"/>
      <c r="G2190" s="99"/>
      <c r="H2190" s="99"/>
      <c r="I2190" s="42"/>
      <c r="J2190" s="55"/>
      <c r="K2190" s="40"/>
      <c r="L2190" s="42">
        <f>SUMIF(CD40:CD2170, 2, BA40:BA2170)</f>
        <v>33881.43</v>
      </c>
    </row>
    <row r="2191" spans="1:12" hidden="1" x14ac:dyDescent="0.2"/>
    <row r="2192" spans="1:12" ht="15" hidden="1" x14ac:dyDescent="0.2">
      <c r="A2192" s="58"/>
      <c r="B2192" s="59"/>
      <c r="C2192" s="98" t="s">
        <v>1070</v>
      </c>
      <c r="D2192" s="98"/>
      <c r="E2192" s="98"/>
      <c r="F2192" s="98"/>
      <c r="G2192" s="98"/>
      <c r="H2192" s="98"/>
      <c r="I2192" s="46"/>
      <c r="J2192" s="58"/>
      <c r="K2192" s="60"/>
      <c r="L2192" s="46">
        <f>L2194+L2195</f>
        <v>0</v>
      </c>
    </row>
    <row r="2193" spans="1:12" ht="14.25" hidden="1" x14ac:dyDescent="0.2">
      <c r="A2193" s="55"/>
      <c r="B2193" s="56"/>
      <c r="C2193" s="77" t="s">
        <v>919</v>
      </c>
      <c r="D2193" s="99"/>
      <c r="E2193" s="99"/>
      <c r="F2193" s="99"/>
      <c r="G2193" s="99"/>
      <c r="H2193" s="99"/>
      <c r="I2193" s="42"/>
      <c r="J2193" s="55"/>
      <c r="K2193" s="40"/>
      <c r="L2193" s="42"/>
    </row>
    <row r="2194" spans="1:12" ht="14.25" hidden="1" x14ac:dyDescent="0.2">
      <c r="A2194" s="55"/>
      <c r="B2194" s="56"/>
      <c r="C2194" s="99" t="s">
        <v>933</v>
      </c>
      <c r="D2194" s="99"/>
      <c r="E2194" s="99"/>
      <c r="F2194" s="99"/>
      <c r="G2194" s="99"/>
      <c r="H2194" s="99"/>
      <c r="I2194" s="42"/>
      <c r="J2194" s="55"/>
      <c r="K2194" s="40"/>
      <c r="L2194" s="42">
        <f>SUMIF(CD40:CD2190, 3, BK40:BK2190)</f>
        <v>0</v>
      </c>
    </row>
    <row r="2195" spans="1:12" ht="14.25" hidden="1" x14ac:dyDescent="0.2">
      <c r="A2195" s="55"/>
      <c r="B2195" s="56"/>
      <c r="C2195" s="99" t="s">
        <v>934</v>
      </c>
      <c r="D2195" s="99"/>
      <c r="E2195" s="99"/>
      <c r="F2195" s="99"/>
      <c r="G2195" s="99"/>
      <c r="H2195" s="99"/>
      <c r="I2195" s="42"/>
      <c r="J2195" s="55"/>
      <c r="K2195" s="40"/>
      <c r="L2195" s="42">
        <f>SUMIF(CD40:CD2190, 3, BD40:BD2190)</f>
        <v>0</v>
      </c>
    </row>
    <row r="2196" spans="1:12" hidden="1" x14ac:dyDescent="0.2"/>
    <row r="2197" spans="1:12" ht="15" hidden="1" x14ac:dyDescent="0.2">
      <c r="A2197" s="58"/>
      <c r="B2197" s="59"/>
      <c r="C2197" s="98" t="s">
        <v>1071</v>
      </c>
      <c r="D2197" s="98"/>
      <c r="E2197" s="98"/>
      <c r="F2197" s="98"/>
      <c r="G2197" s="98"/>
      <c r="H2197" s="98"/>
      <c r="I2197" s="46"/>
      <c r="J2197" s="58"/>
      <c r="K2197" s="60"/>
      <c r="L2197" s="46">
        <f>L2203+L2218+L2219+L2199+L2200</f>
        <v>0</v>
      </c>
    </row>
    <row r="2198" spans="1:12" ht="14.25" hidden="1" x14ac:dyDescent="0.2">
      <c r="A2198" s="55"/>
      <c r="B2198" s="56"/>
      <c r="C2198" s="77" t="s">
        <v>919</v>
      </c>
      <c r="D2198" s="99"/>
      <c r="E2198" s="99"/>
      <c r="F2198" s="99"/>
      <c r="G2198" s="99"/>
      <c r="H2198" s="99"/>
      <c r="I2198" s="42"/>
      <c r="J2198" s="55"/>
      <c r="K2198" s="40"/>
      <c r="L2198" s="42"/>
    </row>
    <row r="2199" spans="1:12" ht="14.25" hidden="1" x14ac:dyDescent="0.2">
      <c r="A2199" s="55"/>
      <c r="B2199" s="56"/>
      <c r="C2199" s="99" t="s">
        <v>1072</v>
      </c>
      <c r="D2199" s="99"/>
      <c r="E2199" s="99"/>
      <c r="F2199" s="99"/>
      <c r="G2199" s="99"/>
      <c r="H2199" s="99"/>
      <c r="I2199" s="42"/>
      <c r="J2199" s="55"/>
      <c r="K2199" s="40"/>
      <c r="L2199" s="42"/>
    </row>
    <row r="2200" spans="1:12" ht="14.25" hidden="1" x14ac:dyDescent="0.2">
      <c r="A2200" s="55"/>
      <c r="B2200" s="56"/>
      <c r="C2200" s="99" t="s">
        <v>1073</v>
      </c>
      <c r="D2200" s="99"/>
      <c r="E2200" s="99"/>
      <c r="F2200" s="99"/>
      <c r="G2200" s="99"/>
      <c r="H2200" s="99"/>
      <c r="I2200" s="42"/>
      <c r="J2200" s="55"/>
      <c r="K2200" s="40"/>
      <c r="L2200" s="42">
        <f>SUM(BO40:BO2195)</f>
        <v>0</v>
      </c>
    </row>
    <row r="2201" spans="1:12" ht="14.25" hidden="1" x14ac:dyDescent="0.2">
      <c r="A2201" s="55"/>
      <c r="B2201" s="56"/>
      <c r="C2201" s="99" t="s">
        <v>1074</v>
      </c>
      <c r="D2201" s="99"/>
      <c r="E2201" s="99"/>
      <c r="F2201" s="99"/>
      <c r="G2201" s="99"/>
      <c r="H2201" s="99"/>
      <c r="I2201" s="42"/>
      <c r="J2201" s="55"/>
      <c r="K2201" s="40"/>
      <c r="L2201" s="42">
        <f>L2203+L2218+L2219</f>
        <v>0</v>
      </c>
    </row>
    <row r="2202" spans="1:12" ht="14.25" hidden="1" x14ac:dyDescent="0.2">
      <c r="A2202" s="55"/>
      <c r="B2202" s="56"/>
      <c r="C2202" s="77" t="s">
        <v>919</v>
      </c>
      <c r="D2202" s="99"/>
      <c r="E2202" s="99"/>
      <c r="F2202" s="99"/>
      <c r="G2202" s="99"/>
      <c r="H2202" s="99"/>
      <c r="I2202" s="42"/>
      <c r="J2202" s="55"/>
      <c r="K2202" s="40"/>
      <c r="L2202" s="42"/>
    </row>
    <row r="2203" spans="1:12" ht="14.25" hidden="1" x14ac:dyDescent="0.2">
      <c r="A2203" s="55"/>
      <c r="B2203" s="56"/>
      <c r="C2203" s="99" t="s">
        <v>1064</v>
      </c>
      <c r="D2203" s="99"/>
      <c r="E2203" s="99"/>
      <c r="F2203" s="99"/>
      <c r="G2203" s="99"/>
      <c r="H2203" s="99"/>
      <c r="I2203" s="42"/>
      <c r="J2203" s="55"/>
      <c r="K2203" s="40"/>
      <c r="L2203" s="42">
        <f>L2205+L2206+L2212+L2216</f>
        <v>0</v>
      </c>
    </row>
    <row r="2204" spans="1:12" ht="14.25" hidden="1" x14ac:dyDescent="0.2">
      <c r="A2204" s="55"/>
      <c r="B2204" s="56"/>
      <c r="C2204" s="77" t="s">
        <v>919</v>
      </c>
      <c r="D2204" s="99"/>
      <c r="E2204" s="99"/>
      <c r="F2204" s="99"/>
      <c r="G2204" s="99"/>
      <c r="H2204" s="99"/>
      <c r="I2204" s="42"/>
      <c r="J2204" s="55"/>
      <c r="K2204" s="40"/>
      <c r="L2204" s="42"/>
    </row>
    <row r="2205" spans="1:12" ht="14.25" hidden="1" x14ac:dyDescent="0.2">
      <c r="A2205" s="55"/>
      <c r="B2205" s="56"/>
      <c r="C2205" s="99" t="s">
        <v>1065</v>
      </c>
      <c r="D2205" s="99"/>
      <c r="E2205" s="99"/>
      <c r="F2205" s="99"/>
      <c r="G2205" s="99"/>
      <c r="H2205" s="99"/>
      <c r="I2205" s="42"/>
      <c r="J2205" s="55"/>
      <c r="K2205" s="40"/>
      <c r="L2205" s="42">
        <f>SUMIF(CD40:CD2195, 4, AR40:AR2195)</f>
        <v>0</v>
      </c>
    </row>
    <row r="2206" spans="1:12" ht="14.25" hidden="1" x14ac:dyDescent="0.2">
      <c r="A2206" s="55"/>
      <c r="B2206" s="56"/>
      <c r="C2206" s="99" t="s">
        <v>921</v>
      </c>
      <c r="D2206" s="99"/>
      <c r="E2206" s="99"/>
      <c r="F2206" s="99"/>
      <c r="G2206" s="99"/>
      <c r="H2206" s="99"/>
      <c r="I2206" s="42"/>
      <c r="J2206" s="55"/>
      <c r="K2206" s="40"/>
      <c r="L2206" s="42">
        <f>L2208+L2211+L2210</f>
        <v>0</v>
      </c>
    </row>
    <row r="2207" spans="1:12" ht="14.25" hidden="1" x14ac:dyDescent="0.2">
      <c r="A2207" s="55"/>
      <c r="B2207" s="56"/>
      <c r="C2207" s="77" t="s">
        <v>922</v>
      </c>
      <c r="D2207" s="99"/>
      <c r="E2207" s="99"/>
      <c r="F2207" s="99"/>
      <c r="G2207" s="99"/>
      <c r="H2207" s="99"/>
      <c r="I2207" s="42"/>
      <c r="J2207" s="55"/>
      <c r="K2207" s="40"/>
      <c r="L2207" s="42"/>
    </row>
    <row r="2208" spans="1:12" ht="14.25" hidden="1" x14ac:dyDescent="0.2">
      <c r="A2208" s="55"/>
      <c r="B2208" s="56"/>
      <c r="C2208" s="99" t="s">
        <v>921</v>
      </c>
      <c r="D2208" s="99"/>
      <c r="E2208" s="99"/>
      <c r="F2208" s="99"/>
      <c r="G2208" s="99"/>
      <c r="H2208" s="99"/>
      <c r="I2208" s="42"/>
      <c r="J2208" s="55"/>
      <c r="K2208" s="40"/>
      <c r="L2208" s="42">
        <f>SUMIF(CD40:CD2195, 4, AO40:AO2195)</f>
        <v>0</v>
      </c>
    </row>
    <row r="2209" spans="1:12" ht="14.25" hidden="1" x14ac:dyDescent="0.2">
      <c r="A2209" s="55"/>
      <c r="B2209" s="56"/>
      <c r="C2209" s="77" t="s">
        <v>923</v>
      </c>
      <c r="D2209" s="99"/>
      <c r="E2209" s="99"/>
      <c r="F2209" s="99"/>
      <c r="G2209" s="99"/>
      <c r="H2209" s="99"/>
      <c r="I2209" s="42"/>
      <c r="J2209" s="55"/>
      <c r="K2209" s="40"/>
      <c r="L2209" s="42"/>
    </row>
    <row r="2210" spans="1:12" ht="14.25" hidden="1" x14ac:dyDescent="0.2">
      <c r="A2210" s="55"/>
      <c r="B2210" s="56"/>
      <c r="C2210" s="99" t="s">
        <v>943</v>
      </c>
      <c r="D2210" s="99"/>
      <c r="E2210" s="99"/>
      <c r="F2210" s="99"/>
      <c r="G2210" s="99"/>
      <c r="H2210" s="99"/>
      <c r="I2210" s="42"/>
      <c r="J2210" s="55"/>
      <c r="K2210" s="40"/>
      <c r="L2210" s="42">
        <f>SUMIF(CD40:CD2195, 4, AT40:AT2195)</f>
        <v>0</v>
      </c>
    </row>
    <row r="2211" spans="1:12" ht="14.25" hidden="1" x14ac:dyDescent="0.2">
      <c r="A2211" s="55"/>
      <c r="B2211" s="56"/>
      <c r="C2211" s="99" t="s">
        <v>924</v>
      </c>
      <c r="D2211" s="99"/>
      <c r="E2211" s="99"/>
      <c r="F2211" s="99"/>
      <c r="G2211" s="99"/>
      <c r="H2211" s="99"/>
      <c r="I2211" s="42"/>
      <c r="J2211" s="55"/>
      <c r="K2211" s="40"/>
      <c r="L2211" s="42">
        <f>SUMIF(CD40:CD2195, 4, AV40:AV2195)</f>
        <v>0</v>
      </c>
    </row>
    <row r="2212" spans="1:12" ht="14.25" hidden="1" x14ac:dyDescent="0.2">
      <c r="A2212" s="55"/>
      <c r="B2212" s="56"/>
      <c r="C2212" s="99" t="s">
        <v>925</v>
      </c>
      <c r="D2212" s="99"/>
      <c r="E2212" s="99"/>
      <c r="F2212" s="99"/>
      <c r="G2212" s="99"/>
      <c r="H2212" s="99"/>
      <c r="I2212" s="42"/>
      <c r="J2212" s="55"/>
      <c r="K2212" s="40"/>
      <c r="L2212" s="42">
        <f>L2214+L2215</f>
        <v>0</v>
      </c>
    </row>
    <row r="2213" spans="1:12" ht="14.25" hidden="1" x14ac:dyDescent="0.2">
      <c r="A2213" s="55"/>
      <c r="B2213" s="56"/>
      <c r="C2213" s="77" t="s">
        <v>922</v>
      </c>
      <c r="D2213" s="99"/>
      <c r="E2213" s="99"/>
      <c r="F2213" s="99"/>
      <c r="G2213" s="99"/>
      <c r="H2213" s="99"/>
      <c r="I2213" s="42"/>
      <c r="J2213" s="55"/>
      <c r="K2213" s="40"/>
      <c r="L2213" s="42"/>
    </row>
    <row r="2214" spans="1:12" ht="14.25" hidden="1" x14ac:dyDescent="0.2">
      <c r="A2214" s="55"/>
      <c r="B2214" s="56"/>
      <c r="C2214" s="99" t="s">
        <v>926</v>
      </c>
      <c r="D2214" s="99"/>
      <c r="E2214" s="99"/>
      <c r="F2214" s="99"/>
      <c r="G2214" s="99"/>
      <c r="H2214" s="99"/>
      <c r="I2214" s="42"/>
      <c r="J2214" s="55"/>
      <c r="K2214" s="40"/>
      <c r="L2214" s="42">
        <f>SUMIF(CD40:CD2195, 4, AW40:AW2195)-SUMIF(CD40:CD2195, 4, BK40:BK2195)</f>
        <v>0</v>
      </c>
    </row>
    <row r="2215" spans="1:12" ht="14.25" hidden="1" x14ac:dyDescent="0.2">
      <c r="A2215" s="55"/>
      <c r="B2215" s="56"/>
      <c r="C2215" s="99" t="s">
        <v>927</v>
      </c>
      <c r="D2215" s="99"/>
      <c r="E2215" s="99"/>
      <c r="F2215" s="99"/>
      <c r="G2215" s="99"/>
      <c r="H2215" s="99"/>
      <c r="I2215" s="42"/>
      <c r="J2215" s="55"/>
      <c r="K2215" s="40"/>
      <c r="L2215" s="42">
        <f>SUMIF(CD40:CD2195, 4, BC40:BC2195)</f>
        <v>0</v>
      </c>
    </row>
    <row r="2216" spans="1:12" ht="14.25" hidden="1" x14ac:dyDescent="0.2">
      <c r="A2216" s="55"/>
      <c r="B2216" s="56"/>
      <c r="C2216" s="99" t="s">
        <v>928</v>
      </c>
      <c r="D2216" s="99"/>
      <c r="E2216" s="99"/>
      <c r="F2216" s="99"/>
      <c r="G2216" s="99"/>
      <c r="H2216" s="99"/>
      <c r="I2216" s="42"/>
      <c r="J2216" s="55"/>
      <c r="K2216" s="40"/>
      <c r="L2216" s="42">
        <f>SUMIF(CD40:CD2195, 4, BB40:BB2195)</f>
        <v>0</v>
      </c>
    </row>
    <row r="2217" spans="1:12" ht="14.25" hidden="1" x14ac:dyDescent="0.2">
      <c r="A2217" s="55"/>
      <c r="B2217" s="56"/>
      <c r="C2217" s="99" t="s">
        <v>1066</v>
      </c>
      <c r="D2217" s="99"/>
      <c r="E2217" s="99"/>
      <c r="F2217" s="99"/>
      <c r="G2217" s="99"/>
      <c r="H2217" s="99"/>
      <c r="I2217" s="42"/>
      <c r="J2217" s="55"/>
      <c r="K2217" s="40"/>
      <c r="L2217" s="42">
        <f>SUMIF(CD40:CD2195, 4, AR40:AR2195)+SUMIF(CD40:CD2195, 4, AT40:AT2195)+SUMIF(CD40:CD2195, 4, AV40:AV2195)</f>
        <v>0</v>
      </c>
    </row>
    <row r="2218" spans="1:12" ht="14.25" hidden="1" x14ac:dyDescent="0.2">
      <c r="A2218" s="55"/>
      <c r="B2218" s="56"/>
      <c r="C2218" s="99" t="s">
        <v>1067</v>
      </c>
      <c r="D2218" s="99"/>
      <c r="E2218" s="99"/>
      <c r="F2218" s="99"/>
      <c r="G2218" s="99"/>
      <c r="H2218" s="99"/>
      <c r="I2218" s="42"/>
      <c r="J2218" s="55"/>
      <c r="K2218" s="40"/>
      <c r="L2218" s="42">
        <f>SUMIF(CD40:CD2195, 4, AZ40:AZ2195)</f>
        <v>0</v>
      </c>
    </row>
    <row r="2219" spans="1:12" ht="14.25" hidden="1" x14ac:dyDescent="0.2">
      <c r="A2219" s="55"/>
      <c r="B2219" s="56"/>
      <c r="C2219" s="99" t="s">
        <v>1068</v>
      </c>
      <c r="D2219" s="99"/>
      <c r="E2219" s="99"/>
      <c r="F2219" s="99"/>
      <c r="G2219" s="99"/>
      <c r="H2219" s="99"/>
      <c r="I2219" s="42"/>
      <c r="J2219" s="55"/>
      <c r="K2219" s="40"/>
      <c r="L2219" s="42">
        <f>SUMIF(CD40:CD2195, 4, BA40:BA2195)</f>
        <v>0</v>
      </c>
    </row>
    <row r="2221" spans="1:12" ht="15" x14ac:dyDescent="0.2">
      <c r="A2221" s="58"/>
      <c r="B2221" s="59"/>
      <c r="C2221" s="98" t="s">
        <v>1075</v>
      </c>
      <c r="D2221" s="98"/>
      <c r="E2221" s="98"/>
      <c r="F2221" s="98"/>
      <c r="G2221" s="98"/>
      <c r="H2221" s="98"/>
      <c r="I2221" s="46"/>
      <c r="J2221" s="58"/>
      <c r="K2221" s="60"/>
      <c r="L2221" s="46">
        <f>L2152+L2172+L2192+L2197</f>
        <v>6339729.6200000001</v>
      </c>
    </row>
    <row r="2222" spans="1:12" ht="14.25" x14ac:dyDescent="0.2">
      <c r="A2222" s="55"/>
      <c r="B2222" s="56"/>
      <c r="C2222" s="77" t="s">
        <v>919</v>
      </c>
      <c r="D2222" s="99"/>
      <c r="E2222" s="99"/>
      <c r="F2222" s="99"/>
      <c r="G2222" s="99"/>
      <c r="H2222" s="99"/>
      <c r="I2222" s="42"/>
      <c r="J2222" s="55"/>
      <c r="K2222" s="40"/>
      <c r="L2222" s="42"/>
    </row>
    <row r="2223" spans="1:12" ht="14.25" x14ac:dyDescent="0.2">
      <c r="A2223" s="55"/>
      <c r="B2223" s="56"/>
      <c r="C2223" s="99" t="s">
        <v>1064</v>
      </c>
      <c r="D2223" s="99"/>
      <c r="E2223" s="99"/>
      <c r="F2223" s="99"/>
      <c r="G2223" s="99"/>
      <c r="H2223" s="99"/>
      <c r="I2223" s="42"/>
      <c r="J2223" s="55"/>
      <c r="K2223" s="40"/>
      <c r="L2223" s="42">
        <f>L2225+L2226+L2232+L2236</f>
        <v>4234822.4499999993</v>
      </c>
    </row>
    <row r="2224" spans="1:12" ht="14.25" x14ac:dyDescent="0.2">
      <c r="A2224" s="55"/>
      <c r="B2224" s="56"/>
      <c r="C2224" s="77" t="s">
        <v>919</v>
      </c>
      <c r="D2224" s="99"/>
      <c r="E2224" s="99"/>
      <c r="F2224" s="99"/>
      <c r="G2224" s="99"/>
      <c r="H2224" s="99"/>
      <c r="I2224" s="42"/>
      <c r="J2224" s="55"/>
      <c r="K2224" s="40"/>
      <c r="L2224" s="42"/>
    </row>
    <row r="2225" spans="1:12" ht="14.25" x14ac:dyDescent="0.2">
      <c r="A2225" s="55"/>
      <c r="B2225" s="56"/>
      <c r="C2225" s="99" t="s">
        <v>1065</v>
      </c>
      <c r="D2225" s="99"/>
      <c r="E2225" s="99"/>
      <c r="F2225" s="99"/>
      <c r="G2225" s="99"/>
      <c r="H2225" s="99"/>
      <c r="I2225" s="42"/>
      <c r="J2225" s="55"/>
      <c r="K2225" s="40"/>
      <c r="L2225" s="42">
        <f>SUM(AR40:AR2219)</f>
        <v>936301.73999999964</v>
      </c>
    </row>
    <row r="2226" spans="1:12" ht="14.25" hidden="1" x14ac:dyDescent="0.2">
      <c r="A2226" s="55"/>
      <c r="B2226" s="56"/>
      <c r="C2226" s="99" t="s">
        <v>921</v>
      </c>
      <c r="D2226" s="99"/>
      <c r="E2226" s="99"/>
      <c r="F2226" s="99"/>
      <c r="G2226" s="99"/>
      <c r="H2226" s="99"/>
      <c r="I2226" s="42"/>
      <c r="J2226" s="55"/>
      <c r="K2226" s="40"/>
      <c r="L2226" s="42">
        <f>L2228+L2231+L2230</f>
        <v>1078371.0799999998</v>
      </c>
    </row>
    <row r="2227" spans="1:12" ht="14.25" hidden="1" x14ac:dyDescent="0.2">
      <c r="A2227" s="55"/>
      <c r="B2227" s="56"/>
      <c r="C2227" s="77" t="s">
        <v>922</v>
      </c>
      <c r="D2227" s="99"/>
      <c r="E2227" s="99"/>
      <c r="F2227" s="99"/>
      <c r="G2227" s="99"/>
      <c r="H2227" s="99"/>
      <c r="I2227" s="42"/>
      <c r="J2227" s="55"/>
      <c r="K2227" s="40"/>
      <c r="L2227" s="42"/>
    </row>
    <row r="2228" spans="1:12" ht="14.25" x14ac:dyDescent="0.2">
      <c r="A2228" s="55"/>
      <c r="B2228" s="56"/>
      <c r="C2228" s="99" t="s">
        <v>921</v>
      </c>
      <c r="D2228" s="99"/>
      <c r="E2228" s="99"/>
      <c r="F2228" s="99"/>
      <c r="G2228" s="99"/>
      <c r="H2228" s="99"/>
      <c r="I2228" s="42"/>
      <c r="J2228" s="55"/>
      <c r="K2228" s="40"/>
      <c r="L2228" s="42">
        <f>SUM(AO40:AO2219)</f>
        <v>679493.08</v>
      </c>
    </row>
    <row r="2229" spans="1:12" ht="14.25" hidden="1" x14ac:dyDescent="0.2">
      <c r="A2229" s="55"/>
      <c r="B2229" s="56"/>
      <c r="C2229" s="77" t="s">
        <v>923</v>
      </c>
      <c r="D2229" s="99"/>
      <c r="E2229" s="99"/>
      <c r="F2229" s="99"/>
      <c r="G2229" s="99"/>
      <c r="H2229" s="99"/>
      <c r="I2229" s="42"/>
      <c r="J2229" s="55"/>
      <c r="K2229" s="40"/>
      <c r="L2229" s="42"/>
    </row>
    <row r="2230" spans="1:12" ht="14.25" x14ac:dyDescent="0.2">
      <c r="A2230" s="55"/>
      <c r="B2230" s="56"/>
      <c r="C2230" s="99" t="s">
        <v>943</v>
      </c>
      <c r="D2230" s="99"/>
      <c r="E2230" s="99"/>
      <c r="F2230" s="99"/>
      <c r="G2230" s="99"/>
      <c r="H2230" s="99"/>
      <c r="I2230" s="42"/>
      <c r="J2230" s="55"/>
      <c r="K2230" s="40"/>
      <c r="L2230" s="42">
        <f>SUM(AT40:AT2219)</f>
        <v>398877.99999999994</v>
      </c>
    </row>
    <row r="2231" spans="1:12" ht="14.25" hidden="1" x14ac:dyDescent="0.2">
      <c r="A2231" s="55"/>
      <c r="B2231" s="56"/>
      <c r="C2231" s="99" t="s">
        <v>924</v>
      </c>
      <c r="D2231" s="99"/>
      <c r="E2231" s="99"/>
      <c r="F2231" s="99"/>
      <c r="G2231" s="99"/>
      <c r="H2231" s="99"/>
      <c r="I2231" s="42"/>
      <c r="J2231" s="55"/>
      <c r="K2231" s="40"/>
      <c r="L2231" s="42">
        <f>SUM(AV40:AV2219)</f>
        <v>0</v>
      </c>
    </row>
    <row r="2232" spans="1:12" ht="14.25" x14ac:dyDescent="0.2">
      <c r="A2232" s="55"/>
      <c r="B2232" s="56"/>
      <c r="C2232" s="99" t="s">
        <v>925</v>
      </c>
      <c r="D2232" s="99"/>
      <c r="E2232" s="99"/>
      <c r="F2232" s="99"/>
      <c r="G2232" s="99"/>
      <c r="H2232" s="99"/>
      <c r="I2232" s="42"/>
      <c r="J2232" s="55"/>
      <c r="K2232" s="40"/>
      <c r="L2232" s="42">
        <f>L2234+L2235</f>
        <v>2164079.1399999997</v>
      </c>
    </row>
    <row r="2233" spans="1:12" ht="14.25" x14ac:dyDescent="0.2">
      <c r="A2233" s="55"/>
      <c r="B2233" s="56"/>
      <c r="C2233" s="77" t="s">
        <v>922</v>
      </c>
      <c r="D2233" s="99"/>
      <c r="E2233" s="99"/>
      <c r="F2233" s="99"/>
      <c r="G2233" s="99"/>
      <c r="H2233" s="99"/>
      <c r="I2233" s="42"/>
      <c r="J2233" s="55"/>
      <c r="K2233" s="40"/>
      <c r="L2233" s="42"/>
    </row>
    <row r="2234" spans="1:12" ht="14.25" x14ac:dyDescent="0.2">
      <c r="A2234" s="55"/>
      <c r="B2234" s="56"/>
      <c r="C2234" s="99" t="s">
        <v>926</v>
      </c>
      <c r="D2234" s="99"/>
      <c r="E2234" s="99"/>
      <c r="F2234" s="99"/>
      <c r="G2234" s="99"/>
      <c r="H2234" s="99"/>
      <c r="I2234" s="42"/>
      <c r="J2234" s="55"/>
      <c r="K2234" s="40"/>
      <c r="L2234" s="42">
        <f>SUM(AW40:AW2219)-SUM(BK40:BK2219)</f>
        <v>2164079.1399999997</v>
      </c>
    </row>
    <row r="2235" spans="1:12" ht="14.25" hidden="1" x14ac:dyDescent="0.2">
      <c r="A2235" s="55"/>
      <c r="B2235" s="56"/>
      <c r="C2235" s="99" t="s">
        <v>927</v>
      </c>
      <c r="D2235" s="99"/>
      <c r="E2235" s="99"/>
      <c r="F2235" s="99"/>
      <c r="G2235" s="99"/>
      <c r="H2235" s="99"/>
      <c r="I2235" s="42"/>
      <c r="J2235" s="55"/>
      <c r="K2235" s="40"/>
      <c r="L2235" s="42">
        <f>SUM(BC40:BC2219)</f>
        <v>0</v>
      </c>
    </row>
    <row r="2236" spans="1:12" ht="14.25" x14ac:dyDescent="0.2">
      <c r="A2236" s="55"/>
      <c r="B2236" s="56"/>
      <c r="C2236" s="99" t="s">
        <v>928</v>
      </c>
      <c r="D2236" s="99"/>
      <c r="E2236" s="99"/>
      <c r="F2236" s="99"/>
      <c r="G2236" s="99"/>
      <c r="H2236" s="99"/>
      <c r="I2236" s="42"/>
      <c r="J2236" s="55"/>
      <c r="K2236" s="40"/>
      <c r="L2236" s="42">
        <f>SUM(BB40:BB2219)</f>
        <v>56070.490000000005</v>
      </c>
    </row>
    <row r="2237" spans="1:12" ht="14.25" x14ac:dyDescent="0.2">
      <c r="A2237" s="55"/>
      <c r="B2237" s="56"/>
      <c r="C2237" s="99" t="s">
        <v>929</v>
      </c>
      <c r="D2237" s="99"/>
      <c r="E2237" s="99"/>
      <c r="F2237" s="99"/>
      <c r="G2237" s="99"/>
      <c r="H2237" s="99"/>
      <c r="I2237" s="42"/>
      <c r="J2237" s="55"/>
      <c r="K2237" s="40"/>
      <c r="L2237" s="42">
        <f>SUM(AR40:AR2219)+SUM(AT40:AT2219)+SUM(AV40:AV2219)</f>
        <v>1335179.7399999995</v>
      </c>
    </row>
    <row r="2238" spans="1:12" ht="14.25" x14ac:dyDescent="0.2">
      <c r="A2238" s="55"/>
      <c r="B2238" s="56"/>
      <c r="C2238" s="99" t="s">
        <v>930</v>
      </c>
      <c r="D2238" s="99"/>
      <c r="E2238" s="99"/>
      <c r="F2238" s="99"/>
      <c r="G2238" s="99"/>
      <c r="H2238" s="99"/>
      <c r="I2238" s="42"/>
      <c r="J2238" s="55"/>
      <c r="K2238" s="40"/>
      <c r="L2238" s="42">
        <f>SUM(AZ40:AZ2219)</f>
        <v>1340113.3400000005</v>
      </c>
    </row>
    <row r="2239" spans="1:12" ht="14.25" x14ac:dyDescent="0.2">
      <c r="A2239" s="55"/>
      <c r="B2239" s="56"/>
      <c r="C2239" s="99" t="s">
        <v>931</v>
      </c>
      <c r="D2239" s="99"/>
      <c r="E2239" s="99"/>
      <c r="F2239" s="99"/>
      <c r="G2239" s="99"/>
      <c r="H2239" s="99"/>
      <c r="I2239" s="42"/>
      <c r="J2239" s="55"/>
      <c r="K2239" s="40"/>
      <c r="L2239" s="42">
        <f>SUM(BA40:BA2219)</f>
        <v>764793.83000000031</v>
      </c>
    </row>
    <row r="2240" spans="1:12" ht="14.25" hidden="1" x14ac:dyDescent="0.2">
      <c r="A2240" s="55"/>
      <c r="B2240" s="56"/>
      <c r="C2240" s="99" t="s">
        <v>1076</v>
      </c>
      <c r="D2240" s="99"/>
      <c r="E2240" s="99"/>
      <c r="F2240" s="99"/>
      <c r="G2240" s="99"/>
      <c r="H2240" s="99"/>
      <c r="I2240" s="42"/>
      <c r="J2240" s="55"/>
      <c r="K2240" s="40"/>
      <c r="L2240" s="42">
        <f>L2242+L2243</f>
        <v>0</v>
      </c>
    </row>
    <row r="2241" spans="1:98" ht="14.25" hidden="1" x14ac:dyDescent="0.2">
      <c r="A2241" s="55"/>
      <c r="B2241" s="56"/>
      <c r="C2241" s="77" t="s">
        <v>919</v>
      </c>
      <c r="D2241" s="99"/>
      <c r="E2241" s="99"/>
      <c r="F2241" s="99"/>
      <c r="G2241" s="99"/>
      <c r="H2241" s="99"/>
      <c r="I2241" s="42"/>
      <c r="J2241" s="55"/>
      <c r="K2241" s="40"/>
      <c r="L2241" s="42"/>
    </row>
    <row r="2242" spans="1:98" ht="14.25" hidden="1" x14ac:dyDescent="0.2">
      <c r="A2242" s="55"/>
      <c r="B2242" s="56"/>
      <c r="C2242" s="99" t="s">
        <v>933</v>
      </c>
      <c r="D2242" s="99"/>
      <c r="E2242" s="99"/>
      <c r="F2242" s="99"/>
      <c r="G2242" s="99"/>
      <c r="H2242" s="99"/>
      <c r="I2242" s="42"/>
      <c r="J2242" s="55"/>
      <c r="K2242" s="40"/>
      <c r="L2242" s="42">
        <f>SUM(BK40:BK2219)</f>
        <v>0</v>
      </c>
    </row>
    <row r="2243" spans="1:98" ht="14.25" hidden="1" x14ac:dyDescent="0.2">
      <c r="A2243" s="55"/>
      <c r="B2243" s="56"/>
      <c r="C2243" s="99" t="s">
        <v>934</v>
      </c>
      <c r="D2243" s="99"/>
      <c r="E2243" s="99"/>
      <c r="F2243" s="99"/>
      <c r="G2243" s="99"/>
      <c r="H2243" s="99"/>
      <c r="I2243" s="42"/>
      <c r="J2243" s="55"/>
      <c r="K2243" s="40"/>
      <c r="L2243" s="42">
        <f>SUM(BD40:BD2219)</f>
        <v>0</v>
      </c>
    </row>
    <row r="2244" spans="1:98" ht="14.25" hidden="1" x14ac:dyDescent="0.2">
      <c r="A2244" s="55"/>
      <c r="B2244" s="56"/>
      <c r="C2244" s="99" t="s">
        <v>1077</v>
      </c>
      <c r="D2244" s="99"/>
      <c r="E2244" s="99"/>
      <c r="F2244" s="99"/>
      <c r="G2244" s="99"/>
      <c r="H2244" s="99"/>
      <c r="I2244" s="42"/>
      <c r="J2244" s="55"/>
      <c r="K2244" s="40"/>
      <c r="L2244" s="42">
        <f>L2197</f>
        <v>0</v>
      </c>
    </row>
    <row r="2245" spans="1:98" ht="14.25" x14ac:dyDescent="0.2">
      <c r="A2245" s="55"/>
      <c r="B2245" s="56"/>
      <c r="C2245" s="98" t="s">
        <v>938</v>
      </c>
      <c r="D2245" s="99"/>
      <c r="E2245" s="99"/>
      <c r="F2245" s="99"/>
      <c r="G2245" s="99"/>
      <c r="H2245" s="99"/>
      <c r="I2245" s="42"/>
      <c r="J2245" s="55"/>
      <c r="K2245" s="40"/>
      <c r="L2245" s="42"/>
    </row>
    <row r="2246" spans="1:98" ht="14.25" x14ac:dyDescent="0.2">
      <c r="A2246" s="55"/>
      <c r="B2246" s="56"/>
      <c r="C2246" s="99" t="s">
        <v>939</v>
      </c>
      <c r="D2246" s="99"/>
      <c r="E2246" s="99"/>
      <c r="F2246" s="99"/>
      <c r="G2246" s="99"/>
      <c r="H2246" s="99"/>
      <c r="I2246" s="42"/>
      <c r="J2246" s="55"/>
      <c r="K2246" s="40"/>
      <c r="L2246" s="42">
        <f>SUM(AX40:AX2219)</f>
        <v>1530799.9799999997</v>
      </c>
    </row>
    <row r="2247" spans="1:98" ht="14.25" hidden="1" x14ac:dyDescent="0.2">
      <c r="A2247" s="55"/>
      <c r="B2247" s="56"/>
      <c r="C2247" s="99" t="s">
        <v>940</v>
      </c>
      <c r="D2247" s="99"/>
      <c r="E2247" s="99"/>
      <c r="F2247" s="99"/>
      <c r="G2247" s="99"/>
      <c r="H2247" s="99"/>
      <c r="I2247" s="42"/>
      <c r="J2247" s="55"/>
      <c r="K2247" s="40"/>
      <c r="L2247" s="42">
        <f>SUM(AY40:AY2219)</f>
        <v>0</v>
      </c>
    </row>
    <row r="2248" spans="1:98" ht="14.25" x14ac:dyDescent="0.2">
      <c r="A2248" s="55"/>
      <c r="B2248" s="56"/>
      <c r="C2248" s="99" t="s">
        <v>941</v>
      </c>
      <c r="D2248" s="99"/>
      <c r="E2248" s="99"/>
      <c r="F2248" s="100"/>
      <c r="G2248" s="45">
        <f>Source!F785</f>
        <v>2094.1158311999998</v>
      </c>
      <c r="H2248" s="55"/>
      <c r="I2248" s="55"/>
      <c r="J2248" s="55"/>
      <c r="K2248" s="55"/>
      <c r="L2248" s="55"/>
    </row>
    <row r="2249" spans="1:98" ht="14.25" x14ac:dyDescent="0.2">
      <c r="A2249" s="55"/>
      <c r="B2249" s="56"/>
      <c r="C2249" s="99" t="s">
        <v>942</v>
      </c>
      <c r="D2249" s="99"/>
      <c r="E2249" s="99"/>
      <c r="F2249" s="100"/>
      <c r="G2249" s="45">
        <f>Source!F786</f>
        <v>779.74711439999999</v>
      </c>
      <c r="H2249" s="55"/>
      <c r="I2249" s="55"/>
      <c r="J2249" s="55"/>
      <c r="K2249" s="55"/>
      <c r="L2249" s="55"/>
    </row>
    <row r="2251" spans="1:98" ht="14.25" x14ac:dyDescent="0.2">
      <c r="C2251" s="102" t="str">
        <f>Source!H792</f>
        <v>Стоимость материалов всего</v>
      </c>
      <c r="D2251" s="102"/>
      <c r="E2251" s="102"/>
      <c r="F2251" s="102"/>
      <c r="G2251" s="102"/>
      <c r="H2251" s="102"/>
      <c r="I2251" s="102"/>
      <c r="J2251" s="102"/>
      <c r="K2251" s="102"/>
      <c r="L2251" s="53">
        <f>IF(Source!Y792=0, "", Source!Y792)</f>
        <v>2164079.14</v>
      </c>
    </row>
    <row r="2252" spans="1:98" ht="14.25" x14ac:dyDescent="0.2">
      <c r="C2252" s="102" t="str">
        <f>Source!H793</f>
        <v>в т.ч. стоимость материалов отсутствующих в ФГИС ЦС</v>
      </c>
      <c r="D2252" s="102"/>
      <c r="E2252" s="102"/>
      <c r="F2252" s="102"/>
      <c r="G2252" s="102"/>
      <c r="H2252" s="102"/>
      <c r="I2252" s="102"/>
      <c r="J2252" s="102"/>
      <c r="K2252" s="102"/>
      <c r="L2252" s="53">
        <f>IF(Source!Y793=0, "", Source!Y793)</f>
        <v>1530799.98</v>
      </c>
    </row>
    <row r="2253" spans="1:98" ht="14.25" x14ac:dyDescent="0.2">
      <c r="C2253" s="102" t="str">
        <f>Source!H794</f>
        <v>в т.ч. стоимость материлов учтенных ФГИС ЦС</v>
      </c>
      <c r="D2253" s="102"/>
      <c r="E2253" s="102"/>
      <c r="F2253" s="102"/>
      <c r="G2253" s="102"/>
      <c r="H2253" s="102"/>
      <c r="I2253" s="102"/>
      <c r="J2253" s="102"/>
      <c r="K2253" s="102"/>
      <c r="L2253" s="53">
        <f>IF(Source!Y794=0, "", Source!Y794)</f>
        <v>633279.16</v>
      </c>
    </row>
    <row r="2254" spans="1:98" ht="14.25" x14ac:dyDescent="0.2">
      <c r="C2254" s="102" t="str">
        <f>Source!H795</f>
        <v>Итого по статьям затрат ОЗП, ЗПМ, НР и СП с учетом  ИПЦ на 2,3,4 кв. 2024г. и ИПЦ на 2025г. - 1,0785</v>
      </c>
      <c r="D2254" s="102"/>
      <c r="E2254" s="102"/>
      <c r="F2254" s="102"/>
      <c r="G2254" s="102"/>
      <c r="H2254" s="102"/>
      <c r="I2254" s="102"/>
      <c r="J2254" s="102"/>
      <c r="K2254" s="102"/>
      <c r="L2254" s="53">
        <f>IF(Source!Y795=0, "", Source!Y795)</f>
        <v>3710133.73</v>
      </c>
    </row>
    <row r="2255" spans="1:98" ht="14.25" x14ac:dyDescent="0.2">
      <c r="C2255" s="102" t="str">
        <f>Source!H796</f>
        <v>Итого стоимость материалов, учтенных  расценками и взятых из ФГИС ЦС, ЭМиМ с учетом  ИЦП на 2,3,4 кв. 2024г.и  ИЦП на 2025г. - 1,0927</v>
      </c>
      <c r="D2255" s="102"/>
      <c r="E2255" s="102"/>
      <c r="F2255" s="102"/>
      <c r="G2255" s="102"/>
      <c r="H2255" s="102"/>
      <c r="I2255" s="102"/>
      <c r="J2255" s="102"/>
      <c r="K2255" s="102"/>
      <c r="L2255" s="53">
        <f>IF(Source!Y796=0, "", Source!Y796)</f>
        <v>1434466.23</v>
      </c>
      <c r="CT2255" s="70" t="s">
        <v>583</v>
      </c>
    </row>
    <row r="2256" spans="1:98" ht="14.25" x14ac:dyDescent="0.2">
      <c r="C2256" s="102" t="str">
        <f>Source!H797</f>
        <v>Итого стоимость материалов, отсутствующих во ФГИС ЦС с учетом ИЦП на ,4 кв. 2024г. и ИЦП на 2025г. - 1,0634</v>
      </c>
      <c r="D2256" s="102"/>
      <c r="E2256" s="102"/>
      <c r="F2256" s="102"/>
      <c r="G2256" s="102"/>
      <c r="H2256" s="102"/>
      <c r="I2256" s="102"/>
      <c r="J2256" s="102"/>
      <c r="K2256" s="102"/>
      <c r="L2256" s="53">
        <f>IF(Source!Y797=0, "", Source!Y797)</f>
        <v>1627852.7</v>
      </c>
      <c r="CT2256" s="70" t="s">
        <v>584</v>
      </c>
    </row>
    <row r="2257" spans="1:12" ht="14.25" x14ac:dyDescent="0.2">
      <c r="C2257" s="105" t="str">
        <f>Source!H798</f>
        <v>Итого стоимость работ и материалов по расчету с учетои ИПЦ</v>
      </c>
      <c r="D2257" s="105"/>
      <c r="E2257" s="105"/>
      <c r="F2257" s="105"/>
      <c r="G2257" s="105"/>
      <c r="H2257" s="105"/>
      <c r="I2257" s="105"/>
      <c r="J2257" s="105"/>
      <c r="K2257" s="105"/>
      <c r="L2257" s="106">
        <f>IF(Source!Y798=0, "", Source!Y798)</f>
        <v>6772452.6600000001</v>
      </c>
    </row>
    <row r="2258" spans="1:12" s="73" customFormat="1" ht="14.25" x14ac:dyDescent="0.2">
      <c r="C2258" s="72"/>
      <c r="D2258" s="72"/>
      <c r="E2258" s="72"/>
      <c r="F2258" s="72"/>
      <c r="G2258" s="72"/>
      <c r="H2258" s="72"/>
      <c r="I2258" s="72"/>
      <c r="J2258" s="72"/>
      <c r="K2258" s="72"/>
      <c r="L2258" s="53"/>
    </row>
    <row r="2259" spans="1:12" s="73" customFormat="1" ht="14.25" x14ac:dyDescent="0.2">
      <c r="C2259" s="72"/>
      <c r="D2259" s="72"/>
      <c r="E2259" s="72"/>
      <c r="F2259" s="72"/>
      <c r="G2259" s="72"/>
      <c r="H2259" s="72"/>
      <c r="I2259" s="72"/>
      <c r="J2259" s="72"/>
      <c r="K2259" s="72"/>
      <c r="L2259" s="53"/>
    </row>
    <row r="2262" spans="1:12" ht="14.25" customHeight="1" x14ac:dyDescent="0.2">
      <c r="A2262" s="103" t="s">
        <v>1078</v>
      </c>
      <c r="B2262" s="103"/>
      <c r="C2262" s="71" t="s">
        <v>1084</v>
      </c>
      <c r="D2262" s="29"/>
      <c r="E2262" s="29"/>
      <c r="F2262" s="29"/>
      <c r="G2262" s="29" t="s">
        <v>1086</v>
      </c>
      <c r="H2262" s="13" t="str">
        <f>IF(Source!AB12&lt;&gt;"", Source!AB12," ")</f>
        <v xml:space="preserve"> </v>
      </c>
      <c r="I2262" s="22"/>
      <c r="J2262" s="22"/>
      <c r="K2262" s="33"/>
      <c r="L2262" s="33"/>
    </row>
    <row r="2263" spans="1:12" ht="14.25" customHeight="1" x14ac:dyDescent="0.2">
      <c r="A2263" s="18"/>
      <c r="B2263" s="18"/>
      <c r="C2263" s="104" t="s">
        <v>1079</v>
      </c>
      <c r="D2263" s="104"/>
      <c r="E2263" s="104"/>
      <c r="F2263" s="104"/>
      <c r="G2263" s="104"/>
      <c r="H2263" s="22"/>
      <c r="I2263" s="22"/>
      <c r="J2263" s="22"/>
      <c r="K2263" s="33"/>
      <c r="L2263" s="33"/>
    </row>
    <row r="2264" spans="1:12" ht="14.25" customHeight="1" x14ac:dyDescent="0.2">
      <c r="A2264" s="18"/>
      <c r="B2264" s="18"/>
      <c r="C2264" s="18"/>
      <c r="D2264" s="18"/>
      <c r="E2264" s="18"/>
      <c r="F2264" s="18"/>
      <c r="G2264" s="18"/>
      <c r="H2264" s="22"/>
      <c r="I2264" s="22"/>
      <c r="J2264" s="22"/>
      <c r="K2264" s="33"/>
      <c r="L2264" s="33"/>
    </row>
    <row r="2265" spans="1:12" ht="14.25" customHeight="1" x14ac:dyDescent="0.2">
      <c r="A2265" s="103" t="s">
        <v>1080</v>
      </c>
      <c r="B2265" s="103"/>
      <c r="C2265" s="71" t="s">
        <v>1085</v>
      </c>
      <c r="D2265" s="29"/>
      <c r="E2265" s="29"/>
      <c r="F2265" s="29"/>
      <c r="G2265" s="29" t="s">
        <v>1087</v>
      </c>
      <c r="H2265" s="13" t="str">
        <f>IF(Source!AD12&lt;&gt;"", Source!AD12," ")</f>
        <v xml:space="preserve"> </v>
      </c>
      <c r="I2265" s="22"/>
      <c r="J2265" s="22"/>
      <c r="K2265" s="33"/>
      <c r="L2265" s="33"/>
    </row>
    <row r="2266" spans="1:12" ht="14.25" customHeight="1" x14ac:dyDescent="0.2">
      <c r="A2266" s="18"/>
      <c r="B2266" s="18"/>
      <c r="C2266" s="104" t="s">
        <v>1079</v>
      </c>
      <c r="D2266" s="104"/>
      <c r="E2266" s="104"/>
      <c r="F2266" s="104"/>
      <c r="G2266" s="104"/>
      <c r="H2266" s="22"/>
      <c r="I2266" s="22"/>
      <c r="J2266" s="22"/>
      <c r="K2266" s="33"/>
      <c r="L2266" s="33"/>
    </row>
  </sheetData>
  <mergeCells count="948">
    <mergeCell ref="C2256:K2256"/>
    <mergeCell ref="C2257:K2257"/>
    <mergeCell ref="A2262:B2262"/>
    <mergeCell ref="C2263:G2263"/>
    <mergeCell ref="A2265:B2265"/>
    <mergeCell ref="C2266:G2266"/>
    <mergeCell ref="C2249:F2249"/>
    <mergeCell ref="C2251:K2251"/>
    <mergeCell ref="C2252:K2252"/>
    <mergeCell ref="C2253:K2253"/>
    <mergeCell ref="C2254:K2254"/>
    <mergeCell ref="C2255:K2255"/>
    <mergeCell ref="C2243:H2243"/>
    <mergeCell ref="C2244:H2244"/>
    <mergeCell ref="C2245:H2245"/>
    <mergeCell ref="C2246:H2246"/>
    <mergeCell ref="C2247:H2247"/>
    <mergeCell ref="C2248:F2248"/>
    <mergeCell ref="C2237:H2237"/>
    <mergeCell ref="C2238:H2238"/>
    <mergeCell ref="C2239:H2239"/>
    <mergeCell ref="C2240:H2240"/>
    <mergeCell ref="C2241:H2241"/>
    <mergeCell ref="C2242:H2242"/>
    <mergeCell ref="C2231:H2231"/>
    <mergeCell ref="C2232:H2232"/>
    <mergeCell ref="C2233:H2233"/>
    <mergeCell ref="C2234:H2234"/>
    <mergeCell ref="C2235:H2235"/>
    <mergeCell ref="C2236:H2236"/>
    <mergeCell ref="C2225:H2225"/>
    <mergeCell ref="C2226:H2226"/>
    <mergeCell ref="C2227:H2227"/>
    <mergeCell ref="C2228:H2228"/>
    <mergeCell ref="C2229:H2229"/>
    <mergeCell ref="C2230:H2230"/>
    <mergeCell ref="C2218:H2218"/>
    <mergeCell ref="C2219:H2219"/>
    <mergeCell ref="C2221:H2221"/>
    <mergeCell ref="C2222:H2222"/>
    <mergeCell ref="C2223:H2223"/>
    <mergeCell ref="C2224:H2224"/>
    <mergeCell ref="C2212:H2212"/>
    <mergeCell ref="C2213:H2213"/>
    <mergeCell ref="C2214:H2214"/>
    <mergeCell ref="C2215:H2215"/>
    <mergeCell ref="C2216:H2216"/>
    <mergeCell ref="C2217:H2217"/>
    <mergeCell ref="C2206:H2206"/>
    <mergeCell ref="C2207:H2207"/>
    <mergeCell ref="C2208:H2208"/>
    <mergeCell ref="C2209:H2209"/>
    <mergeCell ref="C2210:H2210"/>
    <mergeCell ref="C2211:H2211"/>
    <mergeCell ref="C2200:H2200"/>
    <mergeCell ref="C2201:H2201"/>
    <mergeCell ref="C2202:H2202"/>
    <mergeCell ref="C2203:H2203"/>
    <mergeCell ref="C2204:H2204"/>
    <mergeCell ref="C2205:H2205"/>
    <mergeCell ref="C2193:H2193"/>
    <mergeCell ref="C2194:H2194"/>
    <mergeCell ref="C2195:H2195"/>
    <mergeCell ref="C2197:H2197"/>
    <mergeCell ref="C2198:H2198"/>
    <mergeCell ref="C2199:H2199"/>
    <mergeCell ref="C2186:H2186"/>
    <mergeCell ref="C2187:H2187"/>
    <mergeCell ref="C2188:H2188"/>
    <mergeCell ref="C2189:H2189"/>
    <mergeCell ref="C2190:H2190"/>
    <mergeCell ref="C2192:H2192"/>
    <mergeCell ref="C2180:H2180"/>
    <mergeCell ref="C2181:H2181"/>
    <mergeCell ref="C2182:H2182"/>
    <mergeCell ref="C2183:H2183"/>
    <mergeCell ref="C2184:H2184"/>
    <mergeCell ref="C2185:H2185"/>
    <mergeCell ref="C2174:H2174"/>
    <mergeCell ref="C2175:H2175"/>
    <mergeCell ref="C2176:H2176"/>
    <mergeCell ref="C2177:H2177"/>
    <mergeCell ref="C2178:H2178"/>
    <mergeCell ref="C2179:H2179"/>
    <mergeCell ref="C2167:H2167"/>
    <mergeCell ref="C2168:H2168"/>
    <mergeCell ref="C2169:H2169"/>
    <mergeCell ref="C2170:H2170"/>
    <mergeCell ref="C2172:H2172"/>
    <mergeCell ref="C2173:H2173"/>
    <mergeCell ref="C2161:H2161"/>
    <mergeCell ref="C2162:H2162"/>
    <mergeCell ref="C2163:H2163"/>
    <mergeCell ref="C2164:H2164"/>
    <mergeCell ref="C2165:H2165"/>
    <mergeCell ref="C2166:H2166"/>
    <mergeCell ref="C2155:H2155"/>
    <mergeCell ref="C2156:H2156"/>
    <mergeCell ref="C2157:H2157"/>
    <mergeCell ref="C2158:H2158"/>
    <mergeCell ref="C2159:H2159"/>
    <mergeCell ref="C2160:H2160"/>
    <mergeCell ref="C2138:F2138"/>
    <mergeCell ref="C2139:F2139"/>
    <mergeCell ref="C2150:H2150"/>
    <mergeCell ref="C2152:H2152"/>
    <mergeCell ref="C2153:H2153"/>
    <mergeCell ref="C2154:H2154"/>
    <mergeCell ref="C2142:C2149"/>
    <mergeCell ref="C2132:H2132"/>
    <mergeCell ref="C2133:H2133"/>
    <mergeCell ref="C2134:H2134"/>
    <mergeCell ref="C2135:H2135"/>
    <mergeCell ref="C2136:H2136"/>
    <mergeCell ref="C2137:H2137"/>
    <mergeCell ref="C2126:H2126"/>
    <mergeCell ref="C2127:H2127"/>
    <mergeCell ref="C2128:H2128"/>
    <mergeCell ref="C2129:H2129"/>
    <mergeCell ref="C2130:H2130"/>
    <mergeCell ref="C2131:H2131"/>
    <mergeCell ref="C2120:H2120"/>
    <mergeCell ref="C2121:H2121"/>
    <mergeCell ref="C2122:H2122"/>
    <mergeCell ref="C2123:H2123"/>
    <mergeCell ref="C2124:H2124"/>
    <mergeCell ref="C2125:H2125"/>
    <mergeCell ref="C2114:H2114"/>
    <mergeCell ref="C2115:H2115"/>
    <mergeCell ref="C2116:H2116"/>
    <mergeCell ref="C2117:H2117"/>
    <mergeCell ref="C2118:H2118"/>
    <mergeCell ref="C2119:H2119"/>
    <mergeCell ref="C2109:H2109"/>
    <mergeCell ref="I2109:J2109"/>
    <mergeCell ref="K2109:L2109"/>
    <mergeCell ref="C2111:H2111"/>
    <mergeCell ref="C2112:H2112"/>
    <mergeCell ref="C2113:H2113"/>
    <mergeCell ref="C2105:H2105"/>
    <mergeCell ref="I2105:J2105"/>
    <mergeCell ref="K2105:L2105"/>
    <mergeCell ref="C2107:H2107"/>
    <mergeCell ref="I2107:J2107"/>
    <mergeCell ref="K2107:L2107"/>
    <mergeCell ref="C2101:H2101"/>
    <mergeCell ref="I2101:J2101"/>
    <mergeCell ref="K2101:L2101"/>
    <mergeCell ref="C2103:H2103"/>
    <mergeCell ref="I2103:J2103"/>
    <mergeCell ref="K2103:L2103"/>
    <mergeCell ref="C2097:H2097"/>
    <mergeCell ref="I2097:J2097"/>
    <mergeCell ref="K2097:L2097"/>
    <mergeCell ref="C2099:H2099"/>
    <mergeCell ref="I2099:J2099"/>
    <mergeCell ref="K2099:L2099"/>
    <mergeCell ref="C2093:H2093"/>
    <mergeCell ref="I2093:J2093"/>
    <mergeCell ref="K2093:L2093"/>
    <mergeCell ref="C2095:H2095"/>
    <mergeCell ref="I2095:J2095"/>
    <mergeCell ref="K2095:L2095"/>
    <mergeCell ref="C2089:H2089"/>
    <mergeCell ref="I2089:J2089"/>
    <mergeCell ref="K2089:L2089"/>
    <mergeCell ref="C2091:H2091"/>
    <mergeCell ref="I2091:J2091"/>
    <mergeCell ref="K2091:L2091"/>
    <mergeCell ref="C2085:H2085"/>
    <mergeCell ref="I2085:J2085"/>
    <mergeCell ref="K2085:L2085"/>
    <mergeCell ref="C2087:H2087"/>
    <mergeCell ref="I2087:J2087"/>
    <mergeCell ref="K2087:L2087"/>
    <mergeCell ref="C2081:H2081"/>
    <mergeCell ref="I2081:J2081"/>
    <mergeCell ref="K2081:L2081"/>
    <mergeCell ref="C2083:H2083"/>
    <mergeCell ref="I2083:J2083"/>
    <mergeCell ref="K2083:L2083"/>
    <mergeCell ref="C2077:H2077"/>
    <mergeCell ref="I2077:J2077"/>
    <mergeCell ref="K2077:L2077"/>
    <mergeCell ref="C2079:H2079"/>
    <mergeCell ref="I2079:J2079"/>
    <mergeCell ref="K2079:L2079"/>
    <mergeCell ref="C2073:H2073"/>
    <mergeCell ref="I2073:J2073"/>
    <mergeCell ref="K2073:L2073"/>
    <mergeCell ref="C2075:H2075"/>
    <mergeCell ref="I2075:J2075"/>
    <mergeCell ref="K2075:L2075"/>
    <mergeCell ref="C2069:H2069"/>
    <mergeCell ref="I2069:J2069"/>
    <mergeCell ref="K2069:L2069"/>
    <mergeCell ref="C2071:H2071"/>
    <mergeCell ref="I2071:J2071"/>
    <mergeCell ref="K2071:L2071"/>
    <mergeCell ref="C2065:H2065"/>
    <mergeCell ref="I2065:J2065"/>
    <mergeCell ref="K2065:L2065"/>
    <mergeCell ref="C2067:H2067"/>
    <mergeCell ref="I2067:J2067"/>
    <mergeCell ref="K2067:L2067"/>
    <mergeCell ref="C2061:H2061"/>
    <mergeCell ref="I2061:J2061"/>
    <mergeCell ref="K2061:L2061"/>
    <mergeCell ref="C2063:H2063"/>
    <mergeCell ref="I2063:J2063"/>
    <mergeCell ref="K2063:L2063"/>
    <mergeCell ref="C2053:F2053"/>
    <mergeCell ref="C2054:F2054"/>
    <mergeCell ref="A2057:L2057"/>
    <mergeCell ref="C2059:H2059"/>
    <mergeCell ref="I2059:J2059"/>
    <mergeCell ref="K2059:L2059"/>
    <mergeCell ref="C2047:H2047"/>
    <mergeCell ref="C2048:H2048"/>
    <mergeCell ref="C2049:H2049"/>
    <mergeCell ref="C2050:H2050"/>
    <mergeCell ref="C2051:H2051"/>
    <mergeCell ref="C2052:H2052"/>
    <mergeCell ref="C2041:H2041"/>
    <mergeCell ref="C2042:H2042"/>
    <mergeCell ref="C2043:H2043"/>
    <mergeCell ref="C2044:H2044"/>
    <mergeCell ref="C2045:H2045"/>
    <mergeCell ref="C2046:H2046"/>
    <mergeCell ref="C2035:H2035"/>
    <mergeCell ref="C2036:H2036"/>
    <mergeCell ref="C2037:H2037"/>
    <mergeCell ref="C2038:H2038"/>
    <mergeCell ref="C2039:H2039"/>
    <mergeCell ref="C2040:H2040"/>
    <mergeCell ref="C2029:H2029"/>
    <mergeCell ref="C2030:H2030"/>
    <mergeCell ref="C2031:H2031"/>
    <mergeCell ref="C2032:H2032"/>
    <mergeCell ref="C2033:H2033"/>
    <mergeCell ref="C2034:H2034"/>
    <mergeCell ref="C2024:H2024"/>
    <mergeCell ref="I2024:J2024"/>
    <mergeCell ref="K2024:L2024"/>
    <mergeCell ref="C2026:H2026"/>
    <mergeCell ref="C2027:H2027"/>
    <mergeCell ref="C2028:H2028"/>
    <mergeCell ref="C2019:H2019"/>
    <mergeCell ref="I2019:J2019"/>
    <mergeCell ref="K2019:L2019"/>
    <mergeCell ref="C2022:H2022"/>
    <mergeCell ref="I2022:J2022"/>
    <mergeCell ref="K2022:L2022"/>
    <mergeCell ref="C2013:H2013"/>
    <mergeCell ref="I2013:J2013"/>
    <mergeCell ref="K2013:L2013"/>
    <mergeCell ref="C2016:H2016"/>
    <mergeCell ref="I2016:J2016"/>
    <mergeCell ref="K2016:L2016"/>
    <mergeCell ref="C2007:H2007"/>
    <mergeCell ref="I2007:J2007"/>
    <mergeCell ref="K2007:L2007"/>
    <mergeCell ref="C2010:H2010"/>
    <mergeCell ref="I2010:J2010"/>
    <mergeCell ref="K2010:L2010"/>
    <mergeCell ref="C1997:H1997"/>
    <mergeCell ref="C1998:H1998"/>
    <mergeCell ref="C1999:H1999"/>
    <mergeCell ref="C2000:F2000"/>
    <mergeCell ref="C2001:F2001"/>
    <mergeCell ref="A2004:L2004"/>
    <mergeCell ref="C1991:H1991"/>
    <mergeCell ref="C1992:H1992"/>
    <mergeCell ref="C1993:H1993"/>
    <mergeCell ref="C1994:H1994"/>
    <mergeCell ref="C1995:H1995"/>
    <mergeCell ref="C1996:H1996"/>
    <mergeCell ref="C1985:H1985"/>
    <mergeCell ref="C1986:H1986"/>
    <mergeCell ref="C1987:H1987"/>
    <mergeCell ref="C1988:H1988"/>
    <mergeCell ref="C1989:H1989"/>
    <mergeCell ref="C1990:H1990"/>
    <mergeCell ref="C1979:H1979"/>
    <mergeCell ref="C1980:H1980"/>
    <mergeCell ref="C1981:H1981"/>
    <mergeCell ref="C1982:H1982"/>
    <mergeCell ref="C1983:H1983"/>
    <mergeCell ref="C1984:H1984"/>
    <mergeCell ref="C1973:H1973"/>
    <mergeCell ref="C1974:H1974"/>
    <mergeCell ref="C1975:H1975"/>
    <mergeCell ref="C1976:H1976"/>
    <mergeCell ref="C1977:H1977"/>
    <mergeCell ref="C1978:H1978"/>
    <mergeCell ref="C1963:F1963"/>
    <mergeCell ref="C1964:F1964"/>
    <mergeCell ref="A1967:L1967"/>
    <mergeCell ref="C1971:H1971"/>
    <mergeCell ref="I1971:J1971"/>
    <mergeCell ref="K1971:L1971"/>
    <mergeCell ref="C1957:H1957"/>
    <mergeCell ref="C1958:H1958"/>
    <mergeCell ref="C1959:H1959"/>
    <mergeCell ref="C1960:H1960"/>
    <mergeCell ref="C1961:H1961"/>
    <mergeCell ref="C1962:H1962"/>
    <mergeCell ref="C1951:H1951"/>
    <mergeCell ref="C1952:H1952"/>
    <mergeCell ref="C1953:H1953"/>
    <mergeCell ref="C1954:H1954"/>
    <mergeCell ref="C1955:H1955"/>
    <mergeCell ref="C1956:H1956"/>
    <mergeCell ref="C1945:H1945"/>
    <mergeCell ref="C1946:H1946"/>
    <mergeCell ref="C1947:H1947"/>
    <mergeCell ref="C1948:H1948"/>
    <mergeCell ref="C1949:H1949"/>
    <mergeCell ref="C1950:H1950"/>
    <mergeCell ref="C1939:H1939"/>
    <mergeCell ref="C1940:H1940"/>
    <mergeCell ref="C1941:H1941"/>
    <mergeCell ref="C1942:H1942"/>
    <mergeCell ref="C1943:H1943"/>
    <mergeCell ref="C1944:H1944"/>
    <mergeCell ref="C1934:H1934"/>
    <mergeCell ref="I1934:J1934"/>
    <mergeCell ref="K1934:L1934"/>
    <mergeCell ref="C1936:H1936"/>
    <mergeCell ref="C1937:H1937"/>
    <mergeCell ref="C1938:H1938"/>
    <mergeCell ref="C1906:H1906"/>
    <mergeCell ref="C1907:H1907"/>
    <mergeCell ref="C1908:H1908"/>
    <mergeCell ref="C1909:F1909"/>
    <mergeCell ref="C1910:F1910"/>
    <mergeCell ref="A1913:L1913"/>
    <mergeCell ref="C1900:H1900"/>
    <mergeCell ref="C1901:H1901"/>
    <mergeCell ref="C1902:H1902"/>
    <mergeCell ref="C1903:H1903"/>
    <mergeCell ref="C1904:H1904"/>
    <mergeCell ref="C1905:H1905"/>
    <mergeCell ref="C1894:H1894"/>
    <mergeCell ref="C1895:H1895"/>
    <mergeCell ref="C1896:H1896"/>
    <mergeCell ref="C1897:H1897"/>
    <mergeCell ref="C1898:H1898"/>
    <mergeCell ref="C1899:H1899"/>
    <mergeCell ref="C1888:H1888"/>
    <mergeCell ref="C1889:H1889"/>
    <mergeCell ref="C1890:H1890"/>
    <mergeCell ref="C1891:H1891"/>
    <mergeCell ref="C1892:H1892"/>
    <mergeCell ref="C1893:H1893"/>
    <mergeCell ref="C1882:H1882"/>
    <mergeCell ref="C1883:H1883"/>
    <mergeCell ref="C1884:H1884"/>
    <mergeCell ref="C1885:H1885"/>
    <mergeCell ref="C1886:H1886"/>
    <mergeCell ref="C1887:H1887"/>
    <mergeCell ref="C1858:H1858"/>
    <mergeCell ref="I1858:J1858"/>
    <mergeCell ref="K1858:L1858"/>
    <mergeCell ref="C1880:H1880"/>
    <mergeCell ref="I1880:J1880"/>
    <mergeCell ref="K1880:L1880"/>
    <mergeCell ref="C1817:F1817"/>
    <mergeCell ref="C1818:F1818"/>
    <mergeCell ref="A1821:L1821"/>
    <mergeCell ref="C1836:H1836"/>
    <mergeCell ref="I1836:J1836"/>
    <mergeCell ref="K1836:L1836"/>
    <mergeCell ref="C1811:H1811"/>
    <mergeCell ref="C1812:H1812"/>
    <mergeCell ref="C1813:H1813"/>
    <mergeCell ref="C1814:H1814"/>
    <mergeCell ref="C1815:H1815"/>
    <mergeCell ref="C1816:H1816"/>
    <mergeCell ref="C1805:H1805"/>
    <mergeCell ref="C1806:H1806"/>
    <mergeCell ref="C1807:H1807"/>
    <mergeCell ref="C1808:H1808"/>
    <mergeCell ref="C1809:H1809"/>
    <mergeCell ref="C1810:H1810"/>
    <mergeCell ref="C1799:H1799"/>
    <mergeCell ref="C1800:H1800"/>
    <mergeCell ref="C1801:H1801"/>
    <mergeCell ref="C1802:H1802"/>
    <mergeCell ref="C1803:H1803"/>
    <mergeCell ref="C1804:H1804"/>
    <mergeCell ref="C1793:H1793"/>
    <mergeCell ref="C1794:H1794"/>
    <mergeCell ref="C1795:H1795"/>
    <mergeCell ref="C1796:H1796"/>
    <mergeCell ref="C1797:H1797"/>
    <mergeCell ref="C1798:H1798"/>
    <mergeCell ref="C1788:H1788"/>
    <mergeCell ref="I1788:J1788"/>
    <mergeCell ref="K1788:L1788"/>
    <mergeCell ref="C1790:H1790"/>
    <mergeCell ref="C1791:H1791"/>
    <mergeCell ref="C1792:H1792"/>
    <mergeCell ref="C1784:H1784"/>
    <mergeCell ref="I1784:J1784"/>
    <mergeCell ref="K1784:L1784"/>
    <mergeCell ref="C1786:H1786"/>
    <mergeCell ref="I1786:J1786"/>
    <mergeCell ref="K1786:L1786"/>
    <mergeCell ref="C1756:H1756"/>
    <mergeCell ref="I1756:J1756"/>
    <mergeCell ref="K1756:L1756"/>
    <mergeCell ref="C1770:H1770"/>
    <mergeCell ref="I1770:J1770"/>
    <mergeCell ref="K1770:L1770"/>
    <mergeCell ref="C1718:H1718"/>
    <mergeCell ref="I1718:J1718"/>
    <mergeCell ref="K1718:L1718"/>
    <mergeCell ref="C1740:H1740"/>
    <mergeCell ref="I1740:J1740"/>
    <mergeCell ref="K1740:L1740"/>
    <mergeCell ref="C1682:H1682"/>
    <mergeCell ref="I1682:J1682"/>
    <mergeCell ref="K1682:L1682"/>
    <mergeCell ref="C1699:H1699"/>
    <mergeCell ref="I1699:J1699"/>
    <mergeCell ref="K1699:L1699"/>
    <mergeCell ref="C1646:F1646"/>
    <mergeCell ref="C1647:F1647"/>
    <mergeCell ref="A1650:L1650"/>
    <mergeCell ref="C1665:H1665"/>
    <mergeCell ref="I1665:J1665"/>
    <mergeCell ref="K1665:L1665"/>
    <mergeCell ref="C1640:H1640"/>
    <mergeCell ref="C1641:H1641"/>
    <mergeCell ref="C1642:H1642"/>
    <mergeCell ref="C1643:H1643"/>
    <mergeCell ref="C1644:H1644"/>
    <mergeCell ref="C1645:H1645"/>
    <mergeCell ref="C1634:H1634"/>
    <mergeCell ref="C1635:H1635"/>
    <mergeCell ref="C1636:H1636"/>
    <mergeCell ref="C1637:H1637"/>
    <mergeCell ref="C1638:H1638"/>
    <mergeCell ref="C1639:H1639"/>
    <mergeCell ref="C1628:H1628"/>
    <mergeCell ref="C1629:H1629"/>
    <mergeCell ref="C1630:H1630"/>
    <mergeCell ref="C1631:H1631"/>
    <mergeCell ref="C1632:H1632"/>
    <mergeCell ref="C1633:H1633"/>
    <mergeCell ref="C1622:H1622"/>
    <mergeCell ref="C1623:H1623"/>
    <mergeCell ref="C1624:H1624"/>
    <mergeCell ref="C1625:H1625"/>
    <mergeCell ref="C1626:H1626"/>
    <mergeCell ref="C1627:H1627"/>
    <mergeCell ref="C1617:H1617"/>
    <mergeCell ref="I1617:J1617"/>
    <mergeCell ref="K1617:L1617"/>
    <mergeCell ref="C1619:H1619"/>
    <mergeCell ref="C1620:H1620"/>
    <mergeCell ref="C1621:H1621"/>
    <mergeCell ref="C1613:H1613"/>
    <mergeCell ref="I1613:J1613"/>
    <mergeCell ref="K1613:L1613"/>
    <mergeCell ref="C1615:H1615"/>
    <mergeCell ref="I1615:J1615"/>
    <mergeCell ref="K1615:L1615"/>
    <mergeCell ref="C1579:F1579"/>
    <mergeCell ref="C1580:F1580"/>
    <mergeCell ref="A1583:L1583"/>
    <mergeCell ref="C1598:H1598"/>
    <mergeCell ref="I1598:J1598"/>
    <mergeCell ref="K1598:L1598"/>
    <mergeCell ref="C1573:H1573"/>
    <mergeCell ref="C1574:H1574"/>
    <mergeCell ref="C1575:H1575"/>
    <mergeCell ref="C1576:H1576"/>
    <mergeCell ref="C1577:H1577"/>
    <mergeCell ref="C1578:H1578"/>
    <mergeCell ref="C1567:H1567"/>
    <mergeCell ref="C1568:H1568"/>
    <mergeCell ref="C1569:H1569"/>
    <mergeCell ref="C1570:H1570"/>
    <mergeCell ref="C1571:H1571"/>
    <mergeCell ref="C1572:H1572"/>
    <mergeCell ref="C1561:H1561"/>
    <mergeCell ref="C1562:H1562"/>
    <mergeCell ref="C1563:H1563"/>
    <mergeCell ref="C1564:H1564"/>
    <mergeCell ref="C1565:H1565"/>
    <mergeCell ref="C1566:H1566"/>
    <mergeCell ref="C1555:H1555"/>
    <mergeCell ref="C1556:H1556"/>
    <mergeCell ref="C1557:H1557"/>
    <mergeCell ref="C1558:H1558"/>
    <mergeCell ref="C1559:H1559"/>
    <mergeCell ref="C1560:H1560"/>
    <mergeCell ref="C1550:H1550"/>
    <mergeCell ref="I1550:J1550"/>
    <mergeCell ref="K1550:L1550"/>
    <mergeCell ref="C1552:H1552"/>
    <mergeCell ref="C1553:H1553"/>
    <mergeCell ref="C1554:H1554"/>
    <mergeCell ref="C1517:H1517"/>
    <mergeCell ref="I1517:J1517"/>
    <mergeCell ref="K1517:L1517"/>
    <mergeCell ref="C1530:H1530"/>
    <mergeCell ref="I1530:J1530"/>
    <mergeCell ref="K1530:L1530"/>
    <mergeCell ref="C1480:F1480"/>
    <mergeCell ref="C1481:F1481"/>
    <mergeCell ref="A1484:L1484"/>
    <mergeCell ref="C1497:H1497"/>
    <mergeCell ref="I1497:J1497"/>
    <mergeCell ref="K1497:L1497"/>
    <mergeCell ref="C1474:H1474"/>
    <mergeCell ref="C1475:H1475"/>
    <mergeCell ref="C1476:H1476"/>
    <mergeCell ref="C1477:H1477"/>
    <mergeCell ref="C1478:H1478"/>
    <mergeCell ref="C1479:H1479"/>
    <mergeCell ref="C1468:H1468"/>
    <mergeCell ref="C1469:H1469"/>
    <mergeCell ref="C1470:H1470"/>
    <mergeCell ref="C1471:H1471"/>
    <mergeCell ref="C1472:H1472"/>
    <mergeCell ref="C1473:H1473"/>
    <mergeCell ref="C1462:H1462"/>
    <mergeCell ref="C1463:H1463"/>
    <mergeCell ref="C1464:H1464"/>
    <mergeCell ref="C1465:H1465"/>
    <mergeCell ref="C1466:H1466"/>
    <mergeCell ref="C1467:H1467"/>
    <mergeCell ref="C1456:H1456"/>
    <mergeCell ref="C1457:H1457"/>
    <mergeCell ref="C1458:H1458"/>
    <mergeCell ref="C1459:H1459"/>
    <mergeCell ref="C1460:H1460"/>
    <mergeCell ref="C1461:H1461"/>
    <mergeCell ref="C1451:H1451"/>
    <mergeCell ref="I1451:J1451"/>
    <mergeCell ref="K1451:L1451"/>
    <mergeCell ref="C1453:H1453"/>
    <mergeCell ref="C1454:H1454"/>
    <mergeCell ref="C1455:H1455"/>
    <mergeCell ref="C1409:H1409"/>
    <mergeCell ref="I1409:J1409"/>
    <mergeCell ref="K1409:L1409"/>
    <mergeCell ref="C1424:H1424"/>
    <mergeCell ref="I1424:J1424"/>
    <mergeCell ref="K1424:L1424"/>
    <mergeCell ref="C1367:H1367"/>
    <mergeCell ref="I1367:J1367"/>
    <mergeCell ref="K1367:L1367"/>
    <mergeCell ref="C1394:H1394"/>
    <mergeCell ref="I1394:J1394"/>
    <mergeCell ref="K1394:L1394"/>
    <mergeCell ref="C1337:H1337"/>
    <mergeCell ref="I1337:J1337"/>
    <mergeCell ref="K1337:L1337"/>
    <mergeCell ref="C1352:H1352"/>
    <mergeCell ref="I1352:J1352"/>
    <mergeCell ref="K1352:L1352"/>
    <mergeCell ref="C1295:H1295"/>
    <mergeCell ref="I1295:J1295"/>
    <mergeCell ref="K1295:L1295"/>
    <mergeCell ref="C1322:H1322"/>
    <mergeCell ref="I1322:J1322"/>
    <mergeCell ref="K1322:L1322"/>
    <mergeCell ref="C1265:H1265"/>
    <mergeCell ref="I1265:J1265"/>
    <mergeCell ref="K1265:L1265"/>
    <mergeCell ref="C1280:H1280"/>
    <mergeCell ref="I1280:J1280"/>
    <mergeCell ref="K1280:L1280"/>
    <mergeCell ref="C1223:H1223"/>
    <mergeCell ref="I1223:J1223"/>
    <mergeCell ref="K1223:L1223"/>
    <mergeCell ref="C1250:H1250"/>
    <mergeCell ref="I1250:J1250"/>
    <mergeCell ref="K1250:L1250"/>
    <mergeCell ref="C1193:H1193"/>
    <mergeCell ref="I1193:J1193"/>
    <mergeCell ref="K1193:L1193"/>
    <mergeCell ref="C1208:H1208"/>
    <mergeCell ref="I1208:J1208"/>
    <mergeCell ref="K1208:L1208"/>
    <mergeCell ref="C1151:H1151"/>
    <mergeCell ref="I1151:J1151"/>
    <mergeCell ref="K1151:L1151"/>
    <mergeCell ref="C1178:H1178"/>
    <mergeCell ref="I1178:J1178"/>
    <mergeCell ref="K1178:L1178"/>
    <mergeCell ref="C1121:H1121"/>
    <mergeCell ref="I1121:J1121"/>
    <mergeCell ref="K1121:L1121"/>
    <mergeCell ref="C1136:H1136"/>
    <mergeCell ref="I1136:J1136"/>
    <mergeCell ref="K1136:L1136"/>
    <mergeCell ref="C1099:H1099"/>
    <mergeCell ref="C1100:H1100"/>
    <mergeCell ref="C1101:H1101"/>
    <mergeCell ref="C1102:F1102"/>
    <mergeCell ref="C1103:F1103"/>
    <mergeCell ref="A1106:L1106"/>
    <mergeCell ref="C1093:H1093"/>
    <mergeCell ref="C1094:H1094"/>
    <mergeCell ref="C1095:H1095"/>
    <mergeCell ref="C1096:H1096"/>
    <mergeCell ref="C1097:H1097"/>
    <mergeCell ref="C1098:H1098"/>
    <mergeCell ref="C1087:H1087"/>
    <mergeCell ref="C1088:H1088"/>
    <mergeCell ref="C1089:H1089"/>
    <mergeCell ref="C1090:H1090"/>
    <mergeCell ref="C1091:H1091"/>
    <mergeCell ref="C1092:H1092"/>
    <mergeCell ref="C1081:H1081"/>
    <mergeCell ref="C1082:H1082"/>
    <mergeCell ref="C1083:H1083"/>
    <mergeCell ref="C1084:H1084"/>
    <mergeCell ref="C1085:H1085"/>
    <mergeCell ref="C1086:H1086"/>
    <mergeCell ref="C1075:H1075"/>
    <mergeCell ref="C1076:H1076"/>
    <mergeCell ref="C1077:H1077"/>
    <mergeCell ref="C1078:H1078"/>
    <mergeCell ref="C1079:H1079"/>
    <mergeCell ref="C1080:H1080"/>
    <mergeCell ref="C1052:H1052"/>
    <mergeCell ref="I1052:J1052"/>
    <mergeCell ref="K1052:L1052"/>
    <mergeCell ref="C1073:H1073"/>
    <mergeCell ref="I1073:J1073"/>
    <mergeCell ref="K1073:L1073"/>
    <mergeCell ref="C1013:H1013"/>
    <mergeCell ref="I1013:J1013"/>
    <mergeCell ref="K1013:L1013"/>
    <mergeCell ref="C1028:H1028"/>
    <mergeCell ref="I1028:J1028"/>
    <mergeCell ref="K1028:L1028"/>
    <mergeCell ref="C991:H991"/>
    <mergeCell ref="C992:H992"/>
    <mergeCell ref="C993:H993"/>
    <mergeCell ref="C994:F994"/>
    <mergeCell ref="C995:F995"/>
    <mergeCell ref="A998:L998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73:H973"/>
    <mergeCell ref="C974:H974"/>
    <mergeCell ref="C975:H975"/>
    <mergeCell ref="C976:H976"/>
    <mergeCell ref="C977:H977"/>
    <mergeCell ref="C978:H978"/>
    <mergeCell ref="C967:H967"/>
    <mergeCell ref="C968:H968"/>
    <mergeCell ref="C969:H969"/>
    <mergeCell ref="C970:H970"/>
    <mergeCell ref="C971:H971"/>
    <mergeCell ref="C972:H972"/>
    <mergeCell ref="C948:H948"/>
    <mergeCell ref="I948:J948"/>
    <mergeCell ref="K948:L948"/>
    <mergeCell ref="C965:H965"/>
    <mergeCell ref="I965:J965"/>
    <mergeCell ref="K965:L965"/>
    <mergeCell ref="C906:H906"/>
    <mergeCell ref="I906:J906"/>
    <mergeCell ref="K906:L906"/>
    <mergeCell ref="C921:H921"/>
    <mergeCell ref="I921:J921"/>
    <mergeCell ref="K921:L921"/>
    <mergeCell ref="C876:H876"/>
    <mergeCell ref="I876:J876"/>
    <mergeCell ref="K876:L876"/>
    <mergeCell ref="C891:H891"/>
    <mergeCell ref="I891:J891"/>
    <mergeCell ref="K891:L891"/>
    <mergeCell ref="C832:H832"/>
    <mergeCell ref="I832:J832"/>
    <mergeCell ref="K832:L832"/>
    <mergeCell ref="C859:H859"/>
    <mergeCell ref="I859:J859"/>
    <mergeCell ref="K859:L859"/>
    <mergeCell ref="C802:H802"/>
    <mergeCell ref="I802:J802"/>
    <mergeCell ref="K802:L802"/>
    <mergeCell ref="C817:H817"/>
    <mergeCell ref="I817:J817"/>
    <mergeCell ref="K817:L817"/>
    <mergeCell ref="C780:H780"/>
    <mergeCell ref="C781:H781"/>
    <mergeCell ref="C782:H782"/>
    <mergeCell ref="C783:F783"/>
    <mergeCell ref="C784:F784"/>
    <mergeCell ref="A787:L787"/>
    <mergeCell ref="C774:H774"/>
    <mergeCell ref="C775:H775"/>
    <mergeCell ref="C776:H776"/>
    <mergeCell ref="C777:H777"/>
    <mergeCell ref="C778:H778"/>
    <mergeCell ref="C779:H779"/>
    <mergeCell ref="C768:H768"/>
    <mergeCell ref="C769:H769"/>
    <mergeCell ref="C770:H770"/>
    <mergeCell ref="C771:H771"/>
    <mergeCell ref="C772:H772"/>
    <mergeCell ref="C773:H773"/>
    <mergeCell ref="C762:H762"/>
    <mergeCell ref="C763:H763"/>
    <mergeCell ref="C764:H764"/>
    <mergeCell ref="C765:H765"/>
    <mergeCell ref="C766:H766"/>
    <mergeCell ref="C767:H767"/>
    <mergeCell ref="C756:H756"/>
    <mergeCell ref="C757:H757"/>
    <mergeCell ref="C758:H758"/>
    <mergeCell ref="C759:H759"/>
    <mergeCell ref="C760:H760"/>
    <mergeCell ref="C761:H761"/>
    <mergeCell ref="C740:H740"/>
    <mergeCell ref="I740:J740"/>
    <mergeCell ref="K740:L740"/>
    <mergeCell ref="C754:H754"/>
    <mergeCell ref="I754:J754"/>
    <mergeCell ref="K754:L754"/>
    <mergeCell ref="C710:H710"/>
    <mergeCell ref="I710:J710"/>
    <mergeCell ref="K710:L710"/>
    <mergeCell ref="C726:H726"/>
    <mergeCell ref="I726:J726"/>
    <mergeCell ref="K726:L726"/>
    <mergeCell ref="C668:H668"/>
    <mergeCell ref="I668:J668"/>
    <mergeCell ref="K668:L668"/>
    <mergeCell ref="C688:H688"/>
    <mergeCell ref="I688:J688"/>
    <mergeCell ref="K688:L688"/>
    <mergeCell ref="C642:H642"/>
    <mergeCell ref="I642:J642"/>
    <mergeCell ref="K642:L642"/>
    <mergeCell ref="C655:H655"/>
    <mergeCell ref="I655:J655"/>
    <mergeCell ref="K655:L655"/>
    <mergeCell ref="C597:H597"/>
    <mergeCell ref="I597:J597"/>
    <mergeCell ref="K597:L597"/>
    <mergeCell ref="C610:H610"/>
    <mergeCell ref="I610:J610"/>
    <mergeCell ref="K610:L610"/>
    <mergeCell ref="C553:H553"/>
    <mergeCell ref="I553:J553"/>
    <mergeCell ref="K553:L553"/>
    <mergeCell ref="C584:H584"/>
    <mergeCell ref="I584:J584"/>
    <mergeCell ref="K584:L584"/>
    <mergeCell ref="C527:H527"/>
    <mergeCell ref="I527:J527"/>
    <mergeCell ref="K527:L527"/>
    <mergeCell ref="C540:H540"/>
    <mergeCell ref="I540:J540"/>
    <mergeCell ref="K540:L540"/>
    <mergeCell ref="C482:H482"/>
    <mergeCell ref="I482:J482"/>
    <mergeCell ref="K482:L482"/>
    <mergeCell ref="C495:H495"/>
    <mergeCell ref="I495:J495"/>
    <mergeCell ref="K495:L495"/>
    <mergeCell ref="C438:H438"/>
    <mergeCell ref="I438:J438"/>
    <mergeCell ref="K438:L438"/>
    <mergeCell ref="C469:H469"/>
    <mergeCell ref="I469:J469"/>
    <mergeCell ref="K469:L469"/>
    <mergeCell ref="C412:H412"/>
    <mergeCell ref="I412:J412"/>
    <mergeCell ref="K412:L412"/>
    <mergeCell ref="C425:H425"/>
    <mergeCell ref="I425:J425"/>
    <mergeCell ref="K425:L425"/>
    <mergeCell ref="C369:H369"/>
    <mergeCell ref="I369:J369"/>
    <mergeCell ref="K369:L369"/>
    <mergeCell ref="C382:H382"/>
    <mergeCell ref="I382:J382"/>
    <mergeCell ref="K382:L382"/>
    <mergeCell ref="C323:F323"/>
    <mergeCell ref="C324:F324"/>
    <mergeCell ref="A327:L327"/>
    <mergeCell ref="C356:H356"/>
    <mergeCell ref="I356:J356"/>
    <mergeCell ref="K356:L356"/>
    <mergeCell ref="C317:H317"/>
    <mergeCell ref="C318:H318"/>
    <mergeCell ref="C319:H319"/>
    <mergeCell ref="C320:H320"/>
    <mergeCell ref="C321:H321"/>
    <mergeCell ref="C322:H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4:H294"/>
    <mergeCell ref="I294:J294"/>
    <mergeCell ref="K294:L294"/>
    <mergeCell ref="C296:H296"/>
    <mergeCell ref="C297:H297"/>
    <mergeCell ref="C298:H298"/>
    <mergeCell ref="C251:H251"/>
    <mergeCell ref="I251:J251"/>
    <mergeCell ref="K251:L251"/>
    <mergeCell ref="C274:H274"/>
    <mergeCell ref="I274:J274"/>
    <mergeCell ref="K274:L274"/>
    <mergeCell ref="C221:H221"/>
    <mergeCell ref="C222:H222"/>
    <mergeCell ref="C223:H223"/>
    <mergeCell ref="C224:F224"/>
    <mergeCell ref="C225:F225"/>
    <mergeCell ref="A228:L228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82:H182"/>
    <mergeCell ref="I182:J182"/>
    <mergeCell ref="K182:L182"/>
    <mergeCell ref="C195:H195"/>
    <mergeCell ref="I195:J195"/>
    <mergeCell ref="K195:L195"/>
    <mergeCell ref="C155:H155"/>
    <mergeCell ref="C156:H156"/>
    <mergeCell ref="C157:H157"/>
    <mergeCell ref="C158:F158"/>
    <mergeCell ref="C159:F159"/>
    <mergeCell ref="A162:L162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12:H112"/>
    <mergeCell ref="I112:J112"/>
    <mergeCell ref="K112:L112"/>
    <mergeCell ref="C129:H129"/>
    <mergeCell ref="I129:J129"/>
    <mergeCell ref="K129:L129"/>
    <mergeCell ref="C68:H68"/>
    <mergeCell ref="I68:J68"/>
    <mergeCell ref="K68:L68"/>
    <mergeCell ref="C85:H85"/>
    <mergeCell ref="I85:J85"/>
    <mergeCell ref="K85:L85"/>
    <mergeCell ref="A34:A38"/>
    <mergeCell ref="B34:B38"/>
    <mergeCell ref="C34:C38"/>
    <mergeCell ref="D34:D38"/>
    <mergeCell ref="E34:G37"/>
    <mergeCell ref="H34:L37"/>
    <mergeCell ref="A20:L20"/>
    <mergeCell ref="A21:L21"/>
    <mergeCell ref="A23:L23"/>
    <mergeCell ref="C28:L28"/>
    <mergeCell ref="A41:L41"/>
    <mergeCell ref="A2:E2"/>
    <mergeCell ref="F2:L2"/>
    <mergeCell ref="A4:E4"/>
    <mergeCell ref="F4:L4"/>
    <mergeCell ref="A6:E6"/>
    <mergeCell ref="F6:L6"/>
    <mergeCell ref="A2141:L214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29:L29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76"/>
  <sheetViews>
    <sheetView workbookViewId="0">
      <selection activeCell="A872" sqref="A872:AX87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870</v>
      </c>
      <c r="C12" s="1">
        <v>0</v>
      </c>
      <c r="D12" s="1">
        <f>ROW(A800)</f>
        <v>800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B800</f>
        <v>870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1. ВЛ-0,4 кВ д.Мелихово, инв. № 019-31004 ДРЭС_(Копия)</v>
      </c>
      <c r="H18" s="2"/>
      <c r="I18" s="2"/>
      <c r="J18" s="2"/>
      <c r="K18" s="2"/>
      <c r="L18" s="2"/>
      <c r="M18" s="2"/>
      <c r="N18" s="2"/>
      <c r="O18" s="2">
        <f t="shared" ref="O18:AT18" si="1">O800</f>
        <v>4178751.96</v>
      </c>
      <c r="P18" s="2">
        <f t="shared" si="1"/>
        <v>2164079.14</v>
      </c>
      <c r="Q18" s="2">
        <f t="shared" si="1"/>
        <v>679493.08</v>
      </c>
      <c r="R18" s="2">
        <f t="shared" si="1"/>
        <v>398878</v>
      </c>
      <c r="S18" s="2">
        <f t="shared" si="1"/>
        <v>936301.74</v>
      </c>
      <c r="T18" s="2">
        <f t="shared" si="1"/>
        <v>0</v>
      </c>
      <c r="U18" s="2">
        <f t="shared" si="1"/>
        <v>2094.1158312000002</v>
      </c>
      <c r="V18" s="2">
        <f t="shared" si="1"/>
        <v>779.74711439999999</v>
      </c>
      <c r="W18" s="2">
        <f t="shared" si="1"/>
        <v>0</v>
      </c>
      <c r="X18" s="2">
        <f t="shared" si="1"/>
        <v>1340113.3400000001</v>
      </c>
      <c r="Y18" s="2">
        <f t="shared" si="1"/>
        <v>764793.83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17055.05</v>
      </c>
      <c r="AP18" s="2">
        <f t="shared" si="1"/>
        <v>0</v>
      </c>
      <c r="AQ18" s="2">
        <f t="shared" si="1"/>
        <v>0</v>
      </c>
      <c r="AR18" s="2">
        <f t="shared" si="1"/>
        <v>6339729.6200000001</v>
      </c>
      <c r="AS18" s="2">
        <f t="shared" si="1"/>
        <v>5601988.4100000001</v>
      </c>
      <c r="AT18" s="2">
        <f t="shared" si="1"/>
        <v>737741.21</v>
      </c>
      <c r="AU18" s="2">
        <f t="shared" ref="AU18:BZ18" si="2">AU800</f>
        <v>0</v>
      </c>
      <c r="AV18" s="2">
        <f t="shared" si="2"/>
        <v>2147024.09</v>
      </c>
      <c r="AW18" s="2">
        <f t="shared" si="2"/>
        <v>2164079.14</v>
      </c>
      <c r="AX18" s="2">
        <f t="shared" si="2"/>
        <v>17055.05</v>
      </c>
      <c r="AY18" s="2">
        <f t="shared" si="2"/>
        <v>2147024.09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56070.49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ROW(A763)</f>
        <v>763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O763</f>
        <v>4178751.96</v>
      </c>
      <c r="P22" s="2">
        <f t="shared" si="8"/>
        <v>2164079.14</v>
      </c>
      <c r="Q22" s="2">
        <f t="shared" si="8"/>
        <v>679493.08</v>
      </c>
      <c r="R22" s="2">
        <f t="shared" si="8"/>
        <v>398878</v>
      </c>
      <c r="S22" s="2">
        <f t="shared" si="8"/>
        <v>936301.74</v>
      </c>
      <c r="T22" s="2">
        <f t="shared" si="8"/>
        <v>0</v>
      </c>
      <c r="U22" s="2">
        <f t="shared" si="8"/>
        <v>2094.1158312000002</v>
      </c>
      <c r="V22" s="2">
        <f t="shared" si="8"/>
        <v>779.74711439999999</v>
      </c>
      <c r="W22" s="2">
        <f t="shared" si="8"/>
        <v>0</v>
      </c>
      <c r="X22" s="2">
        <f t="shared" si="8"/>
        <v>1340113.3400000001</v>
      </c>
      <c r="Y22" s="2">
        <f t="shared" si="8"/>
        <v>764793.83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17055.05</v>
      </c>
      <c r="AP22" s="2">
        <f t="shared" si="8"/>
        <v>0</v>
      </c>
      <c r="AQ22" s="2">
        <f t="shared" si="8"/>
        <v>0</v>
      </c>
      <c r="AR22" s="2">
        <f t="shared" si="8"/>
        <v>6339729.6200000001</v>
      </c>
      <c r="AS22" s="2">
        <f t="shared" si="8"/>
        <v>5601988.4100000001</v>
      </c>
      <c r="AT22" s="2">
        <f t="shared" si="8"/>
        <v>737741.21</v>
      </c>
      <c r="AU22" s="2">
        <f t="shared" ref="AU22:BZ22" si="9">AU763</f>
        <v>0</v>
      </c>
      <c r="AV22" s="2">
        <f t="shared" si="9"/>
        <v>2147024.09</v>
      </c>
      <c r="AW22" s="2">
        <f t="shared" si="9"/>
        <v>2164079.14</v>
      </c>
      <c r="AX22" s="2">
        <f t="shared" si="9"/>
        <v>17055.05</v>
      </c>
      <c r="AY22" s="2">
        <f t="shared" si="9"/>
        <v>2147024.09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56070.49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O43</f>
        <v>200266.72</v>
      </c>
      <c r="P26" s="2">
        <f t="shared" si="15"/>
        <v>0</v>
      </c>
      <c r="Q26" s="2">
        <f t="shared" si="15"/>
        <v>34242.14</v>
      </c>
      <c r="R26" s="2">
        <f t="shared" si="15"/>
        <v>35771.519999999997</v>
      </c>
      <c r="S26" s="2">
        <f t="shared" si="15"/>
        <v>130253.06</v>
      </c>
      <c r="T26" s="2">
        <f t="shared" si="15"/>
        <v>0</v>
      </c>
      <c r="U26" s="2">
        <f t="shared" si="15"/>
        <v>278.31405120000005</v>
      </c>
      <c r="V26" s="2">
        <f t="shared" si="15"/>
        <v>74.067329999999998</v>
      </c>
      <c r="W26" s="2">
        <f t="shared" si="15"/>
        <v>0</v>
      </c>
      <c r="X26" s="2">
        <f t="shared" si="15"/>
        <v>171005.32</v>
      </c>
      <c r="Y26" s="2">
        <f t="shared" si="15"/>
        <v>96739.75</v>
      </c>
      <c r="Z26" s="2">
        <f t="shared" si="15"/>
        <v>0</v>
      </c>
      <c r="AA26" s="2">
        <f t="shared" si="15"/>
        <v>0</v>
      </c>
      <c r="AB26" s="2">
        <f t="shared" si="15"/>
        <v>200266.72</v>
      </c>
      <c r="AC26" s="2">
        <f t="shared" si="15"/>
        <v>0</v>
      </c>
      <c r="AD26" s="2">
        <f t="shared" si="15"/>
        <v>34242.14</v>
      </c>
      <c r="AE26" s="2">
        <f t="shared" si="15"/>
        <v>35771.519999999997</v>
      </c>
      <c r="AF26" s="2">
        <f t="shared" si="15"/>
        <v>130253.06</v>
      </c>
      <c r="AG26" s="2">
        <f t="shared" si="15"/>
        <v>0</v>
      </c>
      <c r="AH26" s="2">
        <f t="shared" si="15"/>
        <v>278.31405120000005</v>
      </c>
      <c r="AI26" s="2">
        <f t="shared" si="15"/>
        <v>74.067329999999998</v>
      </c>
      <c r="AJ26" s="2">
        <f t="shared" si="15"/>
        <v>0</v>
      </c>
      <c r="AK26" s="2">
        <f t="shared" si="15"/>
        <v>171005.32</v>
      </c>
      <c r="AL26" s="2">
        <f t="shared" si="15"/>
        <v>96739.75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468011.79</v>
      </c>
      <c r="AS26" s="2">
        <f t="shared" si="15"/>
        <v>468011.79</v>
      </c>
      <c r="AT26" s="2">
        <f t="shared" si="15"/>
        <v>0</v>
      </c>
      <c r="AU26" s="2">
        <f t="shared" ref="AU26:BZ26" si="16">AU43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468011.79</v>
      </c>
      <c r="CB26" s="2">
        <f t="shared" si="17"/>
        <v>468011.79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ROUND(1995/1000,7)</f>
        <v>1.9950000000000001</v>
      </c>
      <c r="J28">
        <v>0</v>
      </c>
      <c r="K28">
        <f>ROUND(1995/1000,7)</f>
        <v>1.9950000000000001</v>
      </c>
      <c r="O28">
        <f t="shared" ref="O28:O41" si="21">ROUND(CP28,2)</f>
        <v>162887.5</v>
      </c>
      <c r="P28">
        <f>SUMIF(SmtRes!AQ1:'SmtRes'!AQ13,"=1",SmtRes!DF1:'SmtRes'!DF13)</f>
        <v>0</v>
      </c>
      <c r="Q28">
        <f>SUMIF(SmtRes!AQ1:'SmtRes'!AQ13,"=1",SmtRes!DG1:'SmtRes'!DG13)</f>
        <v>27536.85</v>
      </c>
      <c r="R28">
        <f>SUMIF(SmtRes!AQ1:'SmtRes'!AQ13,"=1",SmtRes!DH1:'SmtRes'!DH13)</f>
        <v>28775.84</v>
      </c>
      <c r="S28">
        <f>SUMIF(SmtRes!AQ1:'SmtRes'!AQ13,"=1",SmtRes!DI1:'SmtRes'!DI13)</f>
        <v>106574.81000000001</v>
      </c>
      <c r="T28">
        <f t="shared" ref="T28:T41" si="22">ROUND(CU28*I28,2)</f>
        <v>0</v>
      </c>
      <c r="U28">
        <f>SUMIF(SmtRes!AQ1:'SmtRes'!AQ13,"=1",SmtRes!CV1:'SmtRes'!CV13)</f>
        <v>227.71728000000002</v>
      </c>
      <c r="V28">
        <f>SUMIF(SmtRes!AQ1:'SmtRes'!AQ13,"=1",SmtRes!CW1:'SmtRes'!CW13)</f>
        <v>59.586660000000002</v>
      </c>
      <c r="W28">
        <f t="shared" ref="W28:W41" si="23">ROUND(CX28*I28,2)</f>
        <v>0</v>
      </c>
      <c r="X28">
        <f t="shared" ref="X28:X41" si="24">ROUND(CY28,2)</f>
        <v>139411.17000000001</v>
      </c>
      <c r="Y28">
        <f t="shared" ref="Y28:Y41" si="25">ROUND(CZ28,2)</f>
        <v>81210.39</v>
      </c>
      <c r="AA28">
        <v>317468587</v>
      </c>
      <c r="AB28">
        <f t="shared" ref="AB28:AB41" si="26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41" si="27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41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863</v>
      </c>
      <c r="CO28">
        <v>0</v>
      </c>
      <c r="CP28">
        <f t="shared" ref="CP28:CP41" si="29">(P28+Q28+S28+R28)</f>
        <v>162887.5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41" si="30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41" si="31">AJ28</f>
        <v>0</v>
      </c>
      <c r="CY28">
        <f t="shared" ref="CY28:CY41" si="32">(((S28+R28)*AT28)/100)</f>
        <v>139411.16950000002</v>
      </c>
      <c r="CZ28">
        <f t="shared" ref="CZ28:CZ41" si="33">(((S28+R28)*AU28)/100)</f>
        <v>81210.390000000014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41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1" si="35">ROUND(IF(AND(BH28=3,BI28=3,FS28&lt;&gt;0),P28,0),2)</f>
        <v>0</v>
      </c>
      <c r="GM28">
        <f t="shared" ref="GM28:GM41" si="36">ROUND(O28+X28+Y28,2)+GX28</f>
        <v>383509.06</v>
      </c>
      <c r="GN28">
        <f t="shared" ref="GN28:GN41" si="37">IF(OR(BI28=0,BI28=1),GM28-GX28,0)</f>
        <v>383509.06</v>
      </c>
      <c r="GO28">
        <f t="shared" ref="GO28:GO41" si="38">IF(BI28=2,GM28-GX28,0)</f>
        <v>0</v>
      </c>
      <c r="GP28">
        <f t="shared" ref="GP28:GP41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1" si="40">ROUND((GT28),6)</f>
        <v>0</v>
      </c>
      <c r="GW28">
        <v>1</v>
      </c>
      <c r="GX28">
        <f t="shared" ref="GX28:GX41" si="41">ROUND(HC28*I28,2)</f>
        <v>0</v>
      </c>
      <c r="HA28">
        <v>0</v>
      </c>
      <c r="HB28">
        <v>0</v>
      </c>
      <c r="HC28">
        <f t="shared" ref="HC28:HC41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317468587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863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35</v>
      </c>
      <c r="F30" t="s">
        <v>36</v>
      </c>
      <c r="G30" t="s">
        <v>37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317468587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863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28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38</v>
      </c>
      <c r="F31" t="s">
        <v>39</v>
      </c>
      <c r="G31" t="s">
        <v>40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317468587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863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28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41</v>
      </c>
      <c r="F32" t="s">
        <v>42</v>
      </c>
      <c r="G32" t="s">
        <v>43</v>
      </c>
      <c r="H32" t="s">
        <v>34</v>
      </c>
      <c r="I32">
        <v>-4</v>
      </c>
      <c r="J32">
        <v>0</v>
      </c>
      <c r="K32">
        <v>-4</v>
      </c>
      <c r="O32">
        <f t="shared" si="21"/>
        <v>-6005.23</v>
      </c>
      <c r="P32">
        <f>SUMIF(SmtRes!AQ14:'SmtRes'!AQ20,"=1",SmtRes!DF14:'SmtRes'!DF20)</f>
        <v>0</v>
      </c>
      <c r="Q32">
        <f>SUMIF(SmtRes!AQ14:'SmtRes'!AQ20,"=1",SmtRes!DG14:'SmtRes'!DG20)</f>
        <v>-922.69</v>
      </c>
      <c r="R32">
        <f>SUMIF(SmtRes!AQ14:'SmtRes'!AQ20,"=1",SmtRes!DH14:'SmtRes'!DH20)</f>
        <v>-1009.49</v>
      </c>
      <c r="S32">
        <f>SUMIF(SmtRes!AQ14:'SmtRes'!AQ20,"=1",SmtRes!DI14:'SmtRes'!DI20)</f>
        <v>-4073.05</v>
      </c>
      <c r="T32">
        <f t="shared" si="22"/>
        <v>0</v>
      </c>
      <c r="U32">
        <f>SUMIF(SmtRes!AQ14:'SmtRes'!AQ20,"=1",SmtRes!CV14:'SmtRes'!CV20)</f>
        <v>-8.6880000000000006</v>
      </c>
      <c r="V32">
        <f>SUMIF(SmtRes!AQ14:'SmtRes'!AQ20,"=1",SmtRes!CW14:'SmtRes'!CW20)</f>
        <v>-2.1120000000000001</v>
      </c>
      <c r="W32">
        <f t="shared" si="23"/>
        <v>0</v>
      </c>
      <c r="X32">
        <f t="shared" si="24"/>
        <v>-5235.0200000000004</v>
      </c>
      <c r="Y32">
        <f t="shared" si="25"/>
        <v>-3049.52</v>
      </c>
      <c r="AA32">
        <v>317468587</v>
      </c>
      <c r="AB32">
        <f t="shared" si="26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7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44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863</v>
      </c>
      <c r="CO32">
        <v>0</v>
      </c>
      <c r="CP32">
        <f t="shared" si="29"/>
        <v>-6005.23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1"/>
        <v>0</v>
      </c>
      <c r="CY32">
        <f t="shared" si="32"/>
        <v>-5235.0162</v>
      </c>
      <c r="CZ32">
        <f t="shared" si="33"/>
        <v>-3049.5240000000003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28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-383505380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-14289.77</v>
      </c>
      <c r="GN32">
        <f t="shared" si="37"/>
        <v>-14289.77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45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317468587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863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46</v>
      </c>
      <c r="F34" t="s">
        <v>36</v>
      </c>
      <c r="G34" t="s">
        <v>37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317468587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863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28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47</v>
      </c>
      <c r="F35" t="s">
        <v>18</v>
      </c>
      <c r="G35" t="s">
        <v>19</v>
      </c>
      <c r="H35" t="s">
        <v>20</v>
      </c>
      <c r="I35">
        <f>ROUND(402/1000,7)</f>
        <v>0.40200000000000002</v>
      </c>
      <c r="J35">
        <v>0</v>
      </c>
      <c r="K35">
        <f>ROUND(402/1000,7)</f>
        <v>0.40200000000000002</v>
      </c>
      <c r="O35">
        <f t="shared" si="21"/>
        <v>38880.519999999997</v>
      </c>
      <c r="P35">
        <f>SUMIF(SmtRes!AQ21:'SmtRes'!AQ33,"=1",SmtRes!DF21:'SmtRes'!DF33)</f>
        <v>0</v>
      </c>
      <c r="Q35">
        <f>SUMIF(SmtRes!AQ21:'SmtRes'!AQ33,"=1",SmtRes!DG21:'SmtRes'!DG33)</f>
        <v>6935.96</v>
      </c>
      <c r="R35">
        <f>SUMIF(SmtRes!AQ21:'SmtRes'!AQ33,"=1",SmtRes!DH21:'SmtRes'!DH33)</f>
        <v>7248.05</v>
      </c>
      <c r="S35">
        <f>SUMIF(SmtRes!AQ21:'SmtRes'!AQ33,"=1",SmtRes!DI21:'SmtRes'!DI33)</f>
        <v>24696.51</v>
      </c>
      <c r="T35">
        <f t="shared" si="22"/>
        <v>0</v>
      </c>
      <c r="U35">
        <f>SUMIF(SmtRes!AQ21:'SmtRes'!AQ33,"=1",SmtRes!CV21:'SmtRes'!CV33)</f>
        <v>52.768771199999996</v>
      </c>
      <c r="V35">
        <f>SUMIF(SmtRes!AQ21:'SmtRes'!AQ33,"=1",SmtRes!CW21:'SmtRes'!CW33)</f>
        <v>15.008669999999999</v>
      </c>
      <c r="W35">
        <f t="shared" si="23"/>
        <v>0</v>
      </c>
      <c r="X35">
        <f t="shared" si="24"/>
        <v>32902.9</v>
      </c>
      <c r="Y35">
        <f t="shared" si="25"/>
        <v>16291.73</v>
      </c>
      <c r="AA35">
        <v>317468587</v>
      </c>
      <c r="AB35">
        <f t="shared" si="26"/>
        <v>75612.748584000001</v>
      </c>
      <c r="AC35">
        <f>ROUND((0),6)</f>
        <v>0</v>
      </c>
      <c r="AD35">
        <f>ROUND((((SUM(SmtRes!BR21:'SmtRes'!BR33))-(SUM(SmtRes!BS21:'SmtRes'!BS33)))+AE35),6)</f>
        <v>14178.647849999999</v>
      </c>
      <c r="AE35">
        <f>ROUND((SUM(SmtRes!BS21:'SmtRes'!BS33)),6)</f>
        <v>18029.973300000001</v>
      </c>
      <c r="AF35">
        <f>ROUND((SUM(SmtRes!BT21:'SmtRes'!BT33)),6)</f>
        <v>61434.100734</v>
      </c>
      <c r="AG35">
        <f t="shared" si="27"/>
        <v>0</v>
      </c>
      <c r="AH35">
        <f>(SUM(SmtRes!BU21:'SmtRes'!BU33))</f>
        <v>131.26560000000001</v>
      </c>
      <c r="AI35">
        <f>(SUM(SmtRes!BV21:'SmtRes'!BV33))</f>
        <v>37.334999999999994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864</v>
      </c>
      <c r="CO35">
        <v>0</v>
      </c>
      <c r="CP35">
        <f t="shared" si="29"/>
        <v>38880.519999999997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131.26560000000001</v>
      </c>
      <c r="CW35">
        <f>SUMIF(SmtRes!AQ21:'SmtRes'!AQ33,"=1",SmtRes!BV21:'SmtRes'!BV33)</f>
        <v>37.334999999999994</v>
      </c>
      <c r="CX35">
        <f t="shared" si="31"/>
        <v>0</v>
      </c>
      <c r="CY35">
        <f t="shared" si="32"/>
        <v>32902.896799999995</v>
      </c>
      <c r="CZ35">
        <f t="shared" si="33"/>
        <v>16291.725599999998</v>
      </c>
      <c r="DC35" t="s">
        <v>3</v>
      </c>
      <c r="DD35" t="s">
        <v>22</v>
      </c>
      <c r="DE35" t="s">
        <v>48</v>
      </c>
      <c r="DF35" t="s">
        <v>48</v>
      </c>
      <c r="DG35" t="s">
        <v>49</v>
      </c>
      <c r="DH35" t="s">
        <v>3</v>
      </c>
      <c r="DI35" t="s">
        <v>49</v>
      </c>
      <c r="DJ35" t="s">
        <v>48</v>
      </c>
      <c r="DK35" t="s">
        <v>3</v>
      </c>
      <c r="DL35" t="s">
        <v>3</v>
      </c>
      <c r="DM35" t="s">
        <v>50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51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88075.15</v>
      </c>
      <c r="GN35">
        <f t="shared" si="37"/>
        <v>88075.15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52</v>
      </c>
      <c r="F36" t="s">
        <v>32</v>
      </c>
      <c r="G36" t="s">
        <v>33</v>
      </c>
      <c r="H36" t="s">
        <v>34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317468587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863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28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29</v>
      </c>
      <c r="HO36" t="s">
        <v>30</v>
      </c>
      <c r="HP36" t="s">
        <v>26</v>
      </c>
      <c r="HQ36" t="s">
        <v>26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53</v>
      </c>
      <c r="F37" t="s">
        <v>36</v>
      </c>
      <c r="G37" t="s">
        <v>37</v>
      </c>
      <c r="H37" t="s">
        <v>34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317468587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863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22</v>
      </c>
      <c r="HN37" t="s">
        <v>29</v>
      </c>
      <c r="HO37" t="s">
        <v>30</v>
      </c>
      <c r="HP37" t="s">
        <v>26</v>
      </c>
      <c r="HQ37" t="s">
        <v>26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54</v>
      </c>
      <c r="F38" t="s">
        <v>39</v>
      </c>
      <c r="G38" t="s">
        <v>40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317468587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863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28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22</v>
      </c>
      <c r="HN38" t="s">
        <v>29</v>
      </c>
      <c r="HO38" t="s">
        <v>30</v>
      </c>
      <c r="HP38" t="s">
        <v>26</v>
      </c>
      <c r="HQ38" t="s">
        <v>26</v>
      </c>
      <c r="IK38">
        <v>0</v>
      </c>
    </row>
    <row r="39" spans="1:245" x14ac:dyDescent="0.2">
      <c r="A39">
        <v>17</v>
      </c>
      <c r="B39">
        <v>1</v>
      </c>
      <c r="C39">
        <f>ROW(SmtRes!A40)</f>
        <v>40</v>
      </c>
      <c r="D39">
        <f>ROW(EtalonRes!A40)</f>
        <v>40</v>
      </c>
      <c r="E39" t="s">
        <v>55</v>
      </c>
      <c r="F39" t="s">
        <v>42</v>
      </c>
      <c r="G39" t="s">
        <v>56</v>
      </c>
      <c r="H39" t="s">
        <v>34</v>
      </c>
      <c r="I39">
        <v>3</v>
      </c>
      <c r="J39">
        <v>0</v>
      </c>
      <c r="K39">
        <v>3</v>
      </c>
      <c r="O39">
        <f t="shared" si="21"/>
        <v>4503.93</v>
      </c>
      <c r="P39">
        <f>SUMIF(SmtRes!AQ34:'SmtRes'!AQ40,"=1",SmtRes!DF34:'SmtRes'!DF40)</f>
        <v>0</v>
      </c>
      <c r="Q39">
        <f>SUMIF(SmtRes!AQ34:'SmtRes'!AQ40,"=1",SmtRes!DG34:'SmtRes'!DG40)</f>
        <v>692.02</v>
      </c>
      <c r="R39">
        <f>SUMIF(SmtRes!AQ34:'SmtRes'!AQ40,"=1",SmtRes!DH34:'SmtRes'!DH40)</f>
        <v>757.12</v>
      </c>
      <c r="S39">
        <f>SUMIF(SmtRes!AQ34:'SmtRes'!AQ40,"=1",SmtRes!DI34:'SmtRes'!DI40)</f>
        <v>3054.79</v>
      </c>
      <c r="T39">
        <f t="shared" si="22"/>
        <v>0</v>
      </c>
      <c r="U39">
        <f>SUMIF(SmtRes!AQ34:'SmtRes'!AQ40,"=1",SmtRes!CV34:'SmtRes'!CV40)</f>
        <v>6.516</v>
      </c>
      <c r="V39">
        <f>SUMIF(SmtRes!AQ34:'SmtRes'!AQ40,"=1",SmtRes!CW34:'SmtRes'!CW40)</f>
        <v>1.5840000000000001</v>
      </c>
      <c r="W39">
        <f t="shared" si="23"/>
        <v>0</v>
      </c>
      <c r="X39">
        <f t="shared" si="24"/>
        <v>3926.27</v>
      </c>
      <c r="Y39">
        <f t="shared" si="25"/>
        <v>2287.15</v>
      </c>
      <c r="AA39">
        <v>317468587</v>
      </c>
      <c r="AB39">
        <f t="shared" si="26"/>
        <v>1201.3366799999999</v>
      </c>
      <c r="AC39">
        <f>ROUND((0),6)</f>
        <v>0</v>
      </c>
      <c r="AD39">
        <f>ROUND((((SUM(SmtRes!BR34:'SmtRes'!BR40))-(SUM(SmtRes!BS34:'SmtRes'!BS40)))+AE39),6)</f>
        <v>183.07344000000001</v>
      </c>
      <c r="AE39">
        <f>ROUND((SUM(SmtRes!BS34:'SmtRes'!BS40)),6)</f>
        <v>252.37343999999999</v>
      </c>
      <c r="AF39">
        <f>ROUND((SUM(SmtRes!BT34:'SmtRes'!BT40)),6)</f>
        <v>1018.26324</v>
      </c>
      <c r="AG39">
        <f t="shared" si="27"/>
        <v>0</v>
      </c>
      <c r="AH39">
        <f>(SUM(SmtRes!BU34:'SmtRes'!BU40))</f>
        <v>2.1720000000000002</v>
      </c>
      <c r="AI39">
        <f>(SUM(SmtRes!BV34:'SmtRes'!BV40))</f>
        <v>0.52800000000000002</v>
      </c>
      <c r="AJ39">
        <f t="shared" si="28"/>
        <v>0</v>
      </c>
      <c r="AK39">
        <v>1211.4250999999999</v>
      </c>
      <c r="AL39">
        <v>0</v>
      </c>
      <c r="AM39">
        <v>152.56120000000001</v>
      </c>
      <c r="AN39">
        <v>210.31120000000001</v>
      </c>
      <c r="AO39">
        <v>848.55269999999996</v>
      </c>
      <c r="AP39">
        <v>0</v>
      </c>
      <c r="AQ39">
        <v>1.81</v>
      </c>
      <c r="AR39">
        <v>0.44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44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863</v>
      </c>
      <c r="CO39">
        <v>0</v>
      </c>
      <c r="CP39">
        <f t="shared" si="29"/>
        <v>4503.93</v>
      </c>
      <c r="CQ39">
        <f>SUMIF(SmtRes!AQ34:'SmtRes'!AQ40,"=1",SmtRes!AA34:'SmtRes'!AA40)</f>
        <v>0</v>
      </c>
      <c r="CR39">
        <f>SUMIF(SmtRes!AQ34:'SmtRes'!AQ40,"=1",SmtRes!AB34:'SmtRes'!AB40)</f>
        <v>436.88</v>
      </c>
      <c r="CS39">
        <f>SUMIF(SmtRes!AQ34:'SmtRes'!AQ40,"=1",SmtRes!AC34:'SmtRes'!AC40)</f>
        <v>477.98</v>
      </c>
      <c r="CT39">
        <f>SUMIF(SmtRes!AQ34:'SmtRes'!AQ40,"=1",SmtRes!AD34:'SmtRes'!AD40)</f>
        <v>1451.77</v>
      </c>
      <c r="CU39">
        <f t="shared" si="30"/>
        <v>0</v>
      </c>
      <c r="CV39">
        <f>SUMIF(SmtRes!AQ34:'SmtRes'!AQ40,"=1",SmtRes!BU34:'SmtRes'!BU40)</f>
        <v>2.1720000000000002</v>
      </c>
      <c r="CW39">
        <f>SUMIF(SmtRes!AQ34:'SmtRes'!AQ40,"=1",SmtRes!BV34:'SmtRes'!BV40)</f>
        <v>0.52800000000000002</v>
      </c>
      <c r="CX39">
        <f t="shared" si="31"/>
        <v>0</v>
      </c>
      <c r="CY39">
        <f t="shared" si="32"/>
        <v>3926.2673</v>
      </c>
      <c r="CZ39">
        <f t="shared" si="33"/>
        <v>2287.1459999999997</v>
      </c>
      <c r="DC39" t="s">
        <v>3</v>
      </c>
      <c r="DD39" t="s">
        <v>57</v>
      </c>
      <c r="DE39" t="s">
        <v>23</v>
      </c>
      <c r="DF39" t="s">
        <v>23</v>
      </c>
      <c r="DG39" t="s">
        <v>23</v>
      </c>
      <c r="DH39" t="s">
        <v>3</v>
      </c>
      <c r="DI39" t="s">
        <v>23</v>
      </c>
      <c r="DJ39" t="s">
        <v>23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25</v>
      </c>
      <c r="EH39">
        <v>27</v>
      </c>
      <c r="EI39" t="s">
        <v>26</v>
      </c>
      <c r="EJ39">
        <v>1</v>
      </c>
      <c r="EK39">
        <v>33001</v>
      </c>
      <c r="EL39" t="s">
        <v>26</v>
      </c>
      <c r="EM39" t="s">
        <v>27</v>
      </c>
      <c r="EO39" t="s">
        <v>28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1.81</v>
      </c>
      <c r="EX39">
        <v>0.44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1070538229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10717.35</v>
      </c>
      <c r="GN39">
        <f t="shared" si="37"/>
        <v>10717.35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IK39">
        <v>0</v>
      </c>
    </row>
    <row r="40" spans="1:245" x14ac:dyDescent="0.2">
      <c r="A40">
        <v>18</v>
      </c>
      <c r="B40">
        <v>1</v>
      </c>
      <c r="C40">
        <v>39</v>
      </c>
      <c r="E40" t="s">
        <v>58</v>
      </c>
      <c r="F40" t="s">
        <v>32</v>
      </c>
      <c r="G40" t="s">
        <v>33</v>
      </c>
      <c r="H40" t="s">
        <v>34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317468587</v>
      </c>
      <c r="AB40">
        <f t="shared" si="26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863</v>
      </c>
      <c r="CO40">
        <v>0</v>
      </c>
      <c r="CP40">
        <f t="shared" si="29"/>
        <v>0</v>
      </c>
      <c r="CQ40">
        <f>ROUND(AL40*BC40,2)</f>
        <v>0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34</v>
      </c>
      <c r="DW40" t="s">
        <v>34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25</v>
      </c>
      <c r="EH40">
        <v>27</v>
      </c>
      <c r="EI40" t="s">
        <v>26</v>
      </c>
      <c r="EJ40">
        <v>1</v>
      </c>
      <c r="EK40">
        <v>33001</v>
      </c>
      <c r="EL40" t="s">
        <v>26</v>
      </c>
      <c r="EM40" t="s">
        <v>27</v>
      </c>
      <c r="EO40" t="s">
        <v>28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864875641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57</v>
      </c>
      <c r="HN40" t="s">
        <v>29</v>
      </c>
      <c r="HO40" t="s">
        <v>30</v>
      </c>
      <c r="HP40" t="s">
        <v>26</v>
      </c>
      <c r="HQ40" t="s">
        <v>26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59</v>
      </c>
      <c r="F41" t="s">
        <v>36</v>
      </c>
      <c r="G41" t="s">
        <v>37</v>
      </c>
      <c r="H41" t="s">
        <v>34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>ROUND(CQ41*I41,2)</f>
        <v>0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2"/>
        <v>0</v>
      </c>
      <c r="U41">
        <f>ROUND(CV41*I41,7)</f>
        <v>0</v>
      </c>
      <c r="V41">
        <f>ROUND(CW41*I41,7)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317468587</v>
      </c>
      <c r="AB41">
        <f t="shared" si="26"/>
        <v>0</v>
      </c>
      <c r="AC41">
        <f>ROUND((ES41),6)</f>
        <v>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27"/>
        <v>0</v>
      </c>
      <c r="AH41">
        <f>(EW41)</f>
        <v>0</v>
      </c>
      <c r="AI41">
        <f>(EX41)</f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863</v>
      </c>
      <c r="CO41">
        <v>0</v>
      </c>
      <c r="CP41">
        <f t="shared" si="29"/>
        <v>0</v>
      </c>
      <c r="CQ41">
        <f>ROUND(AL41*BC41,2)</f>
        <v>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30"/>
        <v>0</v>
      </c>
      <c r="CV41">
        <f>AH41</f>
        <v>0</v>
      </c>
      <c r="CW41">
        <f>AI41</f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25</v>
      </c>
      <c r="EH41">
        <v>27</v>
      </c>
      <c r="EI41" t="s">
        <v>26</v>
      </c>
      <c r="EJ41">
        <v>1</v>
      </c>
      <c r="EK41">
        <v>33001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-1890832814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57</v>
      </c>
      <c r="HN41" t="s">
        <v>29</v>
      </c>
      <c r="HO41" t="s">
        <v>30</v>
      </c>
      <c r="HP41" t="s">
        <v>26</v>
      </c>
      <c r="HQ41" t="s">
        <v>26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Подвеска магистрального провода схемы временного эл/снабжения потребителей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49">ROUND(AB43,2)</f>
        <v>200266.72</v>
      </c>
      <c r="P43" s="2">
        <f t="shared" si="49"/>
        <v>0</v>
      </c>
      <c r="Q43" s="2">
        <f t="shared" si="49"/>
        <v>34242.14</v>
      </c>
      <c r="R43" s="2">
        <f t="shared" si="49"/>
        <v>35771.519999999997</v>
      </c>
      <c r="S43" s="2">
        <f t="shared" si="49"/>
        <v>130253.06</v>
      </c>
      <c r="T43" s="2">
        <f t="shared" si="49"/>
        <v>0</v>
      </c>
      <c r="U43" s="2">
        <f>AH43</f>
        <v>278.31405120000005</v>
      </c>
      <c r="V43" s="2">
        <f>AI43</f>
        <v>74.067329999999998</v>
      </c>
      <c r="W43" s="2">
        <f>ROUND(AJ43,2)</f>
        <v>0</v>
      </c>
      <c r="X43" s="2">
        <f>ROUND(AK43,2)</f>
        <v>171005.32</v>
      </c>
      <c r="Y43" s="2">
        <f>ROUND(AL43,2)</f>
        <v>96739.75</v>
      </c>
      <c r="Z43" s="2"/>
      <c r="AA43" s="2"/>
      <c r="AB43" s="2">
        <f>ROUND(SUMIF(AA28:AA41,"=317468587",O28:O41),2)</f>
        <v>200266.72</v>
      </c>
      <c r="AC43" s="2">
        <f>ROUND(SUMIF(AA28:AA41,"=317468587",P28:P41),2)</f>
        <v>0</v>
      </c>
      <c r="AD43" s="2">
        <f>ROUND(SUMIF(AA28:AA41,"=317468587",Q28:Q41),2)</f>
        <v>34242.14</v>
      </c>
      <c r="AE43" s="2">
        <f>ROUND(SUMIF(AA28:AA41,"=317468587",R28:R41),2)</f>
        <v>35771.519999999997</v>
      </c>
      <c r="AF43" s="2">
        <f>ROUND(SUMIF(AA28:AA41,"=317468587",S28:S41),2)</f>
        <v>130253.06</v>
      </c>
      <c r="AG43" s="2">
        <f>ROUND(SUMIF(AA28:AA41,"=317468587",T28:T41),2)</f>
        <v>0</v>
      </c>
      <c r="AH43" s="2">
        <f>SUMIF(AA28:AA41,"=317468587",U28:U41)</f>
        <v>278.31405120000005</v>
      </c>
      <c r="AI43" s="2">
        <f>SUMIF(AA28:AA41,"=317468587",V28:V41)</f>
        <v>74.067329999999998</v>
      </c>
      <c r="AJ43" s="2">
        <f>ROUND(SUMIF(AA28:AA41,"=317468587",W28:W41),2)</f>
        <v>0</v>
      </c>
      <c r="AK43" s="2">
        <f>ROUND(SUMIF(AA28:AA41,"=317468587",X28:X41),2)</f>
        <v>171005.32</v>
      </c>
      <c r="AL43" s="2">
        <f>ROUND(SUMIF(AA28:AA41,"=317468587",Y28:Y41),2)</f>
        <v>96739.75</v>
      </c>
      <c r="AM43" s="2"/>
      <c r="AN43" s="2"/>
      <c r="AO43" s="2">
        <f t="shared" ref="AO43:BD43" si="50">ROUND(BX43,2)</f>
        <v>0</v>
      </c>
      <c r="AP43" s="2">
        <f t="shared" si="50"/>
        <v>0</v>
      </c>
      <c r="AQ43" s="2">
        <f t="shared" si="50"/>
        <v>0</v>
      </c>
      <c r="AR43" s="2">
        <f t="shared" si="50"/>
        <v>468011.79</v>
      </c>
      <c r="AS43" s="2">
        <f t="shared" si="50"/>
        <v>468011.79</v>
      </c>
      <c r="AT43" s="2">
        <f t="shared" si="50"/>
        <v>0</v>
      </c>
      <c r="AU43" s="2">
        <f t="shared" si="50"/>
        <v>0</v>
      </c>
      <c r="AV43" s="2">
        <f t="shared" si="50"/>
        <v>0</v>
      </c>
      <c r="AW43" s="2">
        <f t="shared" si="50"/>
        <v>0</v>
      </c>
      <c r="AX43" s="2">
        <f t="shared" si="50"/>
        <v>0</v>
      </c>
      <c r="AY43" s="2">
        <f t="shared" si="50"/>
        <v>0</v>
      </c>
      <c r="AZ43" s="2">
        <f t="shared" si="50"/>
        <v>0</v>
      </c>
      <c r="BA43" s="2">
        <f t="shared" si="50"/>
        <v>0</v>
      </c>
      <c r="BB43" s="2">
        <f t="shared" si="50"/>
        <v>0</v>
      </c>
      <c r="BC43" s="2">
        <f t="shared" si="50"/>
        <v>0</v>
      </c>
      <c r="BD43" s="2">
        <f t="shared" si="50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ROUND(SUMIF(AA28:AA41,"=317468587",FQ28:FQ41),2)</f>
        <v>0</v>
      </c>
      <c r="BY43" s="2">
        <f>ROUND(SUMIF(AA28:AA41,"=317468587",FR28:FR41),2)</f>
        <v>0</v>
      </c>
      <c r="BZ43" s="2">
        <f>ROUND(SUMIF(AA28:AA41,"=317468587",GL28:GL41),2)</f>
        <v>0</v>
      </c>
      <c r="CA43" s="2">
        <f>ROUND(SUMIF(AA28:AA41,"=317468587",GM28:GM41),2)</f>
        <v>468011.79</v>
      </c>
      <c r="CB43" s="2">
        <f>ROUND(SUMIF(AA28:AA41,"=317468587",GN28:GN41),2)</f>
        <v>468011.79</v>
      </c>
      <c r="CC43" s="2">
        <f>ROUND(SUMIF(AA28:AA41,"=317468587",GO28:GO41),2)</f>
        <v>0</v>
      </c>
      <c r="CD43" s="2">
        <f>ROUND(SUMIF(AA28:AA41,"=317468587",GP28:GP41),2)</f>
        <v>0</v>
      </c>
      <c r="CE43" s="2">
        <f>AC43-BX43</f>
        <v>0</v>
      </c>
      <c r="CF43" s="2">
        <f>AC43-BY43</f>
        <v>0</v>
      </c>
      <c r="CG43" s="2">
        <f>BX43-BZ43</f>
        <v>0</v>
      </c>
      <c r="CH43" s="2">
        <f>AC43-BX43-BY43+BZ43</f>
        <v>0</v>
      </c>
      <c r="CI43" s="2">
        <f>BY43-BZ43</f>
        <v>0</v>
      </c>
      <c r="CJ43" s="2">
        <f>ROUND(SUMIF(AA28:AA41,"=317468587",GX28:GX41),2)</f>
        <v>0</v>
      </c>
      <c r="CK43" s="2">
        <f>ROUND(SUMIF(AA28:AA41,"=317468587",GY28:GY41),2)</f>
        <v>0</v>
      </c>
      <c r="CL43" s="2">
        <f>ROUND(SUMIF(AA28:AA41,"=317468587",GZ28:GZ41),2)</f>
        <v>0</v>
      </c>
      <c r="CM43" s="2">
        <f>ROUND(SUMIF(AA28:AA41,"=317468587",HD28:HD41),2)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200266.72</v>
      </c>
      <c r="G45" s="4" t="s">
        <v>60</v>
      </c>
      <c r="H45" s="4" t="s">
        <v>61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200266.72000000003</v>
      </c>
      <c r="X45" s="4">
        <v>1</v>
      </c>
      <c r="Y45" s="4">
        <v>200266.72000000003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0</v>
      </c>
      <c r="G46" s="4" t="s">
        <v>62</v>
      </c>
      <c r="H46" s="4" t="s">
        <v>63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64</v>
      </c>
      <c r="H47" s="4" t="s">
        <v>65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0</v>
      </c>
      <c r="G48" s="4" t="s">
        <v>66</v>
      </c>
      <c r="H48" s="4" t="s">
        <v>67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0</v>
      </c>
      <c r="G49" s="4" t="s">
        <v>68</v>
      </c>
      <c r="H49" s="4" t="s">
        <v>69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70</v>
      </c>
      <c r="H50" s="4" t="s">
        <v>71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0</v>
      </c>
      <c r="G51" s="4" t="s">
        <v>72</v>
      </c>
      <c r="H51" s="4" t="s">
        <v>73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74</v>
      </c>
      <c r="H52" s="4" t="s">
        <v>75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76</v>
      </c>
      <c r="H53" s="4" t="s">
        <v>77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78</v>
      </c>
      <c r="H54" s="4" t="s">
        <v>79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34242.14</v>
      </c>
      <c r="G55" s="4" t="s">
        <v>80</v>
      </c>
      <c r="H55" s="4" t="s">
        <v>81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34242.14</v>
      </c>
      <c r="X55" s="4">
        <v>1</v>
      </c>
      <c r="Y55" s="4">
        <v>34242.14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82</v>
      </c>
      <c r="H56" s="4" t="s">
        <v>83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35771.519999999997</v>
      </c>
      <c r="G57" s="4" t="s">
        <v>84</v>
      </c>
      <c r="H57" s="4" t="s">
        <v>85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35771.520000000004</v>
      </c>
      <c r="X57" s="4">
        <v>1</v>
      </c>
      <c r="Y57" s="4">
        <v>35771.520000000004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130253.06</v>
      </c>
      <c r="G58" s="4" t="s">
        <v>86</v>
      </c>
      <c r="H58" s="4" t="s">
        <v>87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130253.06</v>
      </c>
      <c r="X58" s="4">
        <v>1</v>
      </c>
      <c r="Y58" s="4">
        <v>130253.06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88</v>
      </c>
      <c r="H59" s="4" t="s">
        <v>89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468011.79</v>
      </c>
      <c r="G60" s="4" t="s">
        <v>90</v>
      </c>
      <c r="H60" s="4" t="s">
        <v>91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468011.79</v>
      </c>
      <c r="X60" s="4">
        <v>1</v>
      </c>
      <c r="Y60" s="4">
        <v>468011.79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92</v>
      </c>
      <c r="H61" s="4" t="s">
        <v>93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94</v>
      </c>
      <c r="H62" s="4" t="s">
        <v>95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96</v>
      </c>
      <c r="H63" s="4" t="s">
        <v>97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98</v>
      </c>
      <c r="H64" s="4" t="s">
        <v>99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ROUND(Source!U43,O65)</f>
        <v>278.31405119999999</v>
      </c>
      <c r="G65" s="4" t="s">
        <v>100</v>
      </c>
      <c r="H65" s="4" t="s">
        <v>101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7</v>
      </c>
      <c r="P65" s="4"/>
      <c r="Q65" s="4"/>
      <c r="R65" s="4"/>
      <c r="S65" s="4"/>
      <c r="T65" s="4"/>
      <c r="U65" s="4"/>
      <c r="V65" s="4"/>
      <c r="W65" s="4">
        <v>278.31405119999999</v>
      </c>
      <c r="X65" s="4">
        <v>1</v>
      </c>
      <c r="Y65" s="4">
        <v>278.31405119999999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ROUND(Source!V43,O66)</f>
        <v>74.067329999999998</v>
      </c>
      <c r="G66" s="4" t="s">
        <v>102</v>
      </c>
      <c r="H66" s="4" t="s">
        <v>103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74.067329999999998</v>
      </c>
      <c r="X66" s="4">
        <v>1</v>
      </c>
      <c r="Y66" s="4">
        <v>74.067329999999998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104</v>
      </c>
      <c r="H67" s="4" t="s">
        <v>105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106</v>
      </c>
      <c r="H68" s="4" t="s">
        <v>107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171005.32</v>
      </c>
      <c r="G69" s="4" t="s">
        <v>108</v>
      </c>
      <c r="H69" s="4" t="s">
        <v>109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171005.32</v>
      </c>
      <c r="X69" s="4">
        <v>1</v>
      </c>
      <c r="Y69" s="4">
        <v>171005.32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96739.75</v>
      </c>
      <c r="G70" s="4" t="s">
        <v>110</v>
      </c>
      <c r="H70" s="4" t="s">
        <v>111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96739.75</v>
      </c>
      <c r="X70" s="4">
        <v>1</v>
      </c>
      <c r="Y70" s="4">
        <v>96739.75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468011.79</v>
      </c>
      <c r="G71" s="4" t="s">
        <v>112</v>
      </c>
      <c r="H71" s="4" t="s">
        <v>113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468011.79000000004</v>
      </c>
      <c r="X71" s="4">
        <v>1</v>
      </c>
      <c r="Y71" s="4">
        <v>468011.79000000004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ROW(A80)</f>
        <v>80</v>
      </c>
      <c r="E73" s="1"/>
      <c r="F73" s="1" t="s">
        <v>15</v>
      </c>
      <c r="G73" s="1" t="s">
        <v>114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51">B80</f>
        <v>1</v>
      </c>
      <c r="C75" s="2">
        <f t="shared" si="51"/>
        <v>4</v>
      </c>
      <c r="D75" s="2">
        <f t="shared" si="51"/>
        <v>73</v>
      </c>
      <c r="E75" s="2">
        <f t="shared" si="51"/>
        <v>0</v>
      </c>
      <c r="F75" s="2" t="str">
        <f t="shared" si="51"/>
        <v>Новый раздел</v>
      </c>
      <c r="G75" s="2" t="str">
        <f t="shared" si="51"/>
        <v>Смена провода ответвлений</v>
      </c>
      <c r="H75" s="2"/>
      <c r="I75" s="2"/>
      <c r="J75" s="2"/>
      <c r="K75" s="2"/>
      <c r="L75" s="2"/>
      <c r="M75" s="2"/>
      <c r="N75" s="2"/>
      <c r="O75" s="2">
        <f t="shared" ref="O75:AT75" si="52">O80</f>
        <v>23966.51</v>
      </c>
      <c r="P75" s="2">
        <f t="shared" si="52"/>
        <v>0</v>
      </c>
      <c r="Q75" s="2">
        <f t="shared" si="52"/>
        <v>1936.39</v>
      </c>
      <c r="R75" s="2">
        <f t="shared" si="52"/>
        <v>1835.45</v>
      </c>
      <c r="S75" s="2">
        <f t="shared" si="52"/>
        <v>20194.669999999998</v>
      </c>
      <c r="T75" s="2">
        <f t="shared" si="52"/>
        <v>0</v>
      </c>
      <c r="U75" s="2">
        <f t="shared" si="52"/>
        <v>46.32</v>
      </c>
      <c r="V75" s="2">
        <f t="shared" si="52"/>
        <v>3.84</v>
      </c>
      <c r="W75" s="2">
        <f t="shared" si="52"/>
        <v>0</v>
      </c>
      <c r="X75" s="2">
        <f t="shared" si="52"/>
        <v>22691.02</v>
      </c>
      <c r="Y75" s="2">
        <f t="shared" si="52"/>
        <v>13218.07</v>
      </c>
      <c r="Z75" s="2">
        <f t="shared" si="52"/>
        <v>0</v>
      </c>
      <c r="AA75" s="2">
        <f t="shared" si="52"/>
        <v>0</v>
      </c>
      <c r="AB75" s="2">
        <f t="shared" si="52"/>
        <v>23966.51</v>
      </c>
      <c r="AC75" s="2">
        <f t="shared" si="52"/>
        <v>0</v>
      </c>
      <c r="AD75" s="2">
        <f t="shared" si="52"/>
        <v>1936.39</v>
      </c>
      <c r="AE75" s="2">
        <f t="shared" si="52"/>
        <v>1835.45</v>
      </c>
      <c r="AF75" s="2">
        <f t="shared" si="52"/>
        <v>20194.669999999998</v>
      </c>
      <c r="AG75" s="2">
        <f t="shared" si="52"/>
        <v>0</v>
      </c>
      <c r="AH75" s="2">
        <f t="shared" si="52"/>
        <v>46.32</v>
      </c>
      <c r="AI75" s="2">
        <f t="shared" si="52"/>
        <v>3.84</v>
      </c>
      <c r="AJ75" s="2">
        <f t="shared" si="52"/>
        <v>0</v>
      </c>
      <c r="AK75" s="2">
        <f t="shared" si="52"/>
        <v>22691.02</v>
      </c>
      <c r="AL75" s="2">
        <f t="shared" si="52"/>
        <v>13218.07</v>
      </c>
      <c r="AM75" s="2">
        <f t="shared" si="52"/>
        <v>0</v>
      </c>
      <c r="AN75" s="2">
        <f t="shared" si="52"/>
        <v>0</v>
      </c>
      <c r="AO75" s="2">
        <f t="shared" si="52"/>
        <v>0</v>
      </c>
      <c r="AP75" s="2">
        <f t="shared" si="52"/>
        <v>0</v>
      </c>
      <c r="AQ75" s="2">
        <f t="shared" si="52"/>
        <v>0</v>
      </c>
      <c r="AR75" s="2">
        <f t="shared" si="52"/>
        <v>59875.6</v>
      </c>
      <c r="AS75" s="2">
        <f t="shared" si="52"/>
        <v>59875.6</v>
      </c>
      <c r="AT75" s="2">
        <f t="shared" si="52"/>
        <v>0</v>
      </c>
      <c r="AU75" s="2">
        <f t="shared" ref="AU75:BZ75" si="53">AU80</f>
        <v>0</v>
      </c>
      <c r="AV75" s="2">
        <f t="shared" si="53"/>
        <v>0</v>
      </c>
      <c r="AW75" s="2">
        <f t="shared" si="53"/>
        <v>0</v>
      </c>
      <c r="AX75" s="2">
        <f t="shared" si="53"/>
        <v>0</v>
      </c>
      <c r="AY75" s="2">
        <f t="shared" si="53"/>
        <v>0</v>
      </c>
      <c r="AZ75" s="2">
        <f t="shared" si="53"/>
        <v>0</v>
      </c>
      <c r="BA75" s="2">
        <f t="shared" si="53"/>
        <v>0</v>
      </c>
      <c r="BB75" s="2">
        <f t="shared" si="53"/>
        <v>0</v>
      </c>
      <c r="BC75" s="2">
        <f t="shared" si="53"/>
        <v>0</v>
      </c>
      <c r="BD75" s="2">
        <f t="shared" si="53"/>
        <v>0</v>
      </c>
      <c r="BE75" s="2">
        <f t="shared" si="53"/>
        <v>0</v>
      </c>
      <c r="BF75" s="2">
        <f t="shared" si="53"/>
        <v>0</v>
      </c>
      <c r="BG75" s="2">
        <f t="shared" si="53"/>
        <v>0</v>
      </c>
      <c r="BH75" s="2">
        <f t="shared" si="53"/>
        <v>0</v>
      </c>
      <c r="BI75" s="2">
        <f t="shared" si="53"/>
        <v>0</v>
      </c>
      <c r="BJ75" s="2">
        <f t="shared" si="53"/>
        <v>0</v>
      </c>
      <c r="BK75" s="2">
        <f t="shared" si="53"/>
        <v>0</v>
      </c>
      <c r="BL75" s="2">
        <f t="shared" si="53"/>
        <v>0</v>
      </c>
      <c r="BM75" s="2">
        <f t="shared" si="53"/>
        <v>0</v>
      </c>
      <c r="BN75" s="2">
        <f t="shared" si="53"/>
        <v>0</v>
      </c>
      <c r="BO75" s="2">
        <f t="shared" si="53"/>
        <v>0</v>
      </c>
      <c r="BP75" s="2">
        <f t="shared" si="53"/>
        <v>0</v>
      </c>
      <c r="BQ75" s="2">
        <f t="shared" si="53"/>
        <v>0</v>
      </c>
      <c r="BR75" s="2">
        <f t="shared" si="53"/>
        <v>0</v>
      </c>
      <c r="BS75" s="2">
        <f t="shared" si="53"/>
        <v>0</v>
      </c>
      <c r="BT75" s="2">
        <f t="shared" si="53"/>
        <v>0</v>
      </c>
      <c r="BU75" s="2">
        <f t="shared" si="53"/>
        <v>0</v>
      </c>
      <c r="BV75" s="2">
        <f t="shared" si="53"/>
        <v>0</v>
      </c>
      <c r="BW75" s="2">
        <f t="shared" si="53"/>
        <v>0</v>
      </c>
      <c r="BX75" s="2">
        <f t="shared" si="53"/>
        <v>0</v>
      </c>
      <c r="BY75" s="2">
        <f t="shared" si="53"/>
        <v>0</v>
      </c>
      <c r="BZ75" s="2">
        <f t="shared" si="53"/>
        <v>0</v>
      </c>
      <c r="CA75" s="2">
        <f t="shared" ref="CA75:DF75" si="54">CA80</f>
        <v>59875.6</v>
      </c>
      <c r="CB75" s="2">
        <f t="shared" si="54"/>
        <v>59875.6</v>
      </c>
      <c r="CC75" s="2">
        <f t="shared" si="54"/>
        <v>0</v>
      </c>
      <c r="CD75" s="2">
        <f t="shared" si="54"/>
        <v>0</v>
      </c>
      <c r="CE75" s="2">
        <f t="shared" si="54"/>
        <v>0</v>
      </c>
      <c r="CF75" s="2">
        <f t="shared" si="54"/>
        <v>0</v>
      </c>
      <c r="CG75" s="2">
        <f t="shared" si="54"/>
        <v>0</v>
      </c>
      <c r="CH75" s="2">
        <f t="shared" si="54"/>
        <v>0</v>
      </c>
      <c r="CI75" s="2">
        <f t="shared" si="54"/>
        <v>0</v>
      </c>
      <c r="CJ75" s="2">
        <f t="shared" si="54"/>
        <v>0</v>
      </c>
      <c r="CK75" s="2">
        <f t="shared" si="54"/>
        <v>0</v>
      </c>
      <c r="CL75" s="2">
        <f t="shared" si="54"/>
        <v>0</v>
      </c>
      <c r="CM75" s="2">
        <f t="shared" si="54"/>
        <v>0</v>
      </c>
      <c r="CN75" s="2">
        <f t="shared" si="54"/>
        <v>0</v>
      </c>
      <c r="CO75" s="2">
        <f t="shared" si="54"/>
        <v>0</v>
      </c>
      <c r="CP75" s="2">
        <f t="shared" si="54"/>
        <v>0</v>
      </c>
      <c r="CQ75" s="2">
        <f t="shared" si="54"/>
        <v>0</v>
      </c>
      <c r="CR75" s="2">
        <f t="shared" si="54"/>
        <v>0</v>
      </c>
      <c r="CS75" s="2">
        <f t="shared" si="54"/>
        <v>0</v>
      </c>
      <c r="CT75" s="2">
        <f t="shared" si="54"/>
        <v>0</v>
      </c>
      <c r="CU75" s="2">
        <f t="shared" si="54"/>
        <v>0</v>
      </c>
      <c r="CV75" s="2">
        <f t="shared" si="54"/>
        <v>0</v>
      </c>
      <c r="CW75" s="2">
        <f t="shared" si="54"/>
        <v>0</v>
      </c>
      <c r="CX75" s="2">
        <f t="shared" si="54"/>
        <v>0</v>
      </c>
      <c r="CY75" s="2">
        <f t="shared" si="54"/>
        <v>0</v>
      </c>
      <c r="CZ75" s="2">
        <f t="shared" si="54"/>
        <v>0</v>
      </c>
      <c r="DA75" s="2">
        <f t="shared" si="54"/>
        <v>0</v>
      </c>
      <c r="DB75" s="2">
        <f t="shared" si="54"/>
        <v>0</v>
      </c>
      <c r="DC75" s="2">
        <f t="shared" si="54"/>
        <v>0</v>
      </c>
      <c r="DD75" s="2">
        <f t="shared" si="54"/>
        <v>0</v>
      </c>
      <c r="DE75" s="2">
        <f t="shared" si="54"/>
        <v>0</v>
      </c>
      <c r="DF75" s="2">
        <f t="shared" si="54"/>
        <v>0</v>
      </c>
      <c r="DG75" s="3">
        <f t="shared" ref="DG75:EL75" si="55">DG80</f>
        <v>0</v>
      </c>
      <c r="DH75" s="3">
        <f t="shared" si="55"/>
        <v>0</v>
      </c>
      <c r="DI75" s="3">
        <f t="shared" si="55"/>
        <v>0</v>
      </c>
      <c r="DJ75" s="3">
        <f t="shared" si="55"/>
        <v>0</v>
      </c>
      <c r="DK75" s="3">
        <f t="shared" si="55"/>
        <v>0</v>
      </c>
      <c r="DL75" s="3">
        <f t="shared" si="55"/>
        <v>0</v>
      </c>
      <c r="DM75" s="3">
        <f t="shared" si="55"/>
        <v>0</v>
      </c>
      <c r="DN75" s="3">
        <f t="shared" si="55"/>
        <v>0</v>
      </c>
      <c r="DO75" s="3">
        <f t="shared" si="55"/>
        <v>0</v>
      </c>
      <c r="DP75" s="3">
        <f t="shared" si="55"/>
        <v>0</v>
      </c>
      <c r="DQ75" s="3">
        <f t="shared" si="55"/>
        <v>0</v>
      </c>
      <c r="DR75" s="3">
        <f t="shared" si="55"/>
        <v>0</v>
      </c>
      <c r="DS75" s="3">
        <f t="shared" si="55"/>
        <v>0</v>
      </c>
      <c r="DT75" s="3">
        <f t="shared" si="55"/>
        <v>0</v>
      </c>
      <c r="DU75" s="3">
        <f t="shared" si="55"/>
        <v>0</v>
      </c>
      <c r="DV75" s="3">
        <f t="shared" si="55"/>
        <v>0</v>
      </c>
      <c r="DW75" s="3">
        <f t="shared" si="55"/>
        <v>0</v>
      </c>
      <c r="DX75" s="3">
        <f t="shared" si="55"/>
        <v>0</v>
      </c>
      <c r="DY75" s="3">
        <f t="shared" si="55"/>
        <v>0</v>
      </c>
      <c r="DZ75" s="3">
        <f t="shared" si="55"/>
        <v>0</v>
      </c>
      <c r="EA75" s="3">
        <f t="shared" si="55"/>
        <v>0</v>
      </c>
      <c r="EB75" s="3">
        <f t="shared" si="55"/>
        <v>0</v>
      </c>
      <c r="EC75" s="3">
        <f t="shared" si="55"/>
        <v>0</v>
      </c>
      <c r="ED75" s="3">
        <f t="shared" si="55"/>
        <v>0</v>
      </c>
      <c r="EE75" s="3">
        <f t="shared" si="55"/>
        <v>0</v>
      </c>
      <c r="EF75" s="3">
        <f t="shared" si="55"/>
        <v>0</v>
      </c>
      <c r="EG75" s="3">
        <f t="shared" si="55"/>
        <v>0</v>
      </c>
      <c r="EH75" s="3">
        <f t="shared" si="55"/>
        <v>0</v>
      </c>
      <c r="EI75" s="3">
        <f t="shared" si="55"/>
        <v>0</v>
      </c>
      <c r="EJ75" s="3">
        <f t="shared" si="55"/>
        <v>0</v>
      </c>
      <c r="EK75" s="3">
        <f t="shared" si="55"/>
        <v>0</v>
      </c>
      <c r="EL75" s="3">
        <f t="shared" si="55"/>
        <v>0</v>
      </c>
      <c r="EM75" s="3">
        <f t="shared" ref="EM75:FR75" si="56">EM80</f>
        <v>0</v>
      </c>
      <c r="EN75" s="3">
        <f t="shared" si="56"/>
        <v>0</v>
      </c>
      <c r="EO75" s="3">
        <f t="shared" si="56"/>
        <v>0</v>
      </c>
      <c r="EP75" s="3">
        <f t="shared" si="56"/>
        <v>0</v>
      </c>
      <c r="EQ75" s="3">
        <f t="shared" si="56"/>
        <v>0</v>
      </c>
      <c r="ER75" s="3">
        <f t="shared" si="56"/>
        <v>0</v>
      </c>
      <c r="ES75" s="3">
        <f t="shared" si="56"/>
        <v>0</v>
      </c>
      <c r="ET75" s="3">
        <f t="shared" si="56"/>
        <v>0</v>
      </c>
      <c r="EU75" s="3">
        <f t="shared" si="56"/>
        <v>0</v>
      </c>
      <c r="EV75" s="3">
        <f t="shared" si="56"/>
        <v>0</v>
      </c>
      <c r="EW75" s="3">
        <f t="shared" si="56"/>
        <v>0</v>
      </c>
      <c r="EX75" s="3">
        <f t="shared" si="56"/>
        <v>0</v>
      </c>
      <c r="EY75" s="3">
        <f t="shared" si="56"/>
        <v>0</v>
      </c>
      <c r="EZ75" s="3">
        <f t="shared" si="56"/>
        <v>0</v>
      </c>
      <c r="FA75" s="3">
        <f t="shared" si="56"/>
        <v>0</v>
      </c>
      <c r="FB75" s="3">
        <f t="shared" si="56"/>
        <v>0</v>
      </c>
      <c r="FC75" s="3">
        <f t="shared" si="56"/>
        <v>0</v>
      </c>
      <c r="FD75" s="3">
        <f t="shared" si="56"/>
        <v>0</v>
      </c>
      <c r="FE75" s="3">
        <f t="shared" si="56"/>
        <v>0</v>
      </c>
      <c r="FF75" s="3">
        <f t="shared" si="56"/>
        <v>0</v>
      </c>
      <c r="FG75" s="3">
        <f t="shared" si="56"/>
        <v>0</v>
      </c>
      <c r="FH75" s="3">
        <f t="shared" si="56"/>
        <v>0</v>
      </c>
      <c r="FI75" s="3">
        <f t="shared" si="56"/>
        <v>0</v>
      </c>
      <c r="FJ75" s="3">
        <f t="shared" si="56"/>
        <v>0</v>
      </c>
      <c r="FK75" s="3">
        <f t="shared" si="56"/>
        <v>0</v>
      </c>
      <c r="FL75" s="3">
        <f t="shared" si="56"/>
        <v>0</v>
      </c>
      <c r="FM75" s="3">
        <f t="shared" si="56"/>
        <v>0</v>
      </c>
      <c r="FN75" s="3">
        <f t="shared" si="56"/>
        <v>0</v>
      </c>
      <c r="FO75" s="3">
        <f t="shared" si="56"/>
        <v>0</v>
      </c>
      <c r="FP75" s="3">
        <f t="shared" si="56"/>
        <v>0</v>
      </c>
      <c r="FQ75" s="3">
        <f t="shared" si="56"/>
        <v>0</v>
      </c>
      <c r="FR75" s="3">
        <f t="shared" si="56"/>
        <v>0</v>
      </c>
      <c r="FS75" s="3">
        <f t="shared" ref="FS75:GX75" si="57">FS80</f>
        <v>0</v>
      </c>
      <c r="FT75" s="3">
        <f t="shared" si="57"/>
        <v>0</v>
      </c>
      <c r="FU75" s="3">
        <f t="shared" si="57"/>
        <v>0</v>
      </c>
      <c r="FV75" s="3">
        <f t="shared" si="57"/>
        <v>0</v>
      </c>
      <c r="FW75" s="3">
        <f t="shared" si="57"/>
        <v>0</v>
      </c>
      <c r="FX75" s="3">
        <f t="shared" si="57"/>
        <v>0</v>
      </c>
      <c r="FY75" s="3">
        <f t="shared" si="57"/>
        <v>0</v>
      </c>
      <c r="FZ75" s="3">
        <f t="shared" si="57"/>
        <v>0</v>
      </c>
      <c r="GA75" s="3">
        <f t="shared" si="57"/>
        <v>0</v>
      </c>
      <c r="GB75" s="3">
        <f t="shared" si="57"/>
        <v>0</v>
      </c>
      <c r="GC75" s="3">
        <f t="shared" si="57"/>
        <v>0</v>
      </c>
      <c r="GD75" s="3">
        <f t="shared" si="57"/>
        <v>0</v>
      </c>
      <c r="GE75" s="3">
        <f t="shared" si="57"/>
        <v>0</v>
      </c>
      <c r="GF75" s="3">
        <f t="shared" si="57"/>
        <v>0</v>
      </c>
      <c r="GG75" s="3">
        <f t="shared" si="57"/>
        <v>0</v>
      </c>
      <c r="GH75" s="3">
        <f t="shared" si="57"/>
        <v>0</v>
      </c>
      <c r="GI75" s="3">
        <f t="shared" si="57"/>
        <v>0</v>
      </c>
      <c r="GJ75" s="3">
        <f t="shared" si="57"/>
        <v>0</v>
      </c>
      <c r="GK75" s="3">
        <f t="shared" si="57"/>
        <v>0</v>
      </c>
      <c r="GL75" s="3">
        <f t="shared" si="57"/>
        <v>0</v>
      </c>
      <c r="GM75" s="3">
        <f t="shared" si="57"/>
        <v>0</v>
      </c>
      <c r="GN75" s="3">
        <f t="shared" si="57"/>
        <v>0</v>
      </c>
      <c r="GO75" s="3">
        <f t="shared" si="57"/>
        <v>0</v>
      </c>
      <c r="GP75" s="3">
        <f t="shared" si="57"/>
        <v>0</v>
      </c>
      <c r="GQ75" s="3">
        <f t="shared" si="57"/>
        <v>0</v>
      </c>
      <c r="GR75" s="3">
        <f t="shared" si="57"/>
        <v>0</v>
      </c>
      <c r="GS75" s="3">
        <f t="shared" si="57"/>
        <v>0</v>
      </c>
      <c r="GT75" s="3">
        <f t="shared" si="57"/>
        <v>0</v>
      </c>
      <c r="GU75" s="3">
        <f t="shared" si="57"/>
        <v>0</v>
      </c>
      <c r="GV75" s="3">
        <f t="shared" si="57"/>
        <v>0</v>
      </c>
      <c r="GW75" s="3">
        <f t="shared" si="57"/>
        <v>0</v>
      </c>
      <c r="GX75" s="3">
        <f t="shared" si="57"/>
        <v>0</v>
      </c>
    </row>
    <row r="77" spans="1:245" x14ac:dyDescent="0.2">
      <c r="A77">
        <v>17</v>
      </c>
      <c r="B77">
        <v>1</v>
      </c>
      <c r="C77">
        <f>ROW(SmtRes!A44)</f>
        <v>44</v>
      </c>
      <c r="D77">
        <f>ROW(EtalonRes!A50)</f>
        <v>50</v>
      </c>
      <c r="E77" t="s">
        <v>115</v>
      </c>
      <c r="F77" t="s">
        <v>116</v>
      </c>
      <c r="G77" t="s">
        <v>117</v>
      </c>
      <c r="H77" t="s">
        <v>118</v>
      </c>
      <c r="I77">
        <v>20</v>
      </c>
      <c r="J77">
        <v>0</v>
      </c>
      <c r="K77">
        <v>20</v>
      </c>
      <c r="O77">
        <f>ROUND(CP77,2)</f>
        <v>16789</v>
      </c>
      <c r="P77">
        <f>SUMIF(SmtRes!AQ41:'SmtRes'!AQ44,"=1",SmtRes!DF41:'SmtRes'!DF44)</f>
        <v>0</v>
      </c>
      <c r="Q77">
        <f>SUMIF(SmtRes!AQ41:'SmtRes'!AQ44,"=1",SmtRes!DG41:'SmtRes'!DG44)</f>
        <v>1544.21</v>
      </c>
      <c r="R77">
        <f>SUMIF(SmtRes!AQ41:'SmtRes'!AQ44,"=1",SmtRes!DH41:'SmtRes'!DH44)</f>
        <v>1491.3</v>
      </c>
      <c r="S77">
        <f>SUMIF(SmtRes!AQ41:'SmtRes'!AQ44,"=1",SmtRes!DI41:'SmtRes'!DI44)</f>
        <v>13753.49</v>
      </c>
      <c r="T77">
        <f>ROUND(CU77*I77,2)</f>
        <v>0</v>
      </c>
      <c r="U77">
        <f>SUMIF(SmtRes!AQ41:'SmtRes'!AQ44,"=1",SmtRes!CV41:'SmtRes'!CV44)</f>
        <v>30.48</v>
      </c>
      <c r="V77">
        <f>SUMIF(SmtRes!AQ41:'SmtRes'!AQ44,"=1",SmtRes!CW41:'SmtRes'!CW44)</f>
        <v>3.12</v>
      </c>
      <c r="W77">
        <f>ROUND(CX77*I77,2)</f>
        <v>0</v>
      </c>
      <c r="X77">
        <f>ROUND(CY77,2)</f>
        <v>15702.13</v>
      </c>
      <c r="Y77">
        <f>ROUND(CZ77,2)</f>
        <v>9146.8700000000008</v>
      </c>
      <c r="AA77">
        <v>317468587</v>
      </c>
      <c r="AB77">
        <f>ROUND((AC77+AD77+AF77),6)</f>
        <v>758.39387999999997</v>
      </c>
      <c r="AC77">
        <f>ROUND((0),6)</f>
        <v>0</v>
      </c>
      <c r="AD77">
        <f>ROUND((((SUM(SmtRes!BR41:'SmtRes'!BR44))-(SUM(SmtRes!BS41:'SmtRes'!BS44)))+AE77),6)</f>
        <v>70.719359999999995</v>
      </c>
      <c r="AE77">
        <f>ROUND((SUM(SmtRes!BS41:'SmtRes'!BS44)),6)</f>
        <v>74.564880000000002</v>
      </c>
      <c r="AF77">
        <f>ROUND((SUM(SmtRes!BT41:'SmtRes'!BT44)),6)</f>
        <v>687.67452000000003</v>
      </c>
      <c r="AG77">
        <f>ROUND((AP77),6)</f>
        <v>0</v>
      </c>
      <c r="AH77">
        <f>(SUM(SmtRes!BU41:'SmtRes'!BU44))</f>
        <v>1.524</v>
      </c>
      <c r="AI77">
        <f>(SUM(SmtRes!BV41:'SmtRes'!BV44))</f>
        <v>0.156</v>
      </c>
      <c r="AJ77">
        <f>(AS77)</f>
        <v>0</v>
      </c>
      <c r="AK77">
        <v>694.13229999999999</v>
      </c>
      <c r="AL77">
        <v>0</v>
      </c>
      <c r="AM77">
        <v>58.9328</v>
      </c>
      <c r="AN77">
        <v>62.1374</v>
      </c>
      <c r="AO77">
        <v>573.06209999999999</v>
      </c>
      <c r="AP77">
        <v>0</v>
      </c>
      <c r="AQ77">
        <v>1.27</v>
      </c>
      <c r="AR77">
        <v>0.13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119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863</v>
      </c>
      <c r="CO77">
        <v>0</v>
      </c>
      <c r="CP77">
        <f>(P77+Q77+S77+R77)</f>
        <v>16789</v>
      </c>
      <c r="CQ77">
        <f>SUMIF(SmtRes!AQ41:'SmtRes'!AQ44,"=1",SmtRes!AA41:'SmtRes'!AA44)</f>
        <v>0</v>
      </c>
      <c r="CR77">
        <f>SUMIF(SmtRes!AQ41:'SmtRes'!AQ44,"=1",SmtRes!AB41:'SmtRes'!AB44)</f>
        <v>981.58</v>
      </c>
      <c r="CS77">
        <f>SUMIF(SmtRes!AQ41:'SmtRes'!AQ44,"=1",SmtRes!AC41:'SmtRes'!AC44)</f>
        <v>955.96</v>
      </c>
      <c r="CT77">
        <f>SUMIF(SmtRes!AQ41:'SmtRes'!AQ44,"=1",SmtRes!AD41:'SmtRes'!AD44)</f>
        <v>451.23</v>
      </c>
      <c r="CU77">
        <f>AG77</f>
        <v>0</v>
      </c>
      <c r="CV77">
        <f>SUMIF(SmtRes!AQ41:'SmtRes'!AQ44,"=1",SmtRes!BU41:'SmtRes'!BU44)</f>
        <v>1.524</v>
      </c>
      <c r="CW77">
        <f>SUMIF(SmtRes!AQ41:'SmtRes'!AQ44,"=1",SmtRes!BV41:'SmtRes'!BV44)</f>
        <v>0.156</v>
      </c>
      <c r="CX77">
        <f>AJ77</f>
        <v>0</v>
      </c>
      <c r="CY77">
        <f>(((S77+R77)*AT77)/100)</f>
        <v>15702.133699999998</v>
      </c>
      <c r="CZ77">
        <f>(((S77+R77)*AU77)/100)</f>
        <v>9146.8739999999998</v>
      </c>
      <c r="DC77" t="s">
        <v>3</v>
      </c>
      <c r="DD77" t="s">
        <v>22</v>
      </c>
      <c r="DE77" t="s">
        <v>23</v>
      </c>
      <c r="DF77" t="s">
        <v>23</v>
      </c>
      <c r="DG77" t="s">
        <v>23</v>
      </c>
      <c r="DH77" t="s">
        <v>3</v>
      </c>
      <c r="DI77" t="s">
        <v>23</v>
      </c>
      <c r="DJ77" t="s">
        <v>23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118</v>
      </c>
      <c r="DW77" t="s">
        <v>118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25</v>
      </c>
      <c r="EH77">
        <v>27</v>
      </c>
      <c r="EI77" t="s">
        <v>26</v>
      </c>
      <c r="EJ77">
        <v>1</v>
      </c>
      <c r="EK77">
        <v>33001</v>
      </c>
      <c r="EL77" t="s">
        <v>26</v>
      </c>
      <c r="EM77" t="s">
        <v>27</v>
      </c>
      <c r="EO77" t="s">
        <v>28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1.27</v>
      </c>
      <c r="EX77">
        <v>0.13</v>
      </c>
      <c r="EY77">
        <v>0</v>
      </c>
      <c r="FQ77">
        <v>0</v>
      </c>
      <c r="FR77">
        <f>ROUND(IF(BI77=3,GM77,0),2)</f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1911125029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41638</v>
      </c>
      <c r="GN77">
        <f>IF(OR(BI77=0,BI77=1),GM77-GX77,0)</f>
        <v>41638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26</v>
      </c>
      <c r="HQ77" t="s">
        <v>26</v>
      </c>
      <c r="IK77">
        <v>0</v>
      </c>
    </row>
    <row r="78" spans="1:245" x14ac:dyDescent="0.2">
      <c r="A78">
        <v>17</v>
      </c>
      <c r="B78">
        <v>1</v>
      </c>
      <c r="C78">
        <f>ROW(SmtRes!A47)</f>
        <v>47</v>
      </c>
      <c r="D78">
        <f>ROW(EtalonRes!A53)</f>
        <v>53</v>
      </c>
      <c r="E78" t="s">
        <v>120</v>
      </c>
      <c r="F78" t="s">
        <v>121</v>
      </c>
      <c r="G78" t="s">
        <v>122</v>
      </c>
      <c r="H78" t="s">
        <v>118</v>
      </c>
      <c r="I78">
        <v>20</v>
      </c>
      <c r="J78">
        <v>0</v>
      </c>
      <c r="K78">
        <v>20</v>
      </c>
      <c r="O78">
        <f>ROUND(CP78,2)</f>
        <v>7177.51</v>
      </c>
      <c r="P78">
        <f>SUMIF(SmtRes!AQ45:'SmtRes'!AQ47,"=1",SmtRes!DF45:'SmtRes'!DF47)</f>
        <v>0</v>
      </c>
      <c r="Q78">
        <f>SUMIF(SmtRes!AQ45:'SmtRes'!AQ47,"=1",SmtRes!DG45:'SmtRes'!DG47)</f>
        <v>392.18</v>
      </c>
      <c r="R78">
        <f>SUMIF(SmtRes!AQ45:'SmtRes'!AQ47,"=1",SmtRes!DH45:'SmtRes'!DH47)</f>
        <v>344.15</v>
      </c>
      <c r="S78">
        <f>SUMIF(SmtRes!AQ45:'SmtRes'!AQ47,"=1",SmtRes!DI45:'SmtRes'!DI47)</f>
        <v>6441.18</v>
      </c>
      <c r="T78">
        <f>ROUND(CU78*I78,2)</f>
        <v>0</v>
      </c>
      <c r="U78">
        <f>SUMIF(SmtRes!AQ45:'SmtRes'!AQ47,"=1",SmtRes!CV45:'SmtRes'!CV47)</f>
        <v>15.84</v>
      </c>
      <c r="V78">
        <f>SUMIF(SmtRes!AQ45:'SmtRes'!AQ47,"=1",SmtRes!CW45:'SmtRes'!CW47)</f>
        <v>0.72</v>
      </c>
      <c r="W78">
        <f>ROUND(CX78*I78,2)</f>
        <v>0</v>
      </c>
      <c r="X78">
        <f>ROUND(CY78,2)</f>
        <v>6988.89</v>
      </c>
      <c r="Y78">
        <f>ROUND(CZ78,2)</f>
        <v>4071.2</v>
      </c>
      <c r="AA78">
        <v>317468587</v>
      </c>
      <c r="AB78">
        <f>ROUND((AC78+AD78+AF78),6)</f>
        <v>341.66807999999997</v>
      </c>
      <c r="AC78">
        <f>ROUND((0),6)</f>
        <v>0</v>
      </c>
      <c r="AD78">
        <f>ROUND((((SUM(SmtRes!BR45:'SmtRes'!BR47))-(SUM(SmtRes!BS45:'SmtRes'!BS47)))+AE78),6)</f>
        <v>19.609200000000001</v>
      </c>
      <c r="AE78">
        <f>ROUND((SUM(SmtRes!BS45:'SmtRes'!BS47)),6)</f>
        <v>17.207280000000001</v>
      </c>
      <c r="AF78">
        <f>ROUND((SUM(SmtRes!BT45:'SmtRes'!BT47)),6)</f>
        <v>322.05887999999999</v>
      </c>
      <c r="AG78">
        <f>ROUND((AP78),6)</f>
        <v>0</v>
      </c>
      <c r="AH78">
        <f>(SUM(SmtRes!BU45:'SmtRes'!BU47))</f>
        <v>0.79200000000000004</v>
      </c>
      <c r="AI78">
        <f>(SUM(SmtRes!BV45:'SmtRes'!BV47))</f>
        <v>3.5999999999999997E-2</v>
      </c>
      <c r="AJ78">
        <f>(AS78)</f>
        <v>0</v>
      </c>
      <c r="AK78">
        <v>299.06280000000004</v>
      </c>
      <c r="AL78">
        <v>0</v>
      </c>
      <c r="AM78">
        <v>16.341000000000001</v>
      </c>
      <c r="AN78">
        <v>14.339399999999999</v>
      </c>
      <c r="AO78">
        <v>268.38240000000002</v>
      </c>
      <c r="AP78">
        <v>0</v>
      </c>
      <c r="AQ78">
        <v>0.66</v>
      </c>
      <c r="AR78">
        <v>0.03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123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863</v>
      </c>
      <c r="CO78">
        <v>0</v>
      </c>
      <c r="CP78">
        <f>(P78+Q78+S78+R78)</f>
        <v>7177.51</v>
      </c>
      <c r="CQ78">
        <f>SUMIF(SmtRes!AQ45:'SmtRes'!AQ47,"=1",SmtRes!AA45:'SmtRes'!AA47)</f>
        <v>0</v>
      </c>
      <c r="CR78">
        <f>SUMIF(SmtRes!AQ45:'SmtRes'!AQ47,"=1",SmtRes!AB45:'SmtRes'!AB47)</f>
        <v>544.70000000000005</v>
      </c>
      <c r="CS78">
        <f>SUMIF(SmtRes!AQ45:'SmtRes'!AQ47,"=1",SmtRes!AC45:'SmtRes'!AC47)</f>
        <v>477.98</v>
      </c>
      <c r="CT78">
        <f>SUMIF(SmtRes!AQ45:'SmtRes'!AQ47,"=1",SmtRes!AD45:'SmtRes'!AD47)</f>
        <v>406.64</v>
      </c>
      <c r="CU78">
        <f>AG78</f>
        <v>0</v>
      </c>
      <c r="CV78">
        <f>SUMIF(SmtRes!AQ45:'SmtRes'!AQ47,"=1",SmtRes!BU45:'SmtRes'!BU47)</f>
        <v>0.79200000000000004</v>
      </c>
      <c r="CW78">
        <f>SUMIF(SmtRes!AQ45:'SmtRes'!AQ47,"=1",SmtRes!BV45:'SmtRes'!BV47)</f>
        <v>3.5999999999999997E-2</v>
      </c>
      <c r="CX78">
        <f>AJ78</f>
        <v>0</v>
      </c>
      <c r="CY78">
        <f>(((S78+R78)*AT78)/100)</f>
        <v>6988.8899000000001</v>
      </c>
      <c r="CZ78">
        <f>(((S78+R78)*AU78)/100)</f>
        <v>4071.1979999999999</v>
      </c>
      <c r="DC78" t="s">
        <v>3</v>
      </c>
      <c r="DD78" t="s">
        <v>22</v>
      </c>
      <c r="DE78" t="s">
        <v>23</v>
      </c>
      <c r="DF78" t="s">
        <v>23</v>
      </c>
      <c r="DG78" t="s">
        <v>23</v>
      </c>
      <c r="DH78" t="s">
        <v>3</v>
      </c>
      <c r="DI78" t="s">
        <v>23</v>
      </c>
      <c r="DJ78" t="s">
        <v>23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118</v>
      </c>
      <c r="DW78" t="s">
        <v>118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293259405</v>
      </c>
      <c r="EF78">
        <v>2</v>
      </c>
      <c r="EG78" t="s">
        <v>25</v>
      </c>
      <c r="EH78">
        <v>27</v>
      </c>
      <c r="EI78" t="s">
        <v>26</v>
      </c>
      <c r="EJ78">
        <v>1</v>
      </c>
      <c r="EK78">
        <v>33001</v>
      </c>
      <c r="EL78" t="s">
        <v>26</v>
      </c>
      <c r="EM78" t="s">
        <v>27</v>
      </c>
      <c r="EO78" t="s">
        <v>28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0.66</v>
      </c>
      <c r="EX78">
        <v>0.03</v>
      </c>
      <c r="EY78">
        <v>0</v>
      </c>
      <c r="FQ78">
        <v>0</v>
      </c>
      <c r="FR78">
        <f>ROUND(IF(BI78=3,GM78,0),2)</f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1848473510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18237.599999999999</v>
      </c>
      <c r="GN78">
        <f>IF(OR(BI78=0,BI78=1),GM78-GX78,0)</f>
        <v>18237.599999999999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29</v>
      </c>
      <c r="HO78" t="s">
        <v>30</v>
      </c>
      <c r="HP78" t="s">
        <v>26</v>
      </c>
      <c r="HQ78" t="s">
        <v>26</v>
      </c>
      <c r="IK78">
        <v>0</v>
      </c>
    </row>
    <row r="80" spans="1:245" x14ac:dyDescent="0.2">
      <c r="A80" s="2">
        <v>51</v>
      </c>
      <c r="B80" s="2">
        <f>B73</f>
        <v>1</v>
      </c>
      <c r="C80" s="2">
        <f>A73</f>
        <v>4</v>
      </c>
      <c r="D80" s="2">
        <f>ROW(A73)</f>
        <v>73</v>
      </c>
      <c r="E80" s="2"/>
      <c r="F80" s="2" t="str">
        <f>IF(F73&lt;&gt;"",F73,"")</f>
        <v>Новый раздел</v>
      </c>
      <c r="G80" s="2" t="str">
        <f>IF(G73&lt;&gt;"",G73,"")</f>
        <v>Смена провода ответвлений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58">ROUND(AB80,2)</f>
        <v>23966.51</v>
      </c>
      <c r="P80" s="2">
        <f t="shared" si="58"/>
        <v>0</v>
      </c>
      <c r="Q80" s="2">
        <f t="shared" si="58"/>
        <v>1936.39</v>
      </c>
      <c r="R80" s="2">
        <f t="shared" si="58"/>
        <v>1835.45</v>
      </c>
      <c r="S80" s="2">
        <f t="shared" si="58"/>
        <v>20194.669999999998</v>
      </c>
      <c r="T80" s="2">
        <f t="shared" si="58"/>
        <v>0</v>
      </c>
      <c r="U80" s="2">
        <f>AH80</f>
        <v>46.32</v>
      </c>
      <c r="V80" s="2">
        <f>AI80</f>
        <v>3.84</v>
      </c>
      <c r="W80" s="2">
        <f>ROUND(AJ80,2)</f>
        <v>0</v>
      </c>
      <c r="X80" s="2">
        <f>ROUND(AK80,2)</f>
        <v>22691.02</v>
      </c>
      <c r="Y80" s="2">
        <f>ROUND(AL80,2)</f>
        <v>13218.07</v>
      </c>
      <c r="Z80" s="2"/>
      <c r="AA80" s="2"/>
      <c r="AB80" s="2">
        <f>ROUND(SUMIF(AA77:AA78,"=317468587",O77:O78),2)</f>
        <v>23966.51</v>
      </c>
      <c r="AC80" s="2">
        <f>ROUND(SUMIF(AA77:AA78,"=317468587",P77:P78),2)</f>
        <v>0</v>
      </c>
      <c r="AD80" s="2">
        <f>ROUND(SUMIF(AA77:AA78,"=317468587",Q77:Q78),2)</f>
        <v>1936.39</v>
      </c>
      <c r="AE80" s="2">
        <f>ROUND(SUMIF(AA77:AA78,"=317468587",R77:R78),2)</f>
        <v>1835.45</v>
      </c>
      <c r="AF80" s="2">
        <f>ROUND(SUMIF(AA77:AA78,"=317468587",S77:S78),2)</f>
        <v>20194.669999999998</v>
      </c>
      <c r="AG80" s="2">
        <f>ROUND(SUMIF(AA77:AA78,"=317468587",T77:T78),2)</f>
        <v>0</v>
      </c>
      <c r="AH80" s="2">
        <f>SUMIF(AA77:AA78,"=317468587",U77:U78)</f>
        <v>46.32</v>
      </c>
      <c r="AI80" s="2">
        <f>SUMIF(AA77:AA78,"=317468587",V77:V78)</f>
        <v>3.84</v>
      </c>
      <c r="AJ80" s="2">
        <f>ROUND(SUMIF(AA77:AA78,"=317468587",W77:W78),2)</f>
        <v>0</v>
      </c>
      <c r="AK80" s="2">
        <f>ROUND(SUMIF(AA77:AA78,"=317468587",X77:X78),2)</f>
        <v>22691.02</v>
      </c>
      <c r="AL80" s="2">
        <f>ROUND(SUMIF(AA77:AA78,"=317468587",Y77:Y78),2)</f>
        <v>13218.07</v>
      </c>
      <c r="AM80" s="2"/>
      <c r="AN80" s="2"/>
      <c r="AO80" s="2">
        <f t="shared" ref="AO80:BD80" si="59">ROUND(BX80,2)</f>
        <v>0</v>
      </c>
      <c r="AP80" s="2">
        <f t="shared" si="59"/>
        <v>0</v>
      </c>
      <c r="AQ80" s="2">
        <f t="shared" si="59"/>
        <v>0</v>
      </c>
      <c r="AR80" s="2">
        <f t="shared" si="59"/>
        <v>59875.6</v>
      </c>
      <c r="AS80" s="2">
        <f t="shared" si="59"/>
        <v>59875.6</v>
      </c>
      <c r="AT80" s="2">
        <f t="shared" si="59"/>
        <v>0</v>
      </c>
      <c r="AU80" s="2">
        <f t="shared" si="59"/>
        <v>0</v>
      </c>
      <c r="AV80" s="2">
        <f t="shared" si="59"/>
        <v>0</v>
      </c>
      <c r="AW80" s="2">
        <f t="shared" si="59"/>
        <v>0</v>
      </c>
      <c r="AX80" s="2">
        <f t="shared" si="59"/>
        <v>0</v>
      </c>
      <c r="AY80" s="2">
        <f t="shared" si="59"/>
        <v>0</v>
      </c>
      <c r="AZ80" s="2">
        <f t="shared" si="59"/>
        <v>0</v>
      </c>
      <c r="BA80" s="2">
        <f t="shared" si="59"/>
        <v>0</v>
      </c>
      <c r="BB80" s="2">
        <f t="shared" si="59"/>
        <v>0</v>
      </c>
      <c r="BC80" s="2">
        <f t="shared" si="59"/>
        <v>0</v>
      </c>
      <c r="BD80" s="2">
        <f t="shared" si="59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ROUND(SUMIF(AA77:AA78,"=317468587",FQ77:FQ78),2)</f>
        <v>0</v>
      </c>
      <c r="BY80" s="2">
        <f>ROUND(SUMIF(AA77:AA78,"=317468587",FR77:FR78),2)</f>
        <v>0</v>
      </c>
      <c r="BZ80" s="2">
        <f>ROUND(SUMIF(AA77:AA78,"=317468587",GL77:GL78),2)</f>
        <v>0</v>
      </c>
      <c r="CA80" s="2">
        <f>ROUND(SUMIF(AA77:AA78,"=317468587",GM77:GM78),2)</f>
        <v>59875.6</v>
      </c>
      <c r="CB80" s="2">
        <f>ROUND(SUMIF(AA77:AA78,"=317468587",GN77:GN78),2)</f>
        <v>59875.6</v>
      </c>
      <c r="CC80" s="2">
        <f>ROUND(SUMIF(AA77:AA78,"=317468587",GO77:GO78),2)</f>
        <v>0</v>
      </c>
      <c r="CD80" s="2">
        <f>ROUND(SUMIF(AA77:AA78,"=317468587",GP77:GP78),2)</f>
        <v>0</v>
      </c>
      <c r="CE80" s="2">
        <f>AC80-BX80</f>
        <v>0</v>
      </c>
      <c r="CF80" s="2">
        <f>AC80-BY80</f>
        <v>0</v>
      </c>
      <c r="CG80" s="2">
        <f>BX80-BZ80</f>
        <v>0</v>
      </c>
      <c r="CH80" s="2">
        <f>AC80-BX80-BY80+BZ80</f>
        <v>0</v>
      </c>
      <c r="CI80" s="2">
        <f>BY80-BZ80</f>
        <v>0</v>
      </c>
      <c r="CJ80" s="2">
        <f>ROUND(SUMIF(AA77:AA78,"=317468587",GX77:GX78),2)</f>
        <v>0</v>
      </c>
      <c r="CK80" s="2">
        <f>ROUND(SUMIF(AA77:AA78,"=317468587",GY77:GY78),2)</f>
        <v>0</v>
      </c>
      <c r="CL80" s="2">
        <f>ROUND(SUMIF(AA77:AA78,"=317468587",GZ77:GZ78),2)</f>
        <v>0</v>
      </c>
      <c r="CM80" s="2">
        <f>ROUND(SUMIF(AA77:AA78,"=317468587",HD77:HD78),2)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23966.51</v>
      </c>
      <c r="G82" s="4" t="s">
        <v>60</v>
      </c>
      <c r="H82" s="4" t="s">
        <v>61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23966.51</v>
      </c>
      <c r="X82" s="4">
        <v>1</v>
      </c>
      <c r="Y82" s="4">
        <v>23966.51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0</v>
      </c>
      <c r="G83" s="4" t="s">
        <v>62</v>
      </c>
      <c r="H83" s="4" t="s">
        <v>63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64</v>
      </c>
      <c r="H84" s="4" t="s">
        <v>65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0</v>
      </c>
      <c r="G85" s="4" t="s">
        <v>66</v>
      </c>
      <c r="H85" s="4" t="s">
        <v>67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0</v>
      </c>
      <c r="G86" s="4" t="s">
        <v>68</v>
      </c>
      <c r="H86" s="4" t="s">
        <v>69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70</v>
      </c>
      <c r="H87" s="4" t="s">
        <v>71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0</v>
      </c>
      <c r="G88" s="4" t="s">
        <v>72</v>
      </c>
      <c r="H88" s="4" t="s">
        <v>73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74</v>
      </c>
      <c r="H89" s="4" t="s">
        <v>75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76</v>
      </c>
      <c r="H90" s="4" t="s">
        <v>77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78</v>
      </c>
      <c r="H91" s="4" t="s">
        <v>79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1936.39</v>
      </c>
      <c r="G92" s="4" t="s">
        <v>80</v>
      </c>
      <c r="H92" s="4" t="s">
        <v>81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1936.39</v>
      </c>
      <c r="X92" s="4">
        <v>1</v>
      </c>
      <c r="Y92" s="4">
        <v>1936.39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82</v>
      </c>
      <c r="H93" s="4" t="s">
        <v>83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1835.45</v>
      </c>
      <c r="G94" s="4" t="s">
        <v>84</v>
      </c>
      <c r="H94" s="4" t="s">
        <v>85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1835.4499999999998</v>
      </c>
      <c r="X94" s="4">
        <v>1</v>
      </c>
      <c r="Y94" s="4">
        <v>1835.4499999999998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20194.669999999998</v>
      </c>
      <c r="G95" s="4" t="s">
        <v>86</v>
      </c>
      <c r="H95" s="4" t="s">
        <v>87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20194.669999999998</v>
      </c>
      <c r="X95" s="4">
        <v>1</v>
      </c>
      <c r="Y95" s="4">
        <v>20194.669999999998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88</v>
      </c>
      <c r="H96" s="4" t="s">
        <v>89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59875.6</v>
      </c>
      <c r="G97" s="4" t="s">
        <v>90</v>
      </c>
      <c r="H97" s="4" t="s">
        <v>91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59875.6</v>
      </c>
      <c r="X97" s="4">
        <v>1</v>
      </c>
      <c r="Y97" s="4">
        <v>59875.6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92</v>
      </c>
      <c r="H98" s="4" t="s">
        <v>93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94</v>
      </c>
      <c r="H99" s="4" t="s">
        <v>95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96</v>
      </c>
      <c r="H100" s="4" t="s">
        <v>97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98</v>
      </c>
      <c r="H101" s="4" t="s">
        <v>99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ROUND(Source!U80,O102)</f>
        <v>46.32</v>
      </c>
      <c r="G102" s="4" t="s">
        <v>100</v>
      </c>
      <c r="H102" s="4" t="s">
        <v>101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46.32</v>
      </c>
      <c r="X102" s="4">
        <v>1</v>
      </c>
      <c r="Y102" s="4">
        <v>46.32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ROUND(Source!V80,O103)</f>
        <v>3.84</v>
      </c>
      <c r="G103" s="4" t="s">
        <v>102</v>
      </c>
      <c r="H103" s="4" t="s">
        <v>103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3.84</v>
      </c>
      <c r="X103" s="4">
        <v>1</v>
      </c>
      <c r="Y103" s="4">
        <v>3.84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104</v>
      </c>
      <c r="H104" s="4" t="s">
        <v>105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106</v>
      </c>
      <c r="H105" s="4" t="s">
        <v>107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22691.02</v>
      </c>
      <c r="G106" s="4" t="s">
        <v>108</v>
      </c>
      <c r="H106" s="4" t="s">
        <v>109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22691.02</v>
      </c>
      <c r="X106" s="4">
        <v>1</v>
      </c>
      <c r="Y106" s="4">
        <v>22691.02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13218.07</v>
      </c>
      <c r="G107" s="4" t="s">
        <v>110</v>
      </c>
      <c r="H107" s="4" t="s">
        <v>111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13218.07</v>
      </c>
      <c r="X107" s="4">
        <v>1</v>
      </c>
      <c r="Y107" s="4">
        <v>13218.07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59875.6</v>
      </c>
      <c r="G108" s="4" t="s">
        <v>112</v>
      </c>
      <c r="H108" s="4" t="s">
        <v>113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59875.6</v>
      </c>
      <c r="X108" s="4">
        <v>1</v>
      </c>
      <c r="Y108" s="4">
        <v>59875.6</v>
      </c>
      <c r="Z108" s="4"/>
      <c r="AA108" s="4"/>
      <c r="AB108" s="4"/>
    </row>
    <row r="110" spans="1:206" x14ac:dyDescent="0.2">
      <c r="A110" s="1">
        <v>4</v>
      </c>
      <c r="B110" s="1">
        <v>1</v>
      </c>
      <c r="C110" s="1"/>
      <c r="D110" s="1">
        <f>ROW(A118)</f>
        <v>118</v>
      </c>
      <c r="E110" s="1"/>
      <c r="F110" s="1" t="s">
        <v>15</v>
      </c>
      <c r="G110" s="1" t="s">
        <v>124</v>
      </c>
      <c r="H110" s="1" t="s">
        <v>3</v>
      </c>
      <c r="I110" s="1">
        <v>0</v>
      </c>
      <c r="J110" s="1"/>
      <c r="K110" s="1">
        <v>0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/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2">
        <v>52</v>
      </c>
      <c r="B112" s="2">
        <f t="shared" ref="B112:G112" si="60">B118</f>
        <v>1</v>
      </c>
      <c r="C112" s="2">
        <f t="shared" si="60"/>
        <v>4</v>
      </c>
      <c r="D112" s="2">
        <f t="shared" si="60"/>
        <v>110</v>
      </c>
      <c r="E112" s="2">
        <f t="shared" si="60"/>
        <v>0</v>
      </c>
      <c r="F112" s="2" t="str">
        <f t="shared" si="60"/>
        <v>Новый раздел</v>
      </c>
      <c r="G112" s="2" t="str">
        <f t="shared" si="60"/>
        <v>Демонтаж и монтаж существующего кабеля</v>
      </c>
      <c r="H112" s="2"/>
      <c r="I112" s="2"/>
      <c r="J112" s="2"/>
      <c r="K112" s="2"/>
      <c r="L112" s="2"/>
      <c r="M112" s="2"/>
      <c r="N112" s="2"/>
      <c r="O112" s="2">
        <f t="shared" ref="O112:AT112" si="61">O118</f>
        <v>1389.03</v>
      </c>
      <c r="P112" s="2">
        <f t="shared" si="61"/>
        <v>0</v>
      </c>
      <c r="Q112" s="2">
        <f t="shared" si="61"/>
        <v>71.14</v>
      </c>
      <c r="R112" s="2">
        <f t="shared" si="61"/>
        <v>32.28</v>
      </c>
      <c r="S112" s="2">
        <f t="shared" si="61"/>
        <v>1285.6099999999999</v>
      </c>
      <c r="T112" s="2">
        <f t="shared" si="61"/>
        <v>0</v>
      </c>
      <c r="U112" s="2">
        <f t="shared" si="61"/>
        <v>2.7512639999999999</v>
      </c>
      <c r="V112" s="2">
        <f t="shared" si="61"/>
        <v>5.7638399999999999E-2</v>
      </c>
      <c r="W112" s="2">
        <f t="shared" si="61"/>
        <v>0</v>
      </c>
      <c r="X112" s="2">
        <f t="shared" si="61"/>
        <v>1278.3599999999999</v>
      </c>
      <c r="Y112" s="2">
        <f t="shared" si="61"/>
        <v>672.12</v>
      </c>
      <c r="Z112" s="2">
        <f t="shared" si="61"/>
        <v>0</v>
      </c>
      <c r="AA112" s="2">
        <f t="shared" si="61"/>
        <v>0</v>
      </c>
      <c r="AB112" s="2">
        <f t="shared" si="61"/>
        <v>1389.03</v>
      </c>
      <c r="AC112" s="2">
        <f t="shared" si="61"/>
        <v>0</v>
      </c>
      <c r="AD112" s="2">
        <f t="shared" si="61"/>
        <v>71.14</v>
      </c>
      <c r="AE112" s="2">
        <f t="shared" si="61"/>
        <v>32.28</v>
      </c>
      <c r="AF112" s="2">
        <f t="shared" si="61"/>
        <v>1285.6099999999999</v>
      </c>
      <c r="AG112" s="2">
        <f t="shared" si="61"/>
        <v>0</v>
      </c>
      <c r="AH112" s="2">
        <f t="shared" si="61"/>
        <v>2.7512639999999999</v>
      </c>
      <c r="AI112" s="2">
        <f t="shared" si="61"/>
        <v>5.7638399999999999E-2</v>
      </c>
      <c r="AJ112" s="2">
        <f t="shared" si="61"/>
        <v>0</v>
      </c>
      <c r="AK112" s="2">
        <f t="shared" si="61"/>
        <v>1278.3599999999999</v>
      </c>
      <c r="AL112" s="2">
        <f t="shared" si="61"/>
        <v>672.12</v>
      </c>
      <c r="AM112" s="2">
        <f t="shared" si="61"/>
        <v>0</v>
      </c>
      <c r="AN112" s="2">
        <f t="shared" si="61"/>
        <v>0</v>
      </c>
      <c r="AO112" s="2">
        <f t="shared" si="61"/>
        <v>0</v>
      </c>
      <c r="AP112" s="2">
        <f t="shared" si="61"/>
        <v>0</v>
      </c>
      <c r="AQ112" s="2">
        <f t="shared" si="61"/>
        <v>0</v>
      </c>
      <c r="AR112" s="2">
        <f t="shared" si="61"/>
        <v>3339.51</v>
      </c>
      <c r="AS112" s="2">
        <f t="shared" si="61"/>
        <v>0</v>
      </c>
      <c r="AT112" s="2">
        <f t="shared" si="61"/>
        <v>3339.51</v>
      </c>
      <c r="AU112" s="2">
        <f t="shared" ref="AU112:BZ112" si="62">AU118</f>
        <v>0</v>
      </c>
      <c r="AV112" s="2">
        <f t="shared" si="62"/>
        <v>0</v>
      </c>
      <c r="AW112" s="2">
        <f t="shared" si="62"/>
        <v>0</v>
      </c>
      <c r="AX112" s="2">
        <f t="shared" si="62"/>
        <v>0</v>
      </c>
      <c r="AY112" s="2">
        <f t="shared" si="62"/>
        <v>0</v>
      </c>
      <c r="AZ112" s="2">
        <f t="shared" si="62"/>
        <v>0</v>
      </c>
      <c r="BA112" s="2">
        <f t="shared" si="62"/>
        <v>0</v>
      </c>
      <c r="BB112" s="2">
        <f t="shared" si="62"/>
        <v>0</v>
      </c>
      <c r="BC112" s="2">
        <f t="shared" si="62"/>
        <v>0</v>
      </c>
      <c r="BD112" s="2">
        <f t="shared" si="62"/>
        <v>0</v>
      </c>
      <c r="BE112" s="2">
        <f t="shared" si="62"/>
        <v>0</v>
      </c>
      <c r="BF112" s="2">
        <f t="shared" si="62"/>
        <v>0</v>
      </c>
      <c r="BG112" s="2">
        <f t="shared" si="62"/>
        <v>0</v>
      </c>
      <c r="BH112" s="2">
        <f t="shared" si="62"/>
        <v>0</v>
      </c>
      <c r="BI112" s="2">
        <f t="shared" si="62"/>
        <v>0</v>
      </c>
      <c r="BJ112" s="2">
        <f t="shared" si="62"/>
        <v>0</v>
      </c>
      <c r="BK112" s="2">
        <f t="shared" si="62"/>
        <v>0</v>
      </c>
      <c r="BL112" s="2">
        <f t="shared" si="62"/>
        <v>0</v>
      </c>
      <c r="BM112" s="2">
        <f t="shared" si="62"/>
        <v>0</v>
      </c>
      <c r="BN112" s="2">
        <f t="shared" si="62"/>
        <v>0</v>
      </c>
      <c r="BO112" s="2">
        <f t="shared" si="62"/>
        <v>0</v>
      </c>
      <c r="BP112" s="2">
        <f t="shared" si="62"/>
        <v>0</v>
      </c>
      <c r="BQ112" s="2">
        <f t="shared" si="62"/>
        <v>0</v>
      </c>
      <c r="BR112" s="2">
        <f t="shared" si="62"/>
        <v>0</v>
      </c>
      <c r="BS112" s="2">
        <f t="shared" si="62"/>
        <v>0</v>
      </c>
      <c r="BT112" s="2">
        <f t="shared" si="62"/>
        <v>0</v>
      </c>
      <c r="BU112" s="2">
        <f t="shared" si="62"/>
        <v>0</v>
      </c>
      <c r="BV112" s="2">
        <f t="shared" si="62"/>
        <v>0</v>
      </c>
      <c r="BW112" s="2">
        <f t="shared" si="62"/>
        <v>0</v>
      </c>
      <c r="BX112" s="2">
        <f t="shared" si="62"/>
        <v>0</v>
      </c>
      <c r="BY112" s="2">
        <f t="shared" si="62"/>
        <v>0</v>
      </c>
      <c r="BZ112" s="2">
        <f t="shared" si="62"/>
        <v>0</v>
      </c>
      <c r="CA112" s="2">
        <f t="shared" ref="CA112:DF112" si="63">CA118</f>
        <v>3339.51</v>
      </c>
      <c r="CB112" s="2">
        <f t="shared" si="63"/>
        <v>0</v>
      </c>
      <c r="CC112" s="2">
        <f t="shared" si="63"/>
        <v>3339.51</v>
      </c>
      <c r="CD112" s="2">
        <f t="shared" si="63"/>
        <v>0</v>
      </c>
      <c r="CE112" s="2">
        <f t="shared" si="63"/>
        <v>0</v>
      </c>
      <c r="CF112" s="2">
        <f t="shared" si="63"/>
        <v>0</v>
      </c>
      <c r="CG112" s="2">
        <f t="shared" si="63"/>
        <v>0</v>
      </c>
      <c r="CH112" s="2">
        <f t="shared" si="63"/>
        <v>0</v>
      </c>
      <c r="CI112" s="2">
        <f t="shared" si="63"/>
        <v>0</v>
      </c>
      <c r="CJ112" s="2">
        <f t="shared" si="63"/>
        <v>0</v>
      </c>
      <c r="CK112" s="2">
        <f t="shared" si="63"/>
        <v>0</v>
      </c>
      <c r="CL112" s="2">
        <f t="shared" si="63"/>
        <v>0</v>
      </c>
      <c r="CM112" s="2">
        <f t="shared" si="63"/>
        <v>0</v>
      </c>
      <c r="CN112" s="2">
        <f t="shared" si="63"/>
        <v>0</v>
      </c>
      <c r="CO112" s="2">
        <f t="shared" si="63"/>
        <v>0</v>
      </c>
      <c r="CP112" s="2">
        <f t="shared" si="63"/>
        <v>0</v>
      </c>
      <c r="CQ112" s="2">
        <f t="shared" si="63"/>
        <v>0</v>
      </c>
      <c r="CR112" s="2">
        <f t="shared" si="63"/>
        <v>0</v>
      </c>
      <c r="CS112" s="2">
        <f t="shared" si="63"/>
        <v>0</v>
      </c>
      <c r="CT112" s="2">
        <f t="shared" si="63"/>
        <v>0</v>
      </c>
      <c r="CU112" s="2">
        <f t="shared" si="63"/>
        <v>0</v>
      </c>
      <c r="CV112" s="2">
        <f t="shared" si="63"/>
        <v>0</v>
      </c>
      <c r="CW112" s="2">
        <f t="shared" si="63"/>
        <v>0</v>
      </c>
      <c r="CX112" s="2">
        <f t="shared" si="63"/>
        <v>0</v>
      </c>
      <c r="CY112" s="2">
        <f t="shared" si="63"/>
        <v>0</v>
      </c>
      <c r="CZ112" s="2">
        <f t="shared" si="63"/>
        <v>0</v>
      </c>
      <c r="DA112" s="2">
        <f t="shared" si="63"/>
        <v>0</v>
      </c>
      <c r="DB112" s="2">
        <f t="shared" si="63"/>
        <v>0</v>
      </c>
      <c r="DC112" s="2">
        <f t="shared" si="63"/>
        <v>0</v>
      </c>
      <c r="DD112" s="2">
        <f t="shared" si="63"/>
        <v>0</v>
      </c>
      <c r="DE112" s="2">
        <f t="shared" si="63"/>
        <v>0</v>
      </c>
      <c r="DF112" s="2">
        <f t="shared" si="63"/>
        <v>0</v>
      </c>
      <c r="DG112" s="3">
        <f t="shared" ref="DG112:EL112" si="64">DG118</f>
        <v>0</v>
      </c>
      <c r="DH112" s="3">
        <f t="shared" si="64"/>
        <v>0</v>
      </c>
      <c r="DI112" s="3">
        <f t="shared" si="64"/>
        <v>0</v>
      </c>
      <c r="DJ112" s="3">
        <f t="shared" si="64"/>
        <v>0</v>
      </c>
      <c r="DK112" s="3">
        <f t="shared" si="64"/>
        <v>0</v>
      </c>
      <c r="DL112" s="3">
        <f t="shared" si="64"/>
        <v>0</v>
      </c>
      <c r="DM112" s="3">
        <f t="shared" si="64"/>
        <v>0</v>
      </c>
      <c r="DN112" s="3">
        <f t="shared" si="64"/>
        <v>0</v>
      </c>
      <c r="DO112" s="3">
        <f t="shared" si="64"/>
        <v>0</v>
      </c>
      <c r="DP112" s="3">
        <f t="shared" si="64"/>
        <v>0</v>
      </c>
      <c r="DQ112" s="3">
        <f t="shared" si="64"/>
        <v>0</v>
      </c>
      <c r="DR112" s="3">
        <f t="shared" si="64"/>
        <v>0</v>
      </c>
      <c r="DS112" s="3">
        <f t="shared" si="64"/>
        <v>0</v>
      </c>
      <c r="DT112" s="3">
        <f t="shared" si="64"/>
        <v>0</v>
      </c>
      <c r="DU112" s="3">
        <f t="shared" si="64"/>
        <v>0</v>
      </c>
      <c r="DV112" s="3">
        <f t="shared" si="64"/>
        <v>0</v>
      </c>
      <c r="DW112" s="3">
        <f t="shared" si="64"/>
        <v>0</v>
      </c>
      <c r="DX112" s="3">
        <f t="shared" si="64"/>
        <v>0</v>
      </c>
      <c r="DY112" s="3">
        <f t="shared" si="64"/>
        <v>0</v>
      </c>
      <c r="DZ112" s="3">
        <f t="shared" si="64"/>
        <v>0</v>
      </c>
      <c r="EA112" s="3">
        <f t="shared" si="64"/>
        <v>0</v>
      </c>
      <c r="EB112" s="3">
        <f t="shared" si="64"/>
        <v>0</v>
      </c>
      <c r="EC112" s="3">
        <f t="shared" si="64"/>
        <v>0</v>
      </c>
      <c r="ED112" s="3">
        <f t="shared" si="64"/>
        <v>0</v>
      </c>
      <c r="EE112" s="3">
        <f t="shared" si="64"/>
        <v>0</v>
      </c>
      <c r="EF112" s="3">
        <f t="shared" si="64"/>
        <v>0</v>
      </c>
      <c r="EG112" s="3">
        <f t="shared" si="64"/>
        <v>0</v>
      </c>
      <c r="EH112" s="3">
        <f t="shared" si="64"/>
        <v>0</v>
      </c>
      <c r="EI112" s="3">
        <f t="shared" si="64"/>
        <v>0</v>
      </c>
      <c r="EJ112" s="3">
        <f t="shared" si="64"/>
        <v>0</v>
      </c>
      <c r="EK112" s="3">
        <f t="shared" si="64"/>
        <v>0</v>
      </c>
      <c r="EL112" s="3">
        <f t="shared" si="64"/>
        <v>0</v>
      </c>
      <c r="EM112" s="3">
        <f t="shared" ref="EM112:FR112" si="65">EM118</f>
        <v>0</v>
      </c>
      <c r="EN112" s="3">
        <f t="shared" si="65"/>
        <v>0</v>
      </c>
      <c r="EO112" s="3">
        <f t="shared" si="65"/>
        <v>0</v>
      </c>
      <c r="EP112" s="3">
        <f t="shared" si="65"/>
        <v>0</v>
      </c>
      <c r="EQ112" s="3">
        <f t="shared" si="65"/>
        <v>0</v>
      </c>
      <c r="ER112" s="3">
        <f t="shared" si="65"/>
        <v>0</v>
      </c>
      <c r="ES112" s="3">
        <f t="shared" si="65"/>
        <v>0</v>
      </c>
      <c r="ET112" s="3">
        <f t="shared" si="65"/>
        <v>0</v>
      </c>
      <c r="EU112" s="3">
        <f t="shared" si="65"/>
        <v>0</v>
      </c>
      <c r="EV112" s="3">
        <f t="shared" si="65"/>
        <v>0</v>
      </c>
      <c r="EW112" s="3">
        <f t="shared" si="65"/>
        <v>0</v>
      </c>
      <c r="EX112" s="3">
        <f t="shared" si="65"/>
        <v>0</v>
      </c>
      <c r="EY112" s="3">
        <f t="shared" si="65"/>
        <v>0</v>
      </c>
      <c r="EZ112" s="3">
        <f t="shared" si="65"/>
        <v>0</v>
      </c>
      <c r="FA112" s="3">
        <f t="shared" si="65"/>
        <v>0</v>
      </c>
      <c r="FB112" s="3">
        <f t="shared" si="65"/>
        <v>0</v>
      </c>
      <c r="FC112" s="3">
        <f t="shared" si="65"/>
        <v>0</v>
      </c>
      <c r="FD112" s="3">
        <f t="shared" si="65"/>
        <v>0</v>
      </c>
      <c r="FE112" s="3">
        <f t="shared" si="65"/>
        <v>0</v>
      </c>
      <c r="FF112" s="3">
        <f t="shared" si="65"/>
        <v>0</v>
      </c>
      <c r="FG112" s="3">
        <f t="shared" si="65"/>
        <v>0</v>
      </c>
      <c r="FH112" s="3">
        <f t="shared" si="65"/>
        <v>0</v>
      </c>
      <c r="FI112" s="3">
        <f t="shared" si="65"/>
        <v>0</v>
      </c>
      <c r="FJ112" s="3">
        <f t="shared" si="65"/>
        <v>0</v>
      </c>
      <c r="FK112" s="3">
        <f t="shared" si="65"/>
        <v>0</v>
      </c>
      <c r="FL112" s="3">
        <f t="shared" si="65"/>
        <v>0</v>
      </c>
      <c r="FM112" s="3">
        <f t="shared" si="65"/>
        <v>0</v>
      </c>
      <c r="FN112" s="3">
        <f t="shared" si="65"/>
        <v>0</v>
      </c>
      <c r="FO112" s="3">
        <f t="shared" si="65"/>
        <v>0</v>
      </c>
      <c r="FP112" s="3">
        <f t="shared" si="65"/>
        <v>0</v>
      </c>
      <c r="FQ112" s="3">
        <f t="shared" si="65"/>
        <v>0</v>
      </c>
      <c r="FR112" s="3">
        <f t="shared" si="65"/>
        <v>0</v>
      </c>
      <c r="FS112" s="3">
        <f t="shared" ref="FS112:GX112" si="66">FS118</f>
        <v>0</v>
      </c>
      <c r="FT112" s="3">
        <f t="shared" si="66"/>
        <v>0</v>
      </c>
      <c r="FU112" s="3">
        <f t="shared" si="66"/>
        <v>0</v>
      </c>
      <c r="FV112" s="3">
        <f t="shared" si="66"/>
        <v>0</v>
      </c>
      <c r="FW112" s="3">
        <f t="shared" si="66"/>
        <v>0</v>
      </c>
      <c r="FX112" s="3">
        <f t="shared" si="66"/>
        <v>0</v>
      </c>
      <c r="FY112" s="3">
        <f t="shared" si="66"/>
        <v>0</v>
      </c>
      <c r="FZ112" s="3">
        <f t="shared" si="66"/>
        <v>0</v>
      </c>
      <c r="GA112" s="3">
        <f t="shared" si="66"/>
        <v>0</v>
      </c>
      <c r="GB112" s="3">
        <f t="shared" si="66"/>
        <v>0</v>
      </c>
      <c r="GC112" s="3">
        <f t="shared" si="66"/>
        <v>0</v>
      </c>
      <c r="GD112" s="3">
        <f t="shared" si="66"/>
        <v>0</v>
      </c>
      <c r="GE112" s="3">
        <f t="shared" si="66"/>
        <v>0</v>
      </c>
      <c r="GF112" s="3">
        <f t="shared" si="66"/>
        <v>0</v>
      </c>
      <c r="GG112" s="3">
        <f t="shared" si="66"/>
        <v>0</v>
      </c>
      <c r="GH112" s="3">
        <f t="shared" si="66"/>
        <v>0</v>
      </c>
      <c r="GI112" s="3">
        <f t="shared" si="66"/>
        <v>0</v>
      </c>
      <c r="GJ112" s="3">
        <f t="shared" si="66"/>
        <v>0</v>
      </c>
      <c r="GK112" s="3">
        <f t="shared" si="66"/>
        <v>0</v>
      </c>
      <c r="GL112" s="3">
        <f t="shared" si="66"/>
        <v>0</v>
      </c>
      <c r="GM112" s="3">
        <f t="shared" si="66"/>
        <v>0</v>
      </c>
      <c r="GN112" s="3">
        <f t="shared" si="66"/>
        <v>0</v>
      </c>
      <c r="GO112" s="3">
        <f t="shared" si="66"/>
        <v>0</v>
      </c>
      <c r="GP112" s="3">
        <f t="shared" si="66"/>
        <v>0</v>
      </c>
      <c r="GQ112" s="3">
        <f t="shared" si="66"/>
        <v>0</v>
      </c>
      <c r="GR112" s="3">
        <f t="shared" si="66"/>
        <v>0</v>
      </c>
      <c r="GS112" s="3">
        <f t="shared" si="66"/>
        <v>0</v>
      </c>
      <c r="GT112" s="3">
        <f t="shared" si="66"/>
        <v>0</v>
      </c>
      <c r="GU112" s="3">
        <f t="shared" si="66"/>
        <v>0</v>
      </c>
      <c r="GV112" s="3">
        <f t="shared" si="66"/>
        <v>0</v>
      </c>
      <c r="GW112" s="3">
        <f t="shared" si="66"/>
        <v>0</v>
      </c>
      <c r="GX112" s="3">
        <f t="shared" si="66"/>
        <v>0</v>
      </c>
    </row>
    <row r="114" spans="1:245" x14ac:dyDescent="0.2">
      <c r="A114">
        <v>17</v>
      </c>
      <c r="B114">
        <v>1</v>
      </c>
      <c r="C114">
        <f>ROW(SmtRes!A57)</f>
        <v>57</v>
      </c>
      <c r="D114">
        <f>ROW(EtalonRes!A64)</f>
        <v>64</v>
      </c>
      <c r="E114" t="s">
        <v>125</v>
      </c>
      <c r="F114" t="s">
        <v>126</v>
      </c>
      <c r="G114" t="s">
        <v>127</v>
      </c>
      <c r="H114" t="s">
        <v>128</v>
      </c>
      <c r="I114">
        <f>ROUND(7/100,7)</f>
        <v>7.0000000000000007E-2</v>
      </c>
      <c r="J114">
        <v>0</v>
      </c>
      <c r="K114">
        <f>ROUND(7/100,7)</f>
        <v>7.0000000000000007E-2</v>
      </c>
      <c r="O114">
        <f>ROUND(CP114,2)</f>
        <v>304.63</v>
      </c>
      <c r="P114">
        <f>SUMIF(SmtRes!AQ48:'SmtRes'!AQ57,"=1",SmtRes!DF48:'SmtRes'!DF57)</f>
        <v>0</v>
      </c>
      <c r="Q114">
        <f>SUMIF(SmtRes!AQ48:'SmtRes'!AQ57,"=1",SmtRes!DG48:'SmtRes'!DG57)</f>
        <v>18.89</v>
      </c>
      <c r="R114">
        <f>SUMIF(SmtRes!AQ48:'SmtRes'!AQ57,"=1",SmtRes!DH48:'SmtRes'!DH57)</f>
        <v>9.41</v>
      </c>
      <c r="S114">
        <f>SUMIF(SmtRes!AQ48:'SmtRes'!AQ57,"=1",SmtRes!DI48:'SmtRes'!DI57)</f>
        <v>276.33</v>
      </c>
      <c r="T114">
        <f>ROUND(CU114*I114,2)</f>
        <v>0</v>
      </c>
      <c r="U114">
        <f>SUMIF(SmtRes!AQ48:'SmtRes'!AQ57,"=1",SmtRes!CV48:'SmtRes'!CV57)</f>
        <v>0.59136</v>
      </c>
      <c r="V114">
        <f>SUMIF(SmtRes!AQ48:'SmtRes'!AQ57,"=1",SmtRes!CW48:'SmtRes'!CW57)</f>
        <v>1.6799999999999999E-2</v>
      </c>
      <c r="W114">
        <f>ROUND(CX114*I114,2)</f>
        <v>0</v>
      </c>
      <c r="X114">
        <f t="shared" ref="X114:Y116" si="67">ROUND(CY114,2)</f>
        <v>277.17</v>
      </c>
      <c r="Y114">
        <f t="shared" si="67"/>
        <v>145.72999999999999</v>
      </c>
      <c r="AA114">
        <v>317468587</v>
      </c>
      <c r="AB114">
        <f>ROUND((AC114+AD114+AF114),6)</f>
        <v>4210.8473999999997</v>
      </c>
      <c r="AC114">
        <f>ROUND((0),6)</f>
        <v>0</v>
      </c>
      <c r="AD114">
        <f>ROUND((((SUM(SmtRes!BR48:'SmtRes'!BR57))-(SUM(SmtRes!BS48:'SmtRes'!BS57)))+AE114),6)</f>
        <v>263.26596000000001</v>
      </c>
      <c r="AE114">
        <f>ROUND((SUM(SmtRes!BS48:'SmtRes'!BS57)),6)</f>
        <v>134.40479999999999</v>
      </c>
      <c r="AF114">
        <f>ROUND((SUM(SmtRes!BT48:'SmtRes'!BT57)),6)</f>
        <v>3947.5814399999999</v>
      </c>
      <c r="AG114">
        <f>ROUND((AP114),6)</f>
        <v>0</v>
      </c>
      <c r="AH114">
        <f>(SUM(SmtRes!BU48:'SmtRes'!BU57))</f>
        <v>8.4480000000000004</v>
      </c>
      <c r="AI114">
        <f>(SUM(SmtRes!BV48:'SmtRes'!BV57))</f>
        <v>0.24</v>
      </c>
      <c r="AJ114">
        <f>(AS114)</f>
        <v>0</v>
      </c>
      <c r="AK114">
        <v>7605.1445059999996</v>
      </c>
      <c r="AL114">
        <v>363.05750600000005</v>
      </c>
      <c r="AM114">
        <v>438.77660000000003</v>
      </c>
      <c r="AN114">
        <v>224.00800000000001</v>
      </c>
      <c r="AO114">
        <v>6579.3023999999996</v>
      </c>
      <c r="AP114">
        <v>0</v>
      </c>
      <c r="AQ114">
        <v>14.08</v>
      </c>
      <c r="AR114">
        <v>0.4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129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130</v>
      </c>
      <c r="CO114">
        <v>0</v>
      </c>
      <c r="CP114">
        <f>(P114+Q114+S114+R114)</f>
        <v>304.63</v>
      </c>
      <c r="CQ114">
        <f>SUMIF(SmtRes!AQ48:'SmtRes'!AQ57,"=1",SmtRes!AA48:'SmtRes'!AA57)</f>
        <v>196999.75</v>
      </c>
      <c r="CR114">
        <f>SUMIF(SmtRes!AQ48:'SmtRes'!AQ57,"=1",SmtRes!AB48:'SmtRes'!AB57)</f>
        <v>2030.87</v>
      </c>
      <c r="CS114">
        <f>SUMIF(SmtRes!AQ48:'SmtRes'!AQ57,"=1",SmtRes!AC48:'SmtRes'!AC57)</f>
        <v>1120.04</v>
      </c>
      <c r="CT114">
        <f>SUMIF(SmtRes!AQ48:'SmtRes'!AQ57,"=1",SmtRes!AD48:'SmtRes'!AD57)</f>
        <v>467.28</v>
      </c>
      <c r="CU114">
        <f>AG114</f>
        <v>0</v>
      </c>
      <c r="CV114">
        <f>SUMIF(SmtRes!AQ48:'SmtRes'!AQ57,"=1",SmtRes!BU48:'SmtRes'!BU57)</f>
        <v>8.4480000000000004</v>
      </c>
      <c r="CW114">
        <f>SUMIF(SmtRes!AQ48:'SmtRes'!AQ57,"=1",SmtRes!BV48:'SmtRes'!BV57)</f>
        <v>0.24</v>
      </c>
      <c r="CX114">
        <f>AJ114</f>
        <v>0</v>
      </c>
      <c r="CY114">
        <f>(((S114+R114)*AT114)/100)</f>
        <v>277.1678</v>
      </c>
      <c r="CZ114">
        <f>(((S114+R114)*AU114)/100)</f>
        <v>145.72739999999999</v>
      </c>
      <c r="DC114" t="s">
        <v>3</v>
      </c>
      <c r="DD114" t="s">
        <v>22</v>
      </c>
      <c r="DE114" t="s">
        <v>131</v>
      </c>
      <c r="DF114" t="s">
        <v>131</v>
      </c>
      <c r="DG114" t="s">
        <v>131</v>
      </c>
      <c r="DH114" t="s">
        <v>3</v>
      </c>
      <c r="DI114" t="s">
        <v>131</v>
      </c>
      <c r="DJ114" t="s">
        <v>131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128</v>
      </c>
      <c r="DW114" t="s">
        <v>128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293259234</v>
      </c>
      <c r="EF114">
        <v>3</v>
      </c>
      <c r="EG114" t="s">
        <v>132</v>
      </c>
      <c r="EH114">
        <v>0</v>
      </c>
      <c r="EI114" t="s">
        <v>3</v>
      </c>
      <c r="EJ114">
        <v>2</v>
      </c>
      <c r="EK114">
        <v>108001</v>
      </c>
      <c r="EL114" t="s">
        <v>133</v>
      </c>
      <c r="EM114" t="s">
        <v>134</v>
      </c>
      <c r="EO114" t="s">
        <v>135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14.08</v>
      </c>
      <c r="EX114">
        <v>0.4</v>
      </c>
      <c r="EY114">
        <v>0</v>
      </c>
      <c r="FQ114">
        <v>0</v>
      </c>
      <c r="FR114">
        <f>ROUND(IF(BI114=3,GM114,0),2)</f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486333189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727.53</v>
      </c>
      <c r="GN114">
        <f>IF(OR(BI114=0,BI114=1),GM114-GX114,0)</f>
        <v>0</v>
      </c>
      <c r="GO114">
        <f>IF(BI114=2,GM114-GX114,0)</f>
        <v>727.53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136</v>
      </c>
      <c r="HO114" t="s">
        <v>137</v>
      </c>
      <c r="HP114" t="s">
        <v>133</v>
      </c>
      <c r="HQ114" t="s">
        <v>133</v>
      </c>
      <c r="IK114">
        <v>0</v>
      </c>
    </row>
    <row r="115" spans="1:245" x14ac:dyDescent="0.2">
      <c r="A115">
        <v>17</v>
      </c>
      <c r="B115">
        <v>1</v>
      </c>
      <c r="C115">
        <f>ROW(SmtRes!A67)</f>
        <v>67</v>
      </c>
      <c r="D115">
        <f>ROW(EtalonRes!A75)</f>
        <v>75</v>
      </c>
      <c r="E115" t="s">
        <v>138</v>
      </c>
      <c r="F115" t="s">
        <v>126</v>
      </c>
      <c r="G115" t="s">
        <v>139</v>
      </c>
      <c r="H115" t="s">
        <v>128</v>
      </c>
      <c r="I115">
        <f>ROUND(7/100,7)</f>
        <v>7.0000000000000007E-2</v>
      </c>
      <c r="J115">
        <v>0</v>
      </c>
      <c r="K115">
        <f>ROUND(7/100,7)</f>
        <v>7.0000000000000007E-2</v>
      </c>
      <c r="O115">
        <f>ROUND(CP115,2)</f>
        <v>609.25</v>
      </c>
      <c r="P115">
        <f>SUMIF(SmtRes!AQ58:'SmtRes'!AQ67,"=1",SmtRes!DF58:'SmtRes'!DF67)</f>
        <v>0</v>
      </c>
      <c r="Q115">
        <f>SUMIF(SmtRes!AQ58:'SmtRes'!AQ67,"=1",SmtRes!DG58:'SmtRes'!DG67)</f>
        <v>37.769999999999996</v>
      </c>
      <c r="R115">
        <f>SUMIF(SmtRes!AQ58:'SmtRes'!AQ67,"=1",SmtRes!DH58:'SmtRes'!DH67)</f>
        <v>18.82</v>
      </c>
      <c r="S115">
        <f>SUMIF(SmtRes!AQ58:'SmtRes'!AQ67,"=1",SmtRes!DI58:'SmtRes'!DI67)</f>
        <v>552.66</v>
      </c>
      <c r="T115">
        <f>ROUND(CU115*I115,2)</f>
        <v>0</v>
      </c>
      <c r="U115">
        <f>SUMIF(SmtRes!AQ58:'SmtRes'!AQ67,"=1",SmtRes!CV58:'SmtRes'!CV67)</f>
        <v>1.18272</v>
      </c>
      <c r="V115">
        <f>SUMIF(SmtRes!AQ58:'SmtRes'!AQ67,"=1",SmtRes!CW58:'SmtRes'!CW67)</f>
        <v>3.3599999999999998E-2</v>
      </c>
      <c r="W115">
        <f>ROUND(CX115*I115,2)</f>
        <v>0</v>
      </c>
      <c r="X115">
        <f t="shared" si="67"/>
        <v>554.34</v>
      </c>
      <c r="Y115">
        <f t="shared" si="67"/>
        <v>291.45</v>
      </c>
      <c r="AA115">
        <v>317468587</v>
      </c>
      <c r="AB115">
        <f>ROUND((AC115+AD115+AF115),6)</f>
        <v>8421.6947999999993</v>
      </c>
      <c r="AC115">
        <f>ROUND((0),6)</f>
        <v>0</v>
      </c>
      <c r="AD115">
        <f>ROUND((((SUM(SmtRes!BR58:'SmtRes'!BR67))-(SUM(SmtRes!BS58:'SmtRes'!BS67)))+AE115),6)</f>
        <v>526.53192000000001</v>
      </c>
      <c r="AE115">
        <f>ROUND((SUM(SmtRes!BS58:'SmtRes'!BS67)),6)</f>
        <v>268.80959999999999</v>
      </c>
      <c r="AF115">
        <f>ROUND((SUM(SmtRes!BT58:'SmtRes'!BT67)),6)</f>
        <v>7895.1628799999999</v>
      </c>
      <c r="AG115">
        <f>ROUND((AP115),6)</f>
        <v>0</v>
      </c>
      <c r="AH115">
        <f>(SUM(SmtRes!BU58:'SmtRes'!BU67))</f>
        <v>16.896000000000001</v>
      </c>
      <c r="AI115">
        <f>(SUM(SmtRes!BV58:'SmtRes'!BV67))</f>
        <v>0.48</v>
      </c>
      <c r="AJ115">
        <f>(AS115)</f>
        <v>0</v>
      </c>
      <c r="AK115">
        <v>7605.1445059999996</v>
      </c>
      <c r="AL115">
        <v>363.05750600000005</v>
      </c>
      <c r="AM115">
        <v>438.77660000000003</v>
      </c>
      <c r="AN115">
        <v>224.00800000000001</v>
      </c>
      <c r="AO115">
        <v>6579.3023999999996</v>
      </c>
      <c r="AP115">
        <v>0</v>
      </c>
      <c r="AQ115">
        <v>14.08</v>
      </c>
      <c r="AR115">
        <v>0.4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129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865</v>
      </c>
      <c r="CO115">
        <v>0</v>
      </c>
      <c r="CP115">
        <f>(P115+Q115+S115+R115)</f>
        <v>609.25</v>
      </c>
      <c r="CQ115">
        <f>SUMIF(SmtRes!AQ58:'SmtRes'!AQ67,"=1",SmtRes!AA58:'SmtRes'!AA67)</f>
        <v>196999.75</v>
      </c>
      <c r="CR115">
        <f>SUMIF(SmtRes!AQ58:'SmtRes'!AQ67,"=1",SmtRes!AB58:'SmtRes'!AB67)</f>
        <v>2030.87</v>
      </c>
      <c r="CS115">
        <f>SUMIF(SmtRes!AQ58:'SmtRes'!AQ67,"=1",SmtRes!AC58:'SmtRes'!AC67)</f>
        <v>1120.04</v>
      </c>
      <c r="CT115">
        <f>SUMIF(SmtRes!AQ58:'SmtRes'!AQ67,"=1",SmtRes!AD58:'SmtRes'!AD67)</f>
        <v>467.28</v>
      </c>
      <c r="CU115">
        <f>AG115</f>
        <v>0</v>
      </c>
      <c r="CV115">
        <f>SUMIF(SmtRes!AQ58:'SmtRes'!AQ67,"=1",SmtRes!BU58:'SmtRes'!BU67)</f>
        <v>16.896000000000001</v>
      </c>
      <c r="CW115">
        <f>SUMIF(SmtRes!AQ58:'SmtRes'!AQ67,"=1",SmtRes!BV58:'SmtRes'!BV67)</f>
        <v>0.48</v>
      </c>
      <c r="CX115">
        <f>AJ115</f>
        <v>0</v>
      </c>
      <c r="CY115">
        <f>(((S115+R115)*AT115)/100)</f>
        <v>554.3356</v>
      </c>
      <c r="CZ115">
        <f>(((S115+R115)*AU115)/100)</f>
        <v>291.45479999999998</v>
      </c>
      <c r="DC115" t="s">
        <v>3</v>
      </c>
      <c r="DD115" t="s">
        <v>22</v>
      </c>
      <c r="DE115" t="s">
        <v>23</v>
      </c>
      <c r="DF115" t="s">
        <v>23</v>
      </c>
      <c r="DG115" t="s">
        <v>23</v>
      </c>
      <c r="DH115" t="s">
        <v>3</v>
      </c>
      <c r="DI115" t="s">
        <v>23</v>
      </c>
      <c r="DJ115" t="s">
        <v>23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128</v>
      </c>
      <c r="DW115" t="s">
        <v>128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293259234</v>
      </c>
      <c r="EF115">
        <v>3</v>
      </c>
      <c r="EG115" t="s">
        <v>132</v>
      </c>
      <c r="EH115">
        <v>0</v>
      </c>
      <c r="EI115" t="s">
        <v>3</v>
      </c>
      <c r="EJ115">
        <v>2</v>
      </c>
      <c r="EK115">
        <v>108001</v>
      </c>
      <c r="EL115" t="s">
        <v>133</v>
      </c>
      <c r="EM115" t="s">
        <v>134</v>
      </c>
      <c r="EO115" t="s">
        <v>140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14.08</v>
      </c>
      <c r="EX115">
        <v>0.4</v>
      </c>
      <c r="EY115">
        <v>0</v>
      </c>
      <c r="FQ115">
        <v>0</v>
      </c>
      <c r="FR115">
        <f>ROUND(IF(BI115=3,GM115,0),2)</f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93123305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1455.04</v>
      </c>
      <c r="GN115">
        <f>IF(OR(BI115=0,BI115=1),GM115-GX115,0)</f>
        <v>0</v>
      </c>
      <c r="GO115">
        <f>IF(BI115=2,GM115-GX115,0)</f>
        <v>1455.04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136</v>
      </c>
      <c r="HO115" t="s">
        <v>137</v>
      </c>
      <c r="HP115" t="s">
        <v>133</v>
      </c>
      <c r="HQ115" t="s">
        <v>133</v>
      </c>
      <c r="IK115">
        <v>0</v>
      </c>
    </row>
    <row r="116" spans="1:245" x14ac:dyDescent="0.2">
      <c r="A116">
        <v>17</v>
      </c>
      <c r="B116">
        <v>1</v>
      </c>
      <c r="C116">
        <f>ROW(SmtRes!A75)</f>
        <v>75</v>
      </c>
      <c r="D116">
        <f>ROW(EtalonRes!A84)</f>
        <v>84</v>
      </c>
      <c r="E116" t="s">
        <v>141</v>
      </c>
      <c r="F116" t="s">
        <v>142</v>
      </c>
      <c r="G116" t="s">
        <v>143</v>
      </c>
      <c r="H116" t="s">
        <v>144</v>
      </c>
      <c r="I116">
        <v>1.508E-2</v>
      </c>
      <c r="J116">
        <v>0</v>
      </c>
      <c r="K116">
        <v>1.508E-2</v>
      </c>
      <c r="O116">
        <f>ROUND(CP116,2)</f>
        <v>475.15</v>
      </c>
      <c r="P116">
        <f>SUMIF(SmtRes!AQ68:'SmtRes'!AQ75,"=1",SmtRes!DF68:'SmtRes'!DF75)</f>
        <v>0</v>
      </c>
      <c r="Q116">
        <f>SUMIF(SmtRes!AQ68:'SmtRes'!AQ75,"=1",SmtRes!DG68:'SmtRes'!DG75)</f>
        <v>14.48</v>
      </c>
      <c r="R116">
        <f>SUMIF(SmtRes!AQ68:'SmtRes'!AQ75,"=1",SmtRes!DH68:'SmtRes'!DH75)</f>
        <v>4.05</v>
      </c>
      <c r="S116">
        <f>SUMIF(SmtRes!AQ68:'SmtRes'!AQ75,"=1",SmtRes!DI68:'SmtRes'!DI75)</f>
        <v>456.62</v>
      </c>
      <c r="T116">
        <f>ROUND(CU116*I116,2)</f>
        <v>0</v>
      </c>
      <c r="U116">
        <f>SUMIF(SmtRes!AQ68:'SmtRes'!AQ75,"=1",SmtRes!CV68:'SmtRes'!CV75)</f>
        <v>0.97718400000000005</v>
      </c>
      <c r="V116">
        <f>SUMIF(SmtRes!AQ68:'SmtRes'!AQ75,"=1",SmtRes!CW68:'SmtRes'!CW75)</f>
        <v>7.2383999999999999E-3</v>
      </c>
      <c r="W116">
        <f>ROUND(CX116*I116,2)</f>
        <v>0</v>
      </c>
      <c r="X116">
        <f t="shared" si="67"/>
        <v>446.85</v>
      </c>
      <c r="Y116">
        <f t="shared" si="67"/>
        <v>234.94</v>
      </c>
      <c r="AA116">
        <v>317468587</v>
      </c>
      <c r="AB116">
        <f>ROUND((AC116+AD116+AF116),6)</f>
        <v>31239.872159999999</v>
      </c>
      <c r="AC116">
        <f>ROUND((0),6)</f>
        <v>0</v>
      </c>
      <c r="AD116">
        <f>ROUND((((SUM(SmtRes!BR68:'SmtRes'!BR75))-(SUM(SmtRes!BS68:'SmtRes'!BS75)))+AE116),6)</f>
        <v>960.12815999999998</v>
      </c>
      <c r="AE116">
        <f>ROUND((SUM(SmtRes!BS68:'SmtRes'!BS75)),6)</f>
        <v>268.80959999999999</v>
      </c>
      <c r="AF116">
        <f>ROUND((SUM(SmtRes!BT68:'SmtRes'!BT75)),6)</f>
        <v>30279.743999999999</v>
      </c>
      <c r="AG116">
        <f>ROUND((AP116),6)</f>
        <v>0</v>
      </c>
      <c r="AH116">
        <f>(SUM(SmtRes!BU68:'SmtRes'!BU75))</f>
        <v>64.8</v>
      </c>
      <c r="AI116">
        <f>(SUM(SmtRes!BV68:'SmtRes'!BV75))</f>
        <v>0.48</v>
      </c>
      <c r="AJ116">
        <f>(AS116)</f>
        <v>0</v>
      </c>
      <c r="AK116">
        <v>27152.124170999999</v>
      </c>
      <c r="AL116">
        <v>894.88937099999998</v>
      </c>
      <c r="AM116">
        <v>800.10680000000002</v>
      </c>
      <c r="AN116">
        <v>224.00800000000001</v>
      </c>
      <c r="AO116">
        <v>25233.119999999999</v>
      </c>
      <c r="AP116">
        <v>0</v>
      </c>
      <c r="AQ116">
        <v>54</v>
      </c>
      <c r="AR116">
        <v>0.4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145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865</v>
      </c>
      <c r="CO116">
        <v>0</v>
      </c>
      <c r="CP116">
        <f>(P116+Q116+S116+R116)</f>
        <v>475.15000000000003</v>
      </c>
      <c r="CQ116">
        <f>SUMIF(SmtRes!AQ68:'SmtRes'!AQ75,"=1",SmtRes!AA68:'SmtRes'!AA75)</f>
        <v>91363.61</v>
      </c>
      <c r="CR116">
        <f>SUMIF(SmtRes!AQ68:'SmtRes'!AQ75,"=1",SmtRes!AB68:'SmtRes'!AB75)</f>
        <v>2043.69</v>
      </c>
      <c r="CS116">
        <f>SUMIF(SmtRes!AQ68:'SmtRes'!AQ75,"=1",SmtRes!AC68:'SmtRes'!AC75)</f>
        <v>1120.04</v>
      </c>
      <c r="CT116">
        <f>SUMIF(SmtRes!AQ68:'SmtRes'!AQ75,"=1",SmtRes!AD68:'SmtRes'!AD75)</f>
        <v>467.28</v>
      </c>
      <c r="CU116">
        <f>AG116</f>
        <v>0</v>
      </c>
      <c r="CV116">
        <f>SUMIF(SmtRes!AQ68:'SmtRes'!AQ75,"=1",SmtRes!BU68:'SmtRes'!BU75)</f>
        <v>64.8</v>
      </c>
      <c r="CW116">
        <f>SUMIF(SmtRes!AQ68:'SmtRes'!AQ75,"=1",SmtRes!BV68:'SmtRes'!BV75)</f>
        <v>0.48</v>
      </c>
      <c r="CX116">
        <f>AJ116</f>
        <v>0</v>
      </c>
      <c r="CY116">
        <f>(((S116+R116)*AT116)/100)</f>
        <v>446.84989999999999</v>
      </c>
      <c r="CZ116">
        <f>(((S116+R116)*AU116)/100)</f>
        <v>234.94170000000003</v>
      </c>
      <c r="DC116" t="s">
        <v>3</v>
      </c>
      <c r="DD116" t="s">
        <v>22</v>
      </c>
      <c r="DE116" t="s">
        <v>23</v>
      </c>
      <c r="DF116" t="s">
        <v>23</v>
      </c>
      <c r="DG116" t="s">
        <v>23</v>
      </c>
      <c r="DH116" t="s">
        <v>3</v>
      </c>
      <c r="DI116" t="s">
        <v>23</v>
      </c>
      <c r="DJ116" t="s">
        <v>23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144</v>
      </c>
      <c r="DW116" t="s">
        <v>144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293259234</v>
      </c>
      <c r="EF116">
        <v>3</v>
      </c>
      <c r="EG116" t="s">
        <v>132</v>
      </c>
      <c r="EH116">
        <v>0</v>
      </c>
      <c r="EI116" t="s">
        <v>3</v>
      </c>
      <c r="EJ116">
        <v>2</v>
      </c>
      <c r="EK116">
        <v>108001</v>
      </c>
      <c r="EL116" t="s">
        <v>133</v>
      </c>
      <c r="EM116" t="s">
        <v>134</v>
      </c>
      <c r="EO116" t="s">
        <v>140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54</v>
      </c>
      <c r="EX116">
        <v>0.4</v>
      </c>
      <c r="EY116">
        <v>0</v>
      </c>
      <c r="FQ116">
        <v>0</v>
      </c>
      <c r="FR116">
        <f>ROUND(IF(BI116=3,GM116,0),2)</f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-2023954973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1156.94</v>
      </c>
      <c r="GN116">
        <f>IF(OR(BI116=0,BI116=1),GM116-GX116,0)</f>
        <v>0</v>
      </c>
      <c r="GO116">
        <f>IF(BI116=2,GM116-GX116,0)</f>
        <v>1156.94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136</v>
      </c>
      <c r="HO116" t="s">
        <v>137</v>
      </c>
      <c r="HP116" t="s">
        <v>133</v>
      </c>
      <c r="HQ116" t="s">
        <v>133</v>
      </c>
      <c r="IK116">
        <v>0</v>
      </c>
    </row>
    <row r="118" spans="1:245" x14ac:dyDescent="0.2">
      <c r="A118" s="2">
        <v>51</v>
      </c>
      <c r="B118" s="2">
        <f>B110</f>
        <v>1</v>
      </c>
      <c r="C118" s="2">
        <f>A110</f>
        <v>4</v>
      </c>
      <c r="D118" s="2">
        <f>ROW(A110)</f>
        <v>110</v>
      </c>
      <c r="E118" s="2"/>
      <c r="F118" s="2" t="str">
        <f>IF(F110&lt;&gt;"",F110,"")</f>
        <v>Новый раздел</v>
      </c>
      <c r="G118" s="2" t="str">
        <f>IF(G110&lt;&gt;"",G110,"")</f>
        <v>Демонтаж и монтаж существующего кабеля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68">ROUND(AB118,2)</f>
        <v>1389.03</v>
      </c>
      <c r="P118" s="2">
        <f t="shared" si="68"/>
        <v>0</v>
      </c>
      <c r="Q118" s="2">
        <f t="shared" si="68"/>
        <v>71.14</v>
      </c>
      <c r="R118" s="2">
        <f t="shared" si="68"/>
        <v>32.28</v>
      </c>
      <c r="S118" s="2">
        <f t="shared" si="68"/>
        <v>1285.6099999999999</v>
      </c>
      <c r="T118" s="2">
        <f t="shared" si="68"/>
        <v>0</v>
      </c>
      <c r="U118" s="2">
        <f>AH118</f>
        <v>2.7512639999999999</v>
      </c>
      <c r="V118" s="2">
        <f>AI118</f>
        <v>5.7638399999999999E-2</v>
      </c>
      <c r="W118" s="2">
        <f>ROUND(AJ118,2)</f>
        <v>0</v>
      </c>
      <c r="X118" s="2">
        <f>ROUND(AK118,2)</f>
        <v>1278.3599999999999</v>
      </c>
      <c r="Y118" s="2">
        <f>ROUND(AL118,2)</f>
        <v>672.12</v>
      </c>
      <c r="Z118" s="2"/>
      <c r="AA118" s="2"/>
      <c r="AB118" s="2">
        <f>ROUND(SUMIF(AA114:AA116,"=317468587",O114:O116),2)</f>
        <v>1389.03</v>
      </c>
      <c r="AC118" s="2">
        <f>ROUND(SUMIF(AA114:AA116,"=317468587",P114:P116),2)</f>
        <v>0</v>
      </c>
      <c r="AD118" s="2">
        <f>ROUND(SUMIF(AA114:AA116,"=317468587",Q114:Q116),2)</f>
        <v>71.14</v>
      </c>
      <c r="AE118" s="2">
        <f>ROUND(SUMIF(AA114:AA116,"=317468587",R114:R116),2)</f>
        <v>32.28</v>
      </c>
      <c r="AF118" s="2">
        <f>ROUND(SUMIF(AA114:AA116,"=317468587",S114:S116),2)</f>
        <v>1285.6099999999999</v>
      </c>
      <c r="AG118" s="2">
        <f>ROUND(SUMIF(AA114:AA116,"=317468587",T114:T116),2)</f>
        <v>0</v>
      </c>
      <c r="AH118" s="2">
        <f>SUMIF(AA114:AA116,"=317468587",U114:U116)</f>
        <v>2.7512639999999999</v>
      </c>
      <c r="AI118" s="2">
        <f>SUMIF(AA114:AA116,"=317468587",V114:V116)</f>
        <v>5.7638399999999999E-2</v>
      </c>
      <c r="AJ118" s="2">
        <f>ROUND(SUMIF(AA114:AA116,"=317468587",W114:W116),2)</f>
        <v>0</v>
      </c>
      <c r="AK118" s="2">
        <f>ROUND(SUMIF(AA114:AA116,"=317468587",X114:X116),2)</f>
        <v>1278.3599999999999</v>
      </c>
      <c r="AL118" s="2">
        <f>ROUND(SUMIF(AA114:AA116,"=317468587",Y114:Y116),2)</f>
        <v>672.12</v>
      </c>
      <c r="AM118" s="2"/>
      <c r="AN118" s="2"/>
      <c r="AO118" s="2">
        <f t="shared" ref="AO118:BD118" si="69">ROUND(BX118,2)</f>
        <v>0</v>
      </c>
      <c r="AP118" s="2">
        <f t="shared" si="69"/>
        <v>0</v>
      </c>
      <c r="AQ118" s="2">
        <f t="shared" si="69"/>
        <v>0</v>
      </c>
      <c r="AR118" s="2">
        <f t="shared" si="69"/>
        <v>3339.51</v>
      </c>
      <c r="AS118" s="2">
        <f t="shared" si="69"/>
        <v>0</v>
      </c>
      <c r="AT118" s="2">
        <f t="shared" si="69"/>
        <v>3339.51</v>
      </c>
      <c r="AU118" s="2">
        <f t="shared" si="69"/>
        <v>0</v>
      </c>
      <c r="AV118" s="2">
        <f t="shared" si="69"/>
        <v>0</v>
      </c>
      <c r="AW118" s="2">
        <f t="shared" si="69"/>
        <v>0</v>
      </c>
      <c r="AX118" s="2">
        <f t="shared" si="69"/>
        <v>0</v>
      </c>
      <c r="AY118" s="2">
        <f t="shared" si="69"/>
        <v>0</v>
      </c>
      <c r="AZ118" s="2">
        <f t="shared" si="69"/>
        <v>0</v>
      </c>
      <c r="BA118" s="2">
        <f t="shared" si="69"/>
        <v>0</v>
      </c>
      <c r="BB118" s="2">
        <f t="shared" si="69"/>
        <v>0</v>
      </c>
      <c r="BC118" s="2">
        <f t="shared" si="69"/>
        <v>0</v>
      </c>
      <c r="BD118" s="2">
        <f t="shared" si="69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ROUND(SUMIF(AA114:AA116,"=317468587",FQ114:FQ116),2)</f>
        <v>0</v>
      </c>
      <c r="BY118" s="2">
        <f>ROUND(SUMIF(AA114:AA116,"=317468587",FR114:FR116),2)</f>
        <v>0</v>
      </c>
      <c r="BZ118" s="2">
        <f>ROUND(SUMIF(AA114:AA116,"=317468587",GL114:GL116),2)</f>
        <v>0</v>
      </c>
      <c r="CA118" s="2">
        <f>ROUND(SUMIF(AA114:AA116,"=317468587",GM114:GM116),2)</f>
        <v>3339.51</v>
      </c>
      <c r="CB118" s="2">
        <f>ROUND(SUMIF(AA114:AA116,"=317468587",GN114:GN116),2)</f>
        <v>0</v>
      </c>
      <c r="CC118" s="2">
        <f>ROUND(SUMIF(AA114:AA116,"=317468587",GO114:GO116),2)</f>
        <v>3339.51</v>
      </c>
      <c r="CD118" s="2">
        <f>ROUND(SUMIF(AA114:AA116,"=317468587",GP114:GP116),2)</f>
        <v>0</v>
      </c>
      <c r="CE118" s="2">
        <f>AC118-BX118</f>
        <v>0</v>
      </c>
      <c r="CF118" s="2">
        <f>AC118-BY118</f>
        <v>0</v>
      </c>
      <c r="CG118" s="2">
        <f>BX118-BZ118</f>
        <v>0</v>
      </c>
      <c r="CH118" s="2">
        <f>AC118-BX118-BY118+BZ118</f>
        <v>0</v>
      </c>
      <c r="CI118" s="2">
        <f>BY118-BZ118</f>
        <v>0</v>
      </c>
      <c r="CJ118" s="2">
        <f>ROUND(SUMIF(AA114:AA116,"=317468587",GX114:GX116),2)</f>
        <v>0</v>
      </c>
      <c r="CK118" s="2">
        <f>ROUND(SUMIF(AA114:AA116,"=317468587",GY114:GY116),2)</f>
        <v>0</v>
      </c>
      <c r="CL118" s="2">
        <f>ROUND(SUMIF(AA114:AA116,"=317468587",GZ114:GZ116),2)</f>
        <v>0</v>
      </c>
      <c r="CM118" s="2">
        <f>ROUND(SUMIF(AA114:AA116,"=317468587",HD114:HD116),2)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1389.03</v>
      </c>
      <c r="G120" s="4" t="s">
        <v>60</v>
      </c>
      <c r="H120" s="4" t="s">
        <v>61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1389.0300000000002</v>
      </c>
      <c r="X120" s="4">
        <v>1</v>
      </c>
      <c r="Y120" s="4">
        <v>1389.0300000000002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0</v>
      </c>
      <c r="G121" s="4" t="s">
        <v>62</v>
      </c>
      <c r="H121" s="4" t="s">
        <v>63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64</v>
      </c>
      <c r="H122" s="4" t="s">
        <v>65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0</v>
      </c>
      <c r="G123" s="4" t="s">
        <v>66</v>
      </c>
      <c r="H123" s="4" t="s">
        <v>67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0</v>
      </c>
      <c r="G124" s="4" t="s">
        <v>68</v>
      </c>
      <c r="H124" s="4" t="s">
        <v>69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70</v>
      </c>
      <c r="H125" s="4" t="s">
        <v>71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0</v>
      </c>
      <c r="G126" s="4" t="s">
        <v>72</v>
      </c>
      <c r="H126" s="4" t="s">
        <v>73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74</v>
      </c>
      <c r="H127" s="4" t="s">
        <v>75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76</v>
      </c>
      <c r="H128" s="4" t="s">
        <v>77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78</v>
      </c>
      <c r="H129" s="4" t="s">
        <v>79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71.14</v>
      </c>
      <c r="G130" s="4" t="s">
        <v>80</v>
      </c>
      <c r="H130" s="4" t="s">
        <v>81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71.14</v>
      </c>
      <c r="X130" s="4">
        <v>1</v>
      </c>
      <c r="Y130" s="4">
        <v>71.14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82</v>
      </c>
      <c r="H131" s="4" t="s">
        <v>83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32.28</v>
      </c>
      <c r="G132" s="4" t="s">
        <v>84</v>
      </c>
      <c r="H132" s="4" t="s">
        <v>85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32.28</v>
      </c>
      <c r="X132" s="4">
        <v>1</v>
      </c>
      <c r="Y132" s="4">
        <v>32.28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1285.6099999999999</v>
      </c>
      <c r="G133" s="4" t="s">
        <v>86</v>
      </c>
      <c r="H133" s="4" t="s">
        <v>87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1285.6100000000001</v>
      </c>
      <c r="X133" s="4">
        <v>1</v>
      </c>
      <c r="Y133" s="4">
        <v>1285.6100000000001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88</v>
      </c>
      <c r="H134" s="4" t="s">
        <v>89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0</v>
      </c>
      <c r="G135" s="4" t="s">
        <v>90</v>
      </c>
      <c r="H135" s="4" t="s">
        <v>91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3339.51</v>
      </c>
      <c r="G136" s="4" t="s">
        <v>92</v>
      </c>
      <c r="H136" s="4" t="s">
        <v>93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3339.51</v>
      </c>
      <c r="X136" s="4">
        <v>1</v>
      </c>
      <c r="Y136" s="4">
        <v>3339.51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94</v>
      </c>
      <c r="H137" s="4" t="s">
        <v>95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96</v>
      </c>
      <c r="H138" s="4" t="s">
        <v>97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98</v>
      </c>
      <c r="H139" s="4" t="s">
        <v>99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2.7512639999999999</v>
      </c>
      <c r="G140" s="4" t="s">
        <v>100</v>
      </c>
      <c r="H140" s="4" t="s">
        <v>101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2.7512639999999999</v>
      </c>
      <c r="X140" s="4">
        <v>1</v>
      </c>
      <c r="Y140" s="4">
        <v>2.7512639999999999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5.7638399999999999E-2</v>
      </c>
      <c r="G141" s="4" t="s">
        <v>102</v>
      </c>
      <c r="H141" s="4" t="s">
        <v>103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5.7638399999999999E-2</v>
      </c>
      <c r="X141" s="4">
        <v>1</v>
      </c>
      <c r="Y141" s="4">
        <v>5.7638399999999999E-2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104</v>
      </c>
      <c r="H142" s="4" t="s">
        <v>105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106</v>
      </c>
      <c r="H143" s="4" t="s">
        <v>107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1278.3599999999999</v>
      </c>
      <c r="G144" s="4" t="s">
        <v>108</v>
      </c>
      <c r="H144" s="4" t="s">
        <v>109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1278.3599999999999</v>
      </c>
      <c r="X144" s="4">
        <v>1</v>
      </c>
      <c r="Y144" s="4">
        <v>1278.3599999999999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672.12</v>
      </c>
      <c r="G145" s="4" t="s">
        <v>110</v>
      </c>
      <c r="H145" s="4" t="s">
        <v>111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672.12</v>
      </c>
      <c r="X145" s="4">
        <v>1</v>
      </c>
      <c r="Y145" s="4">
        <v>672.12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3339.51</v>
      </c>
      <c r="G146" s="4" t="s">
        <v>112</v>
      </c>
      <c r="H146" s="4" t="s">
        <v>113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3339.51</v>
      </c>
      <c r="X146" s="4">
        <v>1</v>
      </c>
      <c r="Y146" s="4">
        <v>3339.51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ROW(A232)</f>
        <v>232</v>
      </c>
      <c r="E148" s="1"/>
      <c r="F148" s="1" t="s">
        <v>15</v>
      </c>
      <c r="G148" s="1" t="s">
        <v>146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70">B232</f>
        <v>1</v>
      </c>
      <c r="C150" s="2">
        <f t="shared" si="70"/>
        <v>4</v>
      </c>
      <c r="D150" s="2">
        <f t="shared" si="70"/>
        <v>148</v>
      </c>
      <c r="E150" s="2">
        <f t="shared" si="70"/>
        <v>0</v>
      </c>
      <c r="F150" s="2" t="str">
        <f t="shared" si="70"/>
        <v>Новый раздел</v>
      </c>
      <c r="G150" s="2" t="str">
        <f t="shared" si="70"/>
        <v>Установка опор (замена дефектных опор)</v>
      </c>
      <c r="H150" s="2"/>
      <c r="I150" s="2"/>
      <c r="J150" s="2"/>
      <c r="K150" s="2"/>
      <c r="L150" s="2"/>
      <c r="M150" s="2"/>
      <c r="N150" s="2"/>
      <c r="O150" s="2">
        <f t="shared" ref="O150:AT150" si="71">O232</f>
        <v>674534.96</v>
      </c>
      <c r="P150" s="2">
        <f t="shared" si="71"/>
        <v>0</v>
      </c>
      <c r="Q150" s="2">
        <f t="shared" si="71"/>
        <v>303547.3</v>
      </c>
      <c r="R150" s="2">
        <f t="shared" si="71"/>
        <v>128692.19</v>
      </c>
      <c r="S150" s="2">
        <f t="shared" si="71"/>
        <v>242295.47</v>
      </c>
      <c r="T150" s="2">
        <f t="shared" si="71"/>
        <v>0</v>
      </c>
      <c r="U150" s="2">
        <f t="shared" si="71"/>
        <v>552.01127999999994</v>
      </c>
      <c r="V150" s="2">
        <f t="shared" si="71"/>
        <v>238.34399999999999</v>
      </c>
      <c r="W150" s="2">
        <f t="shared" si="71"/>
        <v>0</v>
      </c>
      <c r="X150" s="2">
        <f t="shared" si="71"/>
        <v>381230.42</v>
      </c>
      <c r="Y150" s="2">
        <f t="shared" si="71"/>
        <v>221262.33</v>
      </c>
      <c r="Z150" s="2">
        <f t="shared" si="71"/>
        <v>0</v>
      </c>
      <c r="AA150" s="2">
        <f t="shared" si="71"/>
        <v>0</v>
      </c>
      <c r="AB150" s="2">
        <f t="shared" si="71"/>
        <v>674534.96</v>
      </c>
      <c r="AC150" s="2">
        <f t="shared" si="71"/>
        <v>0</v>
      </c>
      <c r="AD150" s="2">
        <f t="shared" si="71"/>
        <v>303547.3</v>
      </c>
      <c r="AE150" s="2">
        <f t="shared" si="71"/>
        <v>128692.19</v>
      </c>
      <c r="AF150" s="2">
        <f t="shared" si="71"/>
        <v>242295.47</v>
      </c>
      <c r="AG150" s="2">
        <f t="shared" si="71"/>
        <v>0</v>
      </c>
      <c r="AH150" s="2">
        <f t="shared" si="71"/>
        <v>552.01127999999994</v>
      </c>
      <c r="AI150" s="2">
        <f t="shared" si="71"/>
        <v>238.34399999999999</v>
      </c>
      <c r="AJ150" s="2">
        <f t="shared" si="71"/>
        <v>0</v>
      </c>
      <c r="AK150" s="2">
        <f t="shared" si="71"/>
        <v>381230.42</v>
      </c>
      <c r="AL150" s="2">
        <f t="shared" si="71"/>
        <v>221262.33</v>
      </c>
      <c r="AM150" s="2">
        <f t="shared" si="71"/>
        <v>0</v>
      </c>
      <c r="AN150" s="2">
        <f t="shared" si="71"/>
        <v>0</v>
      </c>
      <c r="AO150" s="2">
        <f t="shared" si="71"/>
        <v>0</v>
      </c>
      <c r="AP150" s="2">
        <f t="shared" si="71"/>
        <v>0</v>
      </c>
      <c r="AQ150" s="2">
        <f t="shared" si="71"/>
        <v>0</v>
      </c>
      <c r="AR150" s="2">
        <f t="shared" si="71"/>
        <v>1277027.71</v>
      </c>
      <c r="AS150" s="2">
        <f t="shared" si="71"/>
        <v>1235046.6100000001</v>
      </c>
      <c r="AT150" s="2">
        <f t="shared" si="71"/>
        <v>41981.1</v>
      </c>
      <c r="AU150" s="2">
        <f t="shared" ref="AU150:BZ150" si="72">AU232</f>
        <v>0</v>
      </c>
      <c r="AV150" s="2">
        <f t="shared" si="72"/>
        <v>0</v>
      </c>
      <c r="AW150" s="2">
        <f t="shared" si="72"/>
        <v>0</v>
      </c>
      <c r="AX150" s="2">
        <f t="shared" si="72"/>
        <v>0</v>
      </c>
      <c r="AY150" s="2">
        <f t="shared" si="72"/>
        <v>0</v>
      </c>
      <c r="AZ150" s="2">
        <f t="shared" si="72"/>
        <v>0</v>
      </c>
      <c r="BA150" s="2">
        <f t="shared" si="72"/>
        <v>0</v>
      </c>
      <c r="BB150" s="2">
        <f t="shared" si="72"/>
        <v>0</v>
      </c>
      <c r="BC150" s="2">
        <f t="shared" si="72"/>
        <v>0</v>
      </c>
      <c r="BD150" s="2">
        <f t="shared" si="72"/>
        <v>0</v>
      </c>
      <c r="BE150" s="2">
        <f t="shared" si="72"/>
        <v>0</v>
      </c>
      <c r="BF150" s="2">
        <f t="shared" si="72"/>
        <v>0</v>
      </c>
      <c r="BG150" s="2">
        <f t="shared" si="72"/>
        <v>0</v>
      </c>
      <c r="BH150" s="2">
        <f t="shared" si="72"/>
        <v>0</v>
      </c>
      <c r="BI150" s="2">
        <f t="shared" si="72"/>
        <v>0</v>
      </c>
      <c r="BJ150" s="2">
        <f t="shared" si="72"/>
        <v>0</v>
      </c>
      <c r="BK150" s="2">
        <f t="shared" si="72"/>
        <v>0</v>
      </c>
      <c r="BL150" s="2">
        <f t="shared" si="72"/>
        <v>0</v>
      </c>
      <c r="BM150" s="2">
        <f t="shared" si="72"/>
        <v>0</v>
      </c>
      <c r="BN150" s="2">
        <f t="shared" si="72"/>
        <v>0</v>
      </c>
      <c r="BO150" s="2">
        <f t="shared" si="72"/>
        <v>0</v>
      </c>
      <c r="BP150" s="2">
        <f t="shared" si="72"/>
        <v>0</v>
      </c>
      <c r="BQ150" s="2">
        <f t="shared" si="72"/>
        <v>0</v>
      </c>
      <c r="BR150" s="2">
        <f t="shared" si="72"/>
        <v>0</v>
      </c>
      <c r="BS150" s="2">
        <f t="shared" si="72"/>
        <v>0</v>
      </c>
      <c r="BT150" s="2">
        <f t="shared" si="72"/>
        <v>0</v>
      </c>
      <c r="BU150" s="2">
        <f t="shared" si="72"/>
        <v>0</v>
      </c>
      <c r="BV150" s="2">
        <f t="shared" si="72"/>
        <v>0</v>
      </c>
      <c r="BW150" s="2">
        <f t="shared" si="72"/>
        <v>0</v>
      </c>
      <c r="BX150" s="2">
        <f t="shared" si="72"/>
        <v>0</v>
      </c>
      <c r="BY150" s="2">
        <f t="shared" si="72"/>
        <v>0</v>
      </c>
      <c r="BZ150" s="2">
        <f t="shared" si="72"/>
        <v>0</v>
      </c>
      <c r="CA150" s="2">
        <f t="shared" ref="CA150:DF150" si="73">CA232</f>
        <v>1277027.71</v>
      </c>
      <c r="CB150" s="2">
        <f t="shared" si="73"/>
        <v>1235046.6100000001</v>
      </c>
      <c r="CC150" s="2">
        <f t="shared" si="73"/>
        <v>41981.1</v>
      </c>
      <c r="CD150" s="2">
        <f t="shared" si="73"/>
        <v>0</v>
      </c>
      <c r="CE150" s="2">
        <f t="shared" si="73"/>
        <v>0</v>
      </c>
      <c r="CF150" s="2">
        <f t="shared" si="73"/>
        <v>0</v>
      </c>
      <c r="CG150" s="2">
        <f t="shared" si="73"/>
        <v>0</v>
      </c>
      <c r="CH150" s="2">
        <f t="shared" si="73"/>
        <v>0</v>
      </c>
      <c r="CI150" s="2">
        <f t="shared" si="73"/>
        <v>0</v>
      </c>
      <c r="CJ150" s="2">
        <f t="shared" si="73"/>
        <v>0</v>
      </c>
      <c r="CK150" s="2">
        <f t="shared" si="73"/>
        <v>0</v>
      </c>
      <c r="CL150" s="2">
        <f t="shared" si="73"/>
        <v>0</v>
      </c>
      <c r="CM150" s="2">
        <f t="shared" si="73"/>
        <v>0</v>
      </c>
      <c r="CN150" s="2">
        <f t="shared" si="73"/>
        <v>0</v>
      </c>
      <c r="CO150" s="2">
        <f t="shared" si="73"/>
        <v>0</v>
      </c>
      <c r="CP150" s="2">
        <f t="shared" si="73"/>
        <v>0</v>
      </c>
      <c r="CQ150" s="2">
        <f t="shared" si="73"/>
        <v>0</v>
      </c>
      <c r="CR150" s="2">
        <f t="shared" si="73"/>
        <v>0</v>
      </c>
      <c r="CS150" s="2">
        <f t="shared" si="73"/>
        <v>0</v>
      </c>
      <c r="CT150" s="2">
        <f t="shared" si="73"/>
        <v>0</v>
      </c>
      <c r="CU150" s="2">
        <f t="shared" si="73"/>
        <v>0</v>
      </c>
      <c r="CV150" s="2">
        <f t="shared" si="73"/>
        <v>0</v>
      </c>
      <c r="CW150" s="2">
        <f t="shared" si="73"/>
        <v>0</v>
      </c>
      <c r="CX150" s="2">
        <f t="shared" si="73"/>
        <v>0</v>
      </c>
      <c r="CY150" s="2">
        <f t="shared" si="73"/>
        <v>0</v>
      </c>
      <c r="CZ150" s="2">
        <f t="shared" si="73"/>
        <v>0</v>
      </c>
      <c r="DA150" s="2">
        <f t="shared" si="73"/>
        <v>0</v>
      </c>
      <c r="DB150" s="2">
        <f t="shared" si="73"/>
        <v>0</v>
      </c>
      <c r="DC150" s="2">
        <f t="shared" si="73"/>
        <v>0</v>
      </c>
      <c r="DD150" s="2">
        <f t="shared" si="73"/>
        <v>0</v>
      </c>
      <c r="DE150" s="2">
        <f t="shared" si="73"/>
        <v>0</v>
      </c>
      <c r="DF150" s="2">
        <f t="shared" si="73"/>
        <v>0</v>
      </c>
      <c r="DG150" s="3">
        <f t="shared" ref="DG150:EL150" si="74">DG232</f>
        <v>0</v>
      </c>
      <c r="DH150" s="3">
        <f t="shared" si="74"/>
        <v>0</v>
      </c>
      <c r="DI150" s="3">
        <f t="shared" si="74"/>
        <v>0</v>
      </c>
      <c r="DJ150" s="3">
        <f t="shared" si="74"/>
        <v>0</v>
      </c>
      <c r="DK150" s="3">
        <f t="shared" si="74"/>
        <v>0</v>
      </c>
      <c r="DL150" s="3">
        <f t="shared" si="74"/>
        <v>0</v>
      </c>
      <c r="DM150" s="3">
        <f t="shared" si="74"/>
        <v>0</v>
      </c>
      <c r="DN150" s="3">
        <f t="shared" si="74"/>
        <v>0</v>
      </c>
      <c r="DO150" s="3">
        <f t="shared" si="74"/>
        <v>0</v>
      </c>
      <c r="DP150" s="3">
        <f t="shared" si="74"/>
        <v>0</v>
      </c>
      <c r="DQ150" s="3">
        <f t="shared" si="74"/>
        <v>0</v>
      </c>
      <c r="DR150" s="3">
        <f t="shared" si="74"/>
        <v>0</v>
      </c>
      <c r="DS150" s="3">
        <f t="shared" si="74"/>
        <v>0</v>
      </c>
      <c r="DT150" s="3">
        <f t="shared" si="74"/>
        <v>0</v>
      </c>
      <c r="DU150" s="3">
        <f t="shared" si="74"/>
        <v>0</v>
      </c>
      <c r="DV150" s="3">
        <f t="shared" si="74"/>
        <v>0</v>
      </c>
      <c r="DW150" s="3">
        <f t="shared" si="74"/>
        <v>0</v>
      </c>
      <c r="DX150" s="3">
        <f t="shared" si="74"/>
        <v>0</v>
      </c>
      <c r="DY150" s="3">
        <f t="shared" si="74"/>
        <v>0</v>
      </c>
      <c r="DZ150" s="3">
        <f t="shared" si="74"/>
        <v>0</v>
      </c>
      <c r="EA150" s="3">
        <f t="shared" si="74"/>
        <v>0</v>
      </c>
      <c r="EB150" s="3">
        <f t="shared" si="74"/>
        <v>0</v>
      </c>
      <c r="EC150" s="3">
        <f t="shared" si="74"/>
        <v>0</v>
      </c>
      <c r="ED150" s="3">
        <f t="shared" si="74"/>
        <v>0</v>
      </c>
      <c r="EE150" s="3">
        <f t="shared" si="74"/>
        <v>0</v>
      </c>
      <c r="EF150" s="3">
        <f t="shared" si="74"/>
        <v>0</v>
      </c>
      <c r="EG150" s="3">
        <f t="shared" si="74"/>
        <v>0</v>
      </c>
      <c r="EH150" s="3">
        <f t="shared" si="74"/>
        <v>0</v>
      </c>
      <c r="EI150" s="3">
        <f t="shared" si="74"/>
        <v>0</v>
      </c>
      <c r="EJ150" s="3">
        <f t="shared" si="74"/>
        <v>0</v>
      </c>
      <c r="EK150" s="3">
        <f t="shared" si="74"/>
        <v>0</v>
      </c>
      <c r="EL150" s="3">
        <f t="shared" si="74"/>
        <v>0</v>
      </c>
      <c r="EM150" s="3">
        <f t="shared" ref="EM150:FR150" si="75">EM232</f>
        <v>0</v>
      </c>
      <c r="EN150" s="3">
        <f t="shared" si="75"/>
        <v>0</v>
      </c>
      <c r="EO150" s="3">
        <f t="shared" si="75"/>
        <v>0</v>
      </c>
      <c r="EP150" s="3">
        <f t="shared" si="75"/>
        <v>0</v>
      </c>
      <c r="EQ150" s="3">
        <f t="shared" si="75"/>
        <v>0</v>
      </c>
      <c r="ER150" s="3">
        <f t="shared" si="75"/>
        <v>0</v>
      </c>
      <c r="ES150" s="3">
        <f t="shared" si="75"/>
        <v>0</v>
      </c>
      <c r="ET150" s="3">
        <f t="shared" si="75"/>
        <v>0</v>
      </c>
      <c r="EU150" s="3">
        <f t="shared" si="75"/>
        <v>0</v>
      </c>
      <c r="EV150" s="3">
        <f t="shared" si="75"/>
        <v>0</v>
      </c>
      <c r="EW150" s="3">
        <f t="shared" si="75"/>
        <v>0</v>
      </c>
      <c r="EX150" s="3">
        <f t="shared" si="75"/>
        <v>0</v>
      </c>
      <c r="EY150" s="3">
        <f t="shared" si="75"/>
        <v>0</v>
      </c>
      <c r="EZ150" s="3">
        <f t="shared" si="75"/>
        <v>0</v>
      </c>
      <c r="FA150" s="3">
        <f t="shared" si="75"/>
        <v>0</v>
      </c>
      <c r="FB150" s="3">
        <f t="shared" si="75"/>
        <v>0</v>
      </c>
      <c r="FC150" s="3">
        <f t="shared" si="75"/>
        <v>0</v>
      </c>
      <c r="FD150" s="3">
        <f t="shared" si="75"/>
        <v>0</v>
      </c>
      <c r="FE150" s="3">
        <f t="shared" si="75"/>
        <v>0</v>
      </c>
      <c r="FF150" s="3">
        <f t="shared" si="75"/>
        <v>0</v>
      </c>
      <c r="FG150" s="3">
        <f t="shared" si="75"/>
        <v>0</v>
      </c>
      <c r="FH150" s="3">
        <f t="shared" si="75"/>
        <v>0</v>
      </c>
      <c r="FI150" s="3">
        <f t="shared" si="75"/>
        <v>0</v>
      </c>
      <c r="FJ150" s="3">
        <f t="shared" si="75"/>
        <v>0</v>
      </c>
      <c r="FK150" s="3">
        <f t="shared" si="75"/>
        <v>0</v>
      </c>
      <c r="FL150" s="3">
        <f t="shared" si="75"/>
        <v>0</v>
      </c>
      <c r="FM150" s="3">
        <f t="shared" si="75"/>
        <v>0</v>
      </c>
      <c r="FN150" s="3">
        <f t="shared" si="75"/>
        <v>0</v>
      </c>
      <c r="FO150" s="3">
        <f t="shared" si="75"/>
        <v>0</v>
      </c>
      <c r="FP150" s="3">
        <f t="shared" si="75"/>
        <v>0</v>
      </c>
      <c r="FQ150" s="3">
        <f t="shared" si="75"/>
        <v>0</v>
      </c>
      <c r="FR150" s="3">
        <f t="shared" si="75"/>
        <v>0</v>
      </c>
      <c r="FS150" s="3">
        <f t="shared" ref="FS150:GX150" si="76">FS232</f>
        <v>0</v>
      </c>
      <c r="FT150" s="3">
        <f t="shared" si="76"/>
        <v>0</v>
      </c>
      <c r="FU150" s="3">
        <f t="shared" si="76"/>
        <v>0</v>
      </c>
      <c r="FV150" s="3">
        <f t="shared" si="76"/>
        <v>0</v>
      </c>
      <c r="FW150" s="3">
        <f t="shared" si="76"/>
        <v>0</v>
      </c>
      <c r="FX150" s="3">
        <f t="shared" si="76"/>
        <v>0</v>
      </c>
      <c r="FY150" s="3">
        <f t="shared" si="76"/>
        <v>0</v>
      </c>
      <c r="FZ150" s="3">
        <f t="shared" si="76"/>
        <v>0</v>
      </c>
      <c r="GA150" s="3">
        <f t="shared" si="76"/>
        <v>0</v>
      </c>
      <c r="GB150" s="3">
        <f t="shared" si="76"/>
        <v>0</v>
      </c>
      <c r="GC150" s="3">
        <f t="shared" si="76"/>
        <v>0</v>
      </c>
      <c r="GD150" s="3">
        <f t="shared" si="76"/>
        <v>0</v>
      </c>
      <c r="GE150" s="3">
        <f t="shared" si="76"/>
        <v>0</v>
      </c>
      <c r="GF150" s="3">
        <f t="shared" si="76"/>
        <v>0</v>
      </c>
      <c r="GG150" s="3">
        <f t="shared" si="76"/>
        <v>0</v>
      </c>
      <c r="GH150" s="3">
        <f t="shared" si="76"/>
        <v>0</v>
      </c>
      <c r="GI150" s="3">
        <f t="shared" si="76"/>
        <v>0</v>
      </c>
      <c r="GJ150" s="3">
        <f t="shared" si="76"/>
        <v>0</v>
      </c>
      <c r="GK150" s="3">
        <f t="shared" si="76"/>
        <v>0</v>
      </c>
      <c r="GL150" s="3">
        <f t="shared" si="76"/>
        <v>0</v>
      </c>
      <c r="GM150" s="3">
        <f t="shared" si="76"/>
        <v>0</v>
      </c>
      <c r="GN150" s="3">
        <f t="shared" si="76"/>
        <v>0</v>
      </c>
      <c r="GO150" s="3">
        <f t="shared" si="76"/>
        <v>0</v>
      </c>
      <c r="GP150" s="3">
        <f t="shared" si="76"/>
        <v>0</v>
      </c>
      <c r="GQ150" s="3">
        <f t="shared" si="76"/>
        <v>0</v>
      </c>
      <c r="GR150" s="3">
        <f t="shared" si="76"/>
        <v>0</v>
      </c>
      <c r="GS150" s="3">
        <f t="shared" si="76"/>
        <v>0</v>
      </c>
      <c r="GT150" s="3">
        <f t="shared" si="76"/>
        <v>0</v>
      </c>
      <c r="GU150" s="3">
        <f t="shared" si="76"/>
        <v>0</v>
      </c>
      <c r="GV150" s="3">
        <f t="shared" si="76"/>
        <v>0</v>
      </c>
      <c r="GW150" s="3">
        <f t="shared" si="76"/>
        <v>0</v>
      </c>
      <c r="GX150" s="3">
        <f t="shared" si="76"/>
        <v>0</v>
      </c>
    </row>
    <row r="152" spans="1:245" x14ac:dyDescent="0.2">
      <c r="A152">
        <v>17</v>
      </c>
      <c r="B152">
        <v>1</v>
      </c>
      <c r="C152">
        <f>ROW(SmtRes!A93)</f>
        <v>93</v>
      </c>
      <c r="D152">
        <f>ROW(EtalonRes!A102)</f>
        <v>102</v>
      </c>
      <c r="E152" t="s">
        <v>147</v>
      </c>
      <c r="F152" t="s">
        <v>148</v>
      </c>
      <c r="G152" t="s">
        <v>149</v>
      </c>
      <c r="H152" t="s">
        <v>34</v>
      </c>
      <c r="I152">
        <v>28</v>
      </c>
      <c r="J152">
        <v>0</v>
      </c>
      <c r="K152">
        <v>28</v>
      </c>
      <c r="O152">
        <f t="shared" ref="O152:O183" si="77">ROUND(CP152,2)</f>
        <v>105768.6</v>
      </c>
      <c r="P152">
        <f>SUMIF(SmtRes!AQ76:'SmtRes'!AQ93,"=1",SmtRes!DF76:'SmtRes'!DF93)</f>
        <v>0</v>
      </c>
      <c r="Q152">
        <f>SUMIF(SmtRes!AQ76:'SmtRes'!AQ93,"=1",SmtRes!DG76:'SmtRes'!DG93)</f>
        <v>44873.82</v>
      </c>
      <c r="R152">
        <f>SUMIF(SmtRes!AQ76:'SmtRes'!AQ93,"=1",SmtRes!DH76:'SmtRes'!DH93)</f>
        <v>15602.28</v>
      </c>
      <c r="S152">
        <f>SUMIF(SmtRes!AQ76:'SmtRes'!AQ93,"=1",SmtRes!DI76:'SmtRes'!DI93)</f>
        <v>45292.5</v>
      </c>
      <c r="T152">
        <f t="shared" ref="T152:T183" si="78">ROUND(CU152*I152,2)</f>
        <v>0</v>
      </c>
      <c r="U152">
        <f>SUMIF(SmtRes!AQ76:'SmtRes'!AQ93,"=1",SmtRes!CV76:'SmtRes'!CV93)</f>
        <v>102.816</v>
      </c>
      <c r="V152">
        <f>SUMIF(SmtRes!AQ76:'SmtRes'!AQ93,"=1",SmtRes!CW76:'SmtRes'!CW93)</f>
        <v>29.231999999999999</v>
      </c>
      <c r="W152">
        <f t="shared" ref="W152:W183" si="79">ROUND(CX152*I152,2)</f>
        <v>0</v>
      </c>
      <c r="X152">
        <f t="shared" ref="X152:X183" si="80">ROUND(CY152,2)</f>
        <v>62721.62</v>
      </c>
      <c r="Y152">
        <f t="shared" ref="Y152:Y183" si="81">ROUND(CZ152,2)</f>
        <v>36536.870000000003</v>
      </c>
      <c r="AA152">
        <v>317468587</v>
      </c>
      <c r="AB152">
        <f t="shared" ref="AB152:AB183" si="82">ROUND((AC152+AD152+AF152),6)</f>
        <v>3220.2261600000002</v>
      </c>
      <c r="AC152">
        <f>ROUND((0),6)</f>
        <v>0</v>
      </c>
      <c r="AD152">
        <f>ROUND((((SUM(SmtRes!BR76:'SmtRes'!BR93))-(SUM(SmtRes!BS76:'SmtRes'!BS93)))+AE152),6)</f>
        <v>1602.63672</v>
      </c>
      <c r="AE152">
        <f>ROUND((SUM(SmtRes!BS76:'SmtRes'!BS93)),6)</f>
        <v>557.22456</v>
      </c>
      <c r="AF152">
        <f>ROUND((SUM(SmtRes!BT76:'SmtRes'!BT93)),6)</f>
        <v>1617.58944</v>
      </c>
      <c r="AG152">
        <f t="shared" ref="AG152:AG183" si="83">ROUND((AP152),6)</f>
        <v>0</v>
      </c>
      <c r="AH152">
        <f>(SUM(SmtRes!BU76:'SmtRes'!BU93))</f>
        <v>3.6719999999999997</v>
      </c>
      <c r="AI152">
        <f>(SUM(SmtRes!BV76:'SmtRes'!BV93))</f>
        <v>1.044</v>
      </c>
      <c r="AJ152">
        <f t="shared" ref="AJ152:AJ183" si="84">(AS152)</f>
        <v>0</v>
      </c>
      <c r="AK152">
        <v>3269.6394540000001</v>
      </c>
      <c r="AL152">
        <v>121.76385400000001</v>
      </c>
      <c r="AM152">
        <v>1335.5306</v>
      </c>
      <c r="AN152">
        <v>464.35380000000009</v>
      </c>
      <c r="AO152">
        <v>1347.9911999999999</v>
      </c>
      <c r="AP152">
        <v>0</v>
      </c>
      <c r="AQ152">
        <v>3.06</v>
      </c>
      <c r="AR152">
        <v>0.87000000000000011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150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863</v>
      </c>
      <c r="CO152">
        <v>0</v>
      </c>
      <c r="CP152">
        <f t="shared" ref="CP152:CP183" si="85">(P152+Q152+S152+R152)</f>
        <v>105768.6</v>
      </c>
      <c r="CQ152">
        <f>SUMIF(SmtRes!AQ76:'SmtRes'!AQ93,"=1",SmtRes!AA76:'SmtRes'!AA93)</f>
        <v>163324.25999999998</v>
      </c>
      <c r="CR152">
        <f>SUMIF(SmtRes!AQ76:'SmtRes'!AQ93,"=1",SmtRes!AB76:'SmtRes'!AB93)</f>
        <v>2356.52</v>
      </c>
      <c r="CS152">
        <f>SUMIF(SmtRes!AQ76:'SmtRes'!AQ93,"=1",SmtRes!AC76:'SmtRes'!AC93)</f>
        <v>1027.3000000000002</v>
      </c>
      <c r="CT152">
        <f>SUMIF(SmtRes!AQ76:'SmtRes'!AQ93,"=1",SmtRes!AD76:'SmtRes'!AD93)</f>
        <v>440.52</v>
      </c>
      <c r="CU152">
        <f t="shared" ref="CU152:CU183" si="86">AG152</f>
        <v>0</v>
      </c>
      <c r="CV152">
        <f>SUMIF(SmtRes!AQ76:'SmtRes'!AQ93,"=1",SmtRes!BU76:'SmtRes'!BU93)</f>
        <v>3.6719999999999997</v>
      </c>
      <c r="CW152">
        <f>SUMIF(SmtRes!AQ76:'SmtRes'!AQ93,"=1",SmtRes!BV76:'SmtRes'!BV93)</f>
        <v>1.044</v>
      </c>
      <c r="CX152">
        <f t="shared" ref="CX152:CX183" si="87">AJ152</f>
        <v>0</v>
      </c>
      <c r="CY152">
        <f t="shared" ref="CY152:CY183" si="88">(((S152+R152)*AT152)/100)</f>
        <v>62721.623399999997</v>
      </c>
      <c r="CZ152">
        <f t="shared" ref="CZ152:CZ183" si="89">(((S152+R152)*AU152)/100)</f>
        <v>36536.867999999995</v>
      </c>
      <c r="DC152" t="s">
        <v>3</v>
      </c>
      <c r="DD152" t="s">
        <v>57</v>
      </c>
      <c r="DE152" t="s">
        <v>23</v>
      </c>
      <c r="DF152" t="s">
        <v>23</v>
      </c>
      <c r="DG152" t="s">
        <v>23</v>
      </c>
      <c r="DH152" t="s">
        <v>3</v>
      </c>
      <c r="DI152" t="s">
        <v>23</v>
      </c>
      <c r="DJ152" t="s">
        <v>23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34</v>
      </c>
      <c r="DW152" t="s">
        <v>34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28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3.06</v>
      </c>
      <c r="EX152">
        <v>0.87</v>
      </c>
      <c r="EY152">
        <v>0</v>
      </c>
      <c r="FQ152">
        <v>0</v>
      </c>
      <c r="FR152">
        <f t="shared" ref="FR152:FR183" si="90">ROUND(IF(BI152=3,GM152,0),2)</f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183402157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ref="GL152:GL183" si="91">ROUND(IF(AND(BH152=3,BI152=3,FS152&lt;&gt;0),P152,0),2)</f>
        <v>0</v>
      </c>
      <c r="GM152">
        <f t="shared" ref="GM152:GM183" si="92">ROUND(O152+X152+Y152,2)+GX152</f>
        <v>205027.09</v>
      </c>
      <c r="GN152">
        <f t="shared" ref="GN152:GN183" si="93">IF(OR(BI152=0,BI152=1),GM152-GX152,0)</f>
        <v>205027.09</v>
      </c>
      <c r="GO152">
        <f t="shared" ref="GO152:GO183" si="94">IF(BI152=2,GM152-GX152,0)</f>
        <v>0</v>
      </c>
      <c r="GP152">
        <f t="shared" ref="GP152:GP183" si="95"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 t="shared" ref="GV152:GV183" si="96">ROUND((GT152),6)</f>
        <v>0</v>
      </c>
      <c r="GW152">
        <v>1</v>
      </c>
      <c r="GX152">
        <f t="shared" ref="GX152:GX183" si="97">ROUND(HC152*I152,2)</f>
        <v>0</v>
      </c>
      <c r="HA152">
        <v>0</v>
      </c>
      <c r="HB152">
        <v>0</v>
      </c>
      <c r="HC152">
        <f t="shared" ref="HC152:HC183" si="98">GV152*GW152</f>
        <v>0</v>
      </c>
      <c r="HE152" t="s">
        <v>3</v>
      </c>
      <c r="HF152" t="s">
        <v>3</v>
      </c>
      <c r="HM152" t="s">
        <v>3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18</v>
      </c>
      <c r="B153">
        <v>1</v>
      </c>
      <c r="C153">
        <v>82</v>
      </c>
      <c r="E153" t="s">
        <v>151</v>
      </c>
      <c r="F153" t="s">
        <v>152</v>
      </c>
      <c r="G153" t="s">
        <v>153</v>
      </c>
      <c r="H153" t="s">
        <v>154</v>
      </c>
      <c r="I153">
        <f>I152*J153</f>
        <v>0</v>
      </c>
      <c r="J153">
        <v>0</v>
      </c>
      <c r="K153">
        <v>0</v>
      </c>
      <c r="O153">
        <f t="shared" si="77"/>
        <v>0</v>
      </c>
      <c r="P153">
        <f t="shared" ref="P153:P160" si="99">ROUND(CQ153*I153,2)</f>
        <v>0</v>
      </c>
      <c r="Q153">
        <f t="shared" ref="Q153:Q160" si="100">ROUND(CR153*I153,2)</f>
        <v>0</v>
      </c>
      <c r="R153">
        <f t="shared" ref="R153:R160" si="101">ROUND(CS153*I153,2)</f>
        <v>0</v>
      </c>
      <c r="S153">
        <f t="shared" ref="S153:S160" si="102">ROUND(CT153*I153,2)</f>
        <v>0</v>
      </c>
      <c r="T153">
        <f t="shared" si="78"/>
        <v>0</v>
      </c>
      <c r="U153">
        <f t="shared" ref="U153:U160" si="103">ROUND(CV153*I153,7)</f>
        <v>0</v>
      </c>
      <c r="V153">
        <f t="shared" ref="V153:V160" si="104">ROUND(CW153*I153,7)</f>
        <v>0</v>
      </c>
      <c r="W153">
        <f t="shared" si="79"/>
        <v>0</v>
      </c>
      <c r="X153">
        <f t="shared" si="80"/>
        <v>0</v>
      </c>
      <c r="Y153">
        <f t="shared" si="81"/>
        <v>0</v>
      </c>
      <c r="AA153">
        <v>317468587</v>
      </c>
      <c r="AB153">
        <f t="shared" si="82"/>
        <v>174.93</v>
      </c>
      <c r="AC153">
        <f t="shared" ref="AC153:AC160" si="105">ROUND((ES153),6)</f>
        <v>174.93</v>
      </c>
      <c r="AD153">
        <f t="shared" ref="AD153:AD160" si="106">ROUND((((ET153)-(EU153))+AE153),6)</f>
        <v>0</v>
      </c>
      <c r="AE153">
        <f t="shared" ref="AE153:AF160" si="107">ROUND((EU153),6)</f>
        <v>0</v>
      </c>
      <c r="AF153">
        <f t="shared" si="107"/>
        <v>0</v>
      </c>
      <c r="AG153">
        <f t="shared" si="83"/>
        <v>0</v>
      </c>
      <c r="AH153">
        <f t="shared" ref="AH153:AI160" si="108">(EW153)</f>
        <v>0</v>
      </c>
      <c r="AI153">
        <f t="shared" si="108"/>
        <v>0</v>
      </c>
      <c r="AJ153">
        <f t="shared" si="84"/>
        <v>0</v>
      </c>
      <c r="AK153">
        <v>174.93</v>
      </c>
      <c r="AL153">
        <v>174.93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1.1200000000000001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155</v>
      </c>
      <c r="BM153">
        <v>33001</v>
      </c>
      <c r="BN153">
        <v>0</v>
      </c>
      <c r="BO153" t="s">
        <v>152</v>
      </c>
      <c r="BP153">
        <v>1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863</v>
      </c>
      <c r="CO153">
        <v>0</v>
      </c>
      <c r="CP153">
        <f t="shared" si="85"/>
        <v>0</v>
      </c>
      <c r="CQ153">
        <f t="shared" ref="CQ153:CQ160" si="109">ROUND(AL153*BC153,2)</f>
        <v>195.92</v>
      </c>
      <c r="CR153">
        <f t="shared" ref="CR153:CR160" si="110">ROUND(AM153*BB153,2)</f>
        <v>0</v>
      </c>
      <c r="CS153">
        <f t="shared" ref="CS153:CS160" si="111">ROUND(AN153*BS153,2)</f>
        <v>0</v>
      </c>
      <c r="CT153">
        <f t="shared" ref="CT153:CT160" si="112">ROUND(AO153*BA153,2)</f>
        <v>0</v>
      </c>
      <c r="CU153">
        <f t="shared" si="86"/>
        <v>0</v>
      </c>
      <c r="CV153">
        <f t="shared" ref="CV153:CW160" si="113">AH153</f>
        <v>0</v>
      </c>
      <c r="CW153">
        <f t="shared" si="113"/>
        <v>0</v>
      </c>
      <c r="CX153">
        <f t="shared" si="87"/>
        <v>0</v>
      </c>
      <c r="CY153">
        <f t="shared" si="88"/>
        <v>0</v>
      </c>
      <c r="CZ153">
        <f t="shared" si="8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154</v>
      </c>
      <c r="DW153" t="s">
        <v>154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28</v>
      </c>
      <c r="EQ153">
        <v>0</v>
      </c>
      <c r="ER153">
        <v>174.93</v>
      </c>
      <c r="ES153">
        <v>174.93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90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391631581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91"/>
        <v>0</v>
      </c>
      <c r="GM153">
        <f t="shared" si="92"/>
        <v>0</v>
      </c>
      <c r="GN153">
        <f t="shared" si="93"/>
        <v>0</v>
      </c>
      <c r="GO153">
        <f t="shared" si="94"/>
        <v>0</v>
      </c>
      <c r="GP153">
        <f t="shared" si="95"/>
        <v>0</v>
      </c>
      <c r="GR153">
        <v>0</v>
      </c>
      <c r="GS153">
        <v>3</v>
      </c>
      <c r="GT153">
        <v>0</v>
      </c>
      <c r="GU153" t="s">
        <v>3</v>
      </c>
      <c r="GV153">
        <f t="shared" si="96"/>
        <v>0</v>
      </c>
      <c r="GW153">
        <v>1</v>
      </c>
      <c r="GX153">
        <f t="shared" si="97"/>
        <v>0</v>
      </c>
      <c r="HA153">
        <v>0</v>
      </c>
      <c r="HB153">
        <v>0</v>
      </c>
      <c r="HC153">
        <f t="shared" si="98"/>
        <v>0</v>
      </c>
      <c r="HE153" t="s">
        <v>3</v>
      </c>
      <c r="HF153" t="s">
        <v>3</v>
      </c>
      <c r="HM153" t="s">
        <v>57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18</v>
      </c>
      <c r="B154">
        <v>1</v>
      </c>
      <c r="C154">
        <v>84</v>
      </c>
      <c r="E154" t="s">
        <v>156</v>
      </c>
      <c r="F154" t="s">
        <v>157</v>
      </c>
      <c r="G154" t="s">
        <v>158</v>
      </c>
      <c r="H154" t="s">
        <v>34</v>
      </c>
      <c r="I154">
        <f>I152*J154</f>
        <v>0</v>
      </c>
      <c r="J154">
        <v>0</v>
      </c>
      <c r="K154">
        <v>0</v>
      </c>
      <c r="O154">
        <f t="shared" si="77"/>
        <v>0</v>
      </c>
      <c r="P154">
        <f t="shared" si="99"/>
        <v>0</v>
      </c>
      <c r="Q154">
        <f t="shared" si="100"/>
        <v>0</v>
      </c>
      <c r="R154">
        <f t="shared" si="101"/>
        <v>0</v>
      </c>
      <c r="S154">
        <f t="shared" si="102"/>
        <v>0</v>
      </c>
      <c r="T154">
        <f t="shared" si="78"/>
        <v>0</v>
      </c>
      <c r="U154">
        <f t="shared" si="103"/>
        <v>0</v>
      </c>
      <c r="V154">
        <f t="shared" si="104"/>
        <v>0</v>
      </c>
      <c r="W154">
        <f t="shared" si="79"/>
        <v>0</v>
      </c>
      <c r="X154">
        <f t="shared" si="80"/>
        <v>0</v>
      </c>
      <c r="Y154">
        <f t="shared" si="81"/>
        <v>0</v>
      </c>
      <c r="AA154">
        <v>317468587</v>
      </c>
      <c r="AB154">
        <f t="shared" si="82"/>
        <v>0</v>
      </c>
      <c r="AC154">
        <f t="shared" si="105"/>
        <v>0</v>
      </c>
      <c r="AD154">
        <f t="shared" si="106"/>
        <v>0</v>
      </c>
      <c r="AE154">
        <f t="shared" si="107"/>
        <v>0</v>
      </c>
      <c r="AF154">
        <f t="shared" si="107"/>
        <v>0</v>
      </c>
      <c r="AG154">
        <f t="shared" si="83"/>
        <v>0</v>
      </c>
      <c r="AH154">
        <f t="shared" si="108"/>
        <v>0</v>
      </c>
      <c r="AI154">
        <f t="shared" si="108"/>
        <v>0</v>
      </c>
      <c r="AJ154">
        <f t="shared" si="84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863</v>
      </c>
      <c r="CO154">
        <v>0</v>
      </c>
      <c r="CP154">
        <f t="shared" si="85"/>
        <v>0</v>
      </c>
      <c r="CQ154">
        <f t="shared" si="109"/>
        <v>0</v>
      </c>
      <c r="CR154">
        <f t="shared" si="110"/>
        <v>0</v>
      </c>
      <c r="CS154">
        <f t="shared" si="111"/>
        <v>0</v>
      </c>
      <c r="CT154">
        <f t="shared" si="112"/>
        <v>0</v>
      </c>
      <c r="CU154">
        <f t="shared" si="86"/>
        <v>0</v>
      </c>
      <c r="CV154">
        <f t="shared" si="113"/>
        <v>0</v>
      </c>
      <c r="CW154">
        <f t="shared" si="113"/>
        <v>0</v>
      </c>
      <c r="CX154">
        <f t="shared" si="87"/>
        <v>0</v>
      </c>
      <c r="CY154">
        <f t="shared" si="88"/>
        <v>0</v>
      </c>
      <c r="CZ154">
        <f t="shared" si="89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28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90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457934895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91"/>
        <v>0</v>
      </c>
      <c r="GM154">
        <f t="shared" si="92"/>
        <v>0</v>
      </c>
      <c r="GN154">
        <f t="shared" si="93"/>
        <v>0</v>
      </c>
      <c r="GO154">
        <f t="shared" si="94"/>
        <v>0</v>
      </c>
      <c r="GP154">
        <f t="shared" si="95"/>
        <v>0</v>
      </c>
      <c r="GR154">
        <v>0</v>
      </c>
      <c r="GS154">
        <v>3</v>
      </c>
      <c r="GT154">
        <v>0</v>
      </c>
      <c r="GU154" t="s">
        <v>3</v>
      </c>
      <c r="GV154">
        <f t="shared" si="96"/>
        <v>0</v>
      </c>
      <c r="GW154">
        <v>1</v>
      </c>
      <c r="GX154">
        <f t="shared" si="97"/>
        <v>0</v>
      </c>
      <c r="HA154">
        <v>0</v>
      </c>
      <c r="HB154">
        <v>0</v>
      </c>
      <c r="HC154">
        <f t="shared" si="98"/>
        <v>0</v>
      </c>
      <c r="HE154" t="s">
        <v>3</v>
      </c>
      <c r="HF154" t="s">
        <v>3</v>
      </c>
      <c r="HM154" t="s">
        <v>57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5" spans="1:245" x14ac:dyDescent="0.2">
      <c r="A155">
        <v>18</v>
      </c>
      <c r="B155">
        <v>1</v>
      </c>
      <c r="C155">
        <v>85</v>
      </c>
      <c r="E155" t="s">
        <v>159</v>
      </c>
      <c r="F155" t="s">
        <v>160</v>
      </c>
      <c r="G155" t="s">
        <v>161</v>
      </c>
      <c r="H155" t="s">
        <v>144</v>
      </c>
      <c r="I155">
        <f>I152*J155</f>
        <v>0</v>
      </c>
      <c r="J155">
        <v>0</v>
      </c>
      <c r="K155">
        <v>0</v>
      </c>
      <c r="O155">
        <f t="shared" si="77"/>
        <v>0</v>
      </c>
      <c r="P155">
        <f t="shared" si="99"/>
        <v>0</v>
      </c>
      <c r="Q155">
        <f t="shared" si="100"/>
        <v>0</v>
      </c>
      <c r="R155">
        <f t="shared" si="101"/>
        <v>0</v>
      </c>
      <c r="S155">
        <f t="shared" si="102"/>
        <v>0</v>
      </c>
      <c r="T155">
        <f t="shared" si="78"/>
        <v>0</v>
      </c>
      <c r="U155">
        <f t="shared" si="103"/>
        <v>0</v>
      </c>
      <c r="V155">
        <f t="shared" si="104"/>
        <v>0</v>
      </c>
      <c r="W155">
        <f t="shared" si="79"/>
        <v>0</v>
      </c>
      <c r="X155">
        <f t="shared" si="80"/>
        <v>0</v>
      </c>
      <c r="Y155">
        <f t="shared" si="81"/>
        <v>0</v>
      </c>
      <c r="AA155">
        <v>317468587</v>
      </c>
      <c r="AB155">
        <f t="shared" si="82"/>
        <v>0</v>
      </c>
      <c r="AC155">
        <f t="shared" si="105"/>
        <v>0</v>
      </c>
      <c r="AD155">
        <f t="shared" si="106"/>
        <v>0</v>
      </c>
      <c r="AE155">
        <f t="shared" si="107"/>
        <v>0</v>
      </c>
      <c r="AF155">
        <f t="shared" si="107"/>
        <v>0</v>
      </c>
      <c r="AG155">
        <f t="shared" si="83"/>
        <v>0</v>
      </c>
      <c r="AH155">
        <f t="shared" si="108"/>
        <v>0</v>
      </c>
      <c r="AI155">
        <f t="shared" si="108"/>
        <v>0</v>
      </c>
      <c r="AJ155">
        <f t="shared" si="84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863</v>
      </c>
      <c r="CO155">
        <v>0</v>
      </c>
      <c r="CP155">
        <f t="shared" si="85"/>
        <v>0</v>
      </c>
      <c r="CQ155">
        <f t="shared" si="109"/>
        <v>0</v>
      </c>
      <c r="CR155">
        <f t="shared" si="110"/>
        <v>0</v>
      </c>
      <c r="CS155">
        <f t="shared" si="111"/>
        <v>0</v>
      </c>
      <c r="CT155">
        <f t="shared" si="112"/>
        <v>0</v>
      </c>
      <c r="CU155">
        <f t="shared" si="86"/>
        <v>0</v>
      </c>
      <c r="CV155">
        <f t="shared" si="113"/>
        <v>0</v>
      </c>
      <c r="CW155">
        <f t="shared" si="113"/>
        <v>0</v>
      </c>
      <c r="CX155">
        <f t="shared" si="87"/>
        <v>0</v>
      </c>
      <c r="CY155">
        <f t="shared" si="88"/>
        <v>0</v>
      </c>
      <c r="CZ155">
        <f t="shared" si="8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144</v>
      </c>
      <c r="DW155" t="s">
        <v>144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25</v>
      </c>
      <c r="EH155">
        <v>27</v>
      </c>
      <c r="EI155" t="s">
        <v>26</v>
      </c>
      <c r="EJ155">
        <v>1</v>
      </c>
      <c r="EK155">
        <v>33001</v>
      </c>
      <c r="EL155" t="s">
        <v>26</v>
      </c>
      <c r="EM155" t="s">
        <v>27</v>
      </c>
      <c r="EO155" t="s">
        <v>28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90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1602794472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91"/>
        <v>0</v>
      </c>
      <c r="GM155">
        <f t="shared" si="92"/>
        <v>0</v>
      </c>
      <c r="GN155">
        <f t="shared" si="93"/>
        <v>0</v>
      </c>
      <c r="GO155">
        <f t="shared" si="94"/>
        <v>0</v>
      </c>
      <c r="GP155">
        <f t="shared" si="95"/>
        <v>0</v>
      </c>
      <c r="GR155">
        <v>0</v>
      </c>
      <c r="GS155">
        <v>3</v>
      </c>
      <c r="GT155">
        <v>0</v>
      </c>
      <c r="GU155" t="s">
        <v>3</v>
      </c>
      <c r="GV155">
        <f t="shared" si="96"/>
        <v>0</v>
      </c>
      <c r="GW155">
        <v>1</v>
      </c>
      <c r="GX155">
        <f t="shared" si="97"/>
        <v>0</v>
      </c>
      <c r="HA155">
        <v>0</v>
      </c>
      <c r="HB155">
        <v>0</v>
      </c>
      <c r="HC155">
        <f t="shared" si="98"/>
        <v>0</v>
      </c>
      <c r="HE155" t="s">
        <v>3</v>
      </c>
      <c r="HF155" t="s">
        <v>3</v>
      </c>
      <c r="HM155" t="s">
        <v>57</v>
      </c>
      <c r="HN155" t="s">
        <v>29</v>
      </c>
      <c r="HO155" t="s">
        <v>30</v>
      </c>
      <c r="HP155" t="s">
        <v>26</v>
      </c>
      <c r="HQ155" t="s">
        <v>26</v>
      </c>
      <c r="IK155">
        <v>0</v>
      </c>
    </row>
    <row r="156" spans="1:245" x14ac:dyDescent="0.2">
      <c r="A156">
        <v>18</v>
      </c>
      <c r="B156">
        <v>1</v>
      </c>
      <c r="C156">
        <v>86</v>
      </c>
      <c r="E156" t="s">
        <v>162</v>
      </c>
      <c r="F156" t="s">
        <v>163</v>
      </c>
      <c r="G156" t="s">
        <v>164</v>
      </c>
      <c r="H156" t="s">
        <v>154</v>
      </c>
      <c r="I156">
        <f>I152*J156</f>
        <v>0</v>
      </c>
      <c r="J156">
        <v>0</v>
      </c>
      <c r="K156">
        <v>0</v>
      </c>
      <c r="O156">
        <f t="shared" si="77"/>
        <v>0</v>
      </c>
      <c r="P156">
        <f t="shared" si="99"/>
        <v>0</v>
      </c>
      <c r="Q156">
        <f t="shared" si="100"/>
        <v>0</v>
      </c>
      <c r="R156">
        <f t="shared" si="101"/>
        <v>0</v>
      </c>
      <c r="S156">
        <f t="shared" si="102"/>
        <v>0</v>
      </c>
      <c r="T156">
        <f t="shared" si="78"/>
        <v>0</v>
      </c>
      <c r="U156">
        <f t="shared" si="103"/>
        <v>0</v>
      </c>
      <c r="V156">
        <f t="shared" si="104"/>
        <v>0</v>
      </c>
      <c r="W156">
        <f t="shared" si="79"/>
        <v>0</v>
      </c>
      <c r="X156">
        <f t="shared" si="80"/>
        <v>0</v>
      </c>
      <c r="Y156">
        <f t="shared" si="81"/>
        <v>0</v>
      </c>
      <c r="AA156">
        <v>317468587</v>
      </c>
      <c r="AB156">
        <f t="shared" si="82"/>
        <v>0</v>
      </c>
      <c r="AC156">
        <f t="shared" si="105"/>
        <v>0</v>
      </c>
      <c r="AD156">
        <f t="shared" si="106"/>
        <v>0</v>
      </c>
      <c r="AE156">
        <f t="shared" si="107"/>
        <v>0</v>
      </c>
      <c r="AF156">
        <f t="shared" si="107"/>
        <v>0</v>
      </c>
      <c r="AG156">
        <f t="shared" si="83"/>
        <v>0</v>
      </c>
      <c r="AH156">
        <f t="shared" si="108"/>
        <v>0</v>
      </c>
      <c r="AI156">
        <f t="shared" si="108"/>
        <v>0</v>
      </c>
      <c r="AJ156">
        <f t="shared" si="84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863</v>
      </c>
      <c r="CO156">
        <v>0</v>
      </c>
      <c r="CP156">
        <f t="shared" si="85"/>
        <v>0</v>
      </c>
      <c r="CQ156">
        <f t="shared" si="109"/>
        <v>0</v>
      </c>
      <c r="CR156">
        <f t="shared" si="110"/>
        <v>0</v>
      </c>
      <c r="CS156">
        <f t="shared" si="111"/>
        <v>0</v>
      </c>
      <c r="CT156">
        <f t="shared" si="112"/>
        <v>0</v>
      </c>
      <c r="CU156">
        <f t="shared" si="86"/>
        <v>0</v>
      </c>
      <c r="CV156">
        <f t="shared" si="113"/>
        <v>0</v>
      </c>
      <c r="CW156">
        <f t="shared" si="113"/>
        <v>0</v>
      </c>
      <c r="CX156">
        <f t="shared" si="87"/>
        <v>0</v>
      </c>
      <c r="CY156">
        <f t="shared" si="88"/>
        <v>0</v>
      </c>
      <c r="CZ156">
        <f t="shared" si="89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154</v>
      </c>
      <c r="DW156" t="s">
        <v>154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25</v>
      </c>
      <c r="EH156">
        <v>27</v>
      </c>
      <c r="EI156" t="s">
        <v>26</v>
      </c>
      <c r="EJ156">
        <v>1</v>
      </c>
      <c r="EK156">
        <v>33001</v>
      </c>
      <c r="EL156" t="s">
        <v>26</v>
      </c>
      <c r="EM156" t="s">
        <v>27</v>
      </c>
      <c r="EO156" t="s">
        <v>28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90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-1111733769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91"/>
        <v>0</v>
      </c>
      <c r="GM156">
        <f t="shared" si="92"/>
        <v>0</v>
      </c>
      <c r="GN156">
        <f t="shared" si="93"/>
        <v>0</v>
      </c>
      <c r="GO156">
        <f t="shared" si="94"/>
        <v>0</v>
      </c>
      <c r="GP156">
        <f t="shared" si="95"/>
        <v>0</v>
      </c>
      <c r="GR156">
        <v>0</v>
      </c>
      <c r="GS156">
        <v>3</v>
      </c>
      <c r="GT156">
        <v>0</v>
      </c>
      <c r="GU156" t="s">
        <v>3</v>
      </c>
      <c r="GV156">
        <f t="shared" si="96"/>
        <v>0</v>
      </c>
      <c r="GW156">
        <v>1</v>
      </c>
      <c r="GX156">
        <f t="shared" si="97"/>
        <v>0</v>
      </c>
      <c r="HA156">
        <v>0</v>
      </c>
      <c r="HB156">
        <v>0</v>
      </c>
      <c r="HC156">
        <f t="shared" si="98"/>
        <v>0</v>
      </c>
      <c r="HE156" t="s">
        <v>3</v>
      </c>
      <c r="HF156" t="s">
        <v>3</v>
      </c>
      <c r="HM156" t="s">
        <v>57</v>
      </c>
      <c r="HN156" t="s">
        <v>29</v>
      </c>
      <c r="HO156" t="s">
        <v>30</v>
      </c>
      <c r="HP156" t="s">
        <v>26</v>
      </c>
      <c r="HQ156" t="s">
        <v>26</v>
      </c>
      <c r="IK156">
        <v>0</v>
      </c>
    </row>
    <row r="157" spans="1:245" x14ac:dyDescent="0.2">
      <c r="A157">
        <v>18</v>
      </c>
      <c r="B157">
        <v>1</v>
      </c>
      <c r="C157">
        <v>87</v>
      </c>
      <c r="E157" t="s">
        <v>165</v>
      </c>
      <c r="F157" t="s">
        <v>166</v>
      </c>
      <c r="G157" t="s">
        <v>167</v>
      </c>
      <c r="H157" t="s">
        <v>144</v>
      </c>
      <c r="I157">
        <f>I152*J157</f>
        <v>0</v>
      </c>
      <c r="J157">
        <v>0</v>
      </c>
      <c r="K157">
        <v>0</v>
      </c>
      <c r="O157">
        <f t="shared" si="77"/>
        <v>0</v>
      </c>
      <c r="P157">
        <f t="shared" si="99"/>
        <v>0</v>
      </c>
      <c r="Q157">
        <f t="shared" si="100"/>
        <v>0</v>
      </c>
      <c r="R157">
        <f t="shared" si="101"/>
        <v>0</v>
      </c>
      <c r="S157">
        <f t="shared" si="102"/>
        <v>0</v>
      </c>
      <c r="T157">
        <f t="shared" si="78"/>
        <v>0</v>
      </c>
      <c r="U157">
        <f t="shared" si="103"/>
        <v>0</v>
      </c>
      <c r="V157">
        <f t="shared" si="104"/>
        <v>0</v>
      </c>
      <c r="W157">
        <f t="shared" si="79"/>
        <v>0</v>
      </c>
      <c r="X157">
        <f t="shared" si="80"/>
        <v>0</v>
      </c>
      <c r="Y157">
        <f t="shared" si="81"/>
        <v>0</v>
      </c>
      <c r="AA157">
        <v>317468587</v>
      </c>
      <c r="AB157">
        <f t="shared" si="82"/>
        <v>0</v>
      </c>
      <c r="AC157">
        <f t="shared" si="105"/>
        <v>0</v>
      </c>
      <c r="AD157">
        <f t="shared" si="106"/>
        <v>0</v>
      </c>
      <c r="AE157">
        <f t="shared" si="107"/>
        <v>0</v>
      </c>
      <c r="AF157">
        <f t="shared" si="107"/>
        <v>0</v>
      </c>
      <c r="AG157">
        <f t="shared" si="83"/>
        <v>0</v>
      </c>
      <c r="AH157">
        <f t="shared" si="108"/>
        <v>0</v>
      </c>
      <c r="AI157">
        <f t="shared" si="108"/>
        <v>0</v>
      </c>
      <c r="AJ157">
        <f t="shared" si="84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863</v>
      </c>
      <c r="CO157">
        <v>0</v>
      </c>
      <c r="CP157">
        <f t="shared" si="85"/>
        <v>0</v>
      </c>
      <c r="CQ157">
        <f t="shared" si="109"/>
        <v>0</v>
      </c>
      <c r="CR157">
        <f t="shared" si="110"/>
        <v>0</v>
      </c>
      <c r="CS157">
        <f t="shared" si="111"/>
        <v>0</v>
      </c>
      <c r="CT157">
        <f t="shared" si="112"/>
        <v>0</v>
      </c>
      <c r="CU157">
        <f t="shared" si="86"/>
        <v>0</v>
      </c>
      <c r="CV157">
        <f t="shared" si="113"/>
        <v>0</v>
      </c>
      <c r="CW157">
        <f t="shared" si="113"/>
        <v>0</v>
      </c>
      <c r="CX157">
        <f t="shared" si="87"/>
        <v>0</v>
      </c>
      <c r="CY157">
        <f t="shared" si="88"/>
        <v>0</v>
      </c>
      <c r="CZ157">
        <f t="shared" si="89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144</v>
      </c>
      <c r="DW157" t="s">
        <v>144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25</v>
      </c>
      <c r="EH157">
        <v>27</v>
      </c>
      <c r="EI157" t="s">
        <v>26</v>
      </c>
      <c r="EJ157">
        <v>1</v>
      </c>
      <c r="EK157">
        <v>33001</v>
      </c>
      <c r="EL157" t="s">
        <v>26</v>
      </c>
      <c r="EM157" t="s">
        <v>27</v>
      </c>
      <c r="EO157" t="s">
        <v>28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90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1613753229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91"/>
        <v>0</v>
      </c>
      <c r="GM157">
        <f t="shared" si="92"/>
        <v>0</v>
      </c>
      <c r="GN157">
        <f t="shared" si="93"/>
        <v>0</v>
      </c>
      <c r="GO157">
        <f t="shared" si="94"/>
        <v>0</v>
      </c>
      <c r="GP157">
        <f t="shared" si="95"/>
        <v>0</v>
      </c>
      <c r="GR157">
        <v>0</v>
      </c>
      <c r="GS157">
        <v>3</v>
      </c>
      <c r="GT157">
        <v>0</v>
      </c>
      <c r="GU157" t="s">
        <v>3</v>
      </c>
      <c r="GV157">
        <f t="shared" si="96"/>
        <v>0</v>
      </c>
      <c r="GW157">
        <v>1</v>
      </c>
      <c r="GX157">
        <f t="shared" si="97"/>
        <v>0</v>
      </c>
      <c r="HA157">
        <v>0</v>
      </c>
      <c r="HB157">
        <v>0</v>
      </c>
      <c r="HC157">
        <f t="shared" si="98"/>
        <v>0</v>
      </c>
      <c r="HE157" t="s">
        <v>3</v>
      </c>
      <c r="HF157" t="s">
        <v>3</v>
      </c>
      <c r="HM157" t="s">
        <v>57</v>
      </c>
      <c r="HN157" t="s">
        <v>29</v>
      </c>
      <c r="HO157" t="s">
        <v>30</v>
      </c>
      <c r="HP157" t="s">
        <v>26</v>
      </c>
      <c r="HQ157" t="s">
        <v>26</v>
      </c>
      <c r="IK157">
        <v>0</v>
      </c>
    </row>
    <row r="158" spans="1:245" x14ac:dyDescent="0.2">
      <c r="A158">
        <v>18</v>
      </c>
      <c r="B158">
        <v>1</v>
      </c>
      <c r="C158">
        <v>91</v>
      </c>
      <c r="E158" t="s">
        <v>168</v>
      </c>
      <c r="F158" t="s">
        <v>169</v>
      </c>
      <c r="G158" t="s">
        <v>170</v>
      </c>
      <c r="H158" t="s">
        <v>34</v>
      </c>
      <c r="I158">
        <f>I152*J158</f>
        <v>0</v>
      </c>
      <c r="J158">
        <v>0</v>
      </c>
      <c r="K158">
        <v>0</v>
      </c>
      <c r="O158">
        <f t="shared" si="77"/>
        <v>0</v>
      </c>
      <c r="P158">
        <f t="shared" si="99"/>
        <v>0</v>
      </c>
      <c r="Q158">
        <f t="shared" si="100"/>
        <v>0</v>
      </c>
      <c r="R158">
        <f t="shared" si="101"/>
        <v>0</v>
      </c>
      <c r="S158">
        <f t="shared" si="102"/>
        <v>0</v>
      </c>
      <c r="T158">
        <f t="shared" si="78"/>
        <v>0</v>
      </c>
      <c r="U158">
        <f t="shared" si="103"/>
        <v>0</v>
      </c>
      <c r="V158">
        <f t="shared" si="104"/>
        <v>0</v>
      </c>
      <c r="W158">
        <f t="shared" si="79"/>
        <v>0</v>
      </c>
      <c r="X158">
        <f t="shared" si="80"/>
        <v>0</v>
      </c>
      <c r="Y158">
        <f t="shared" si="81"/>
        <v>0</v>
      </c>
      <c r="AA158">
        <v>317468587</v>
      </c>
      <c r="AB158">
        <f t="shared" si="82"/>
        <v>0</v>
      </c>
      <c r="AC158">
        <f t="shared" si="105"/>
        <v>0</v>
      </c>
      <c r="AD158">
        <f t="shared" si="106"/>
        <v>0</v>
      </c>
      <c r="AE158">
        <f t="shared" si="107"/>
        <v>0</v>
      </c>
      <c r="AF158">
        <f t="shared" si="107"/>
        <v>0</v>
      </c>
      <c r="AG158">
        <f t="shared" si="83"/>
        <v>0</v>
      </c>
      <c r="AH158">
        <f t="shared" si="108"/>
        <v>0</v>
      </c>
      <c r="AI158">
        <f t="shared" si="108"/>
        <v>0</v>
      </c>
      <c r="AJ158">
        <f t="shared" si="84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863</v>
      </c>
      <c r="CO158">
        <v>0</v>
      </c>
      <c r="CP158">
        <f t="shared" si="85"/>
        <v>0</v>
      </c>
      <c r="CQ158">
        <f t="shared" si="109"/>
        <v>0</v>
      </c>
      <c r="CR158">
        <f t="shared" si="110"/>
        <v>0</v>
      </c>
      <c r="CS158">
        <f t="shared" si="111"/>
        <v>0</v>
      </c>
      <c r="CT158">
        <f t="shared" si="112"/>
        <v>0</v>
      </c>
      <c r="CU158">
        <f t="shared" si="86"/>
        <v>0</v>
      </c>
      <c r="CV158">
        <f t="shared" si="113"/>
        <v>0</v>
      </c>
      <c r="CW158">
        <f t="shared" si="113"/>
        <v>0</v>
      </c>
      <c r="CX158">
        <f t="shared" si="87"/>
        <v>0</v>
      </c>
      <c r="CY158">
        <f t="shared" si="88"/>
        <v>0</v>
      </c>
      <c r="CZ158">
        <f t="shared" si="89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34</v>
      </c>
      <c r="DW158" t="s">
        <v>34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25</v>
      </c>
      <c r="EH158">
        <v>27</v>
      </c>
      <c r="EI158" t="s">
        <v>26</v>
      </c>
      <c r="EJ158">
        <v>1</v>
      </c>
      <c r="EK158">
        <v>33001</v>
      </c>
      <c r="EL158" t="s">
        <v>26</v>
      </c>
      <c r="EM158" t="s">
        <v>27</v>
      </c>
      <c r="EO158" t="s">
        <v>28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90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-950997571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91"/>
        <v>0</v>
      </c>
      <c r="GM158">
        <f t="shared" si="92"/>
        <v>0</v>
      </c>
      <c r="GN158">
        <f t="shared" si="93"/>
        <v>0</v>
      </c>
      <c r="GO158">
        <f t="shared" si="94"/>
        <v>0</v>
      </c>
      <c r="GP158">
        <f t="shared" si="95"/>
        <v>0</v>
      </c>
      <c r="GR158">
        <v>0</v>
      </c>
      <c r="GS158">
        <v>3</v>
      </c>
      <c r="GT158">
        <v>0</v>
      </c>
      <c r="GU158" t="s">
        <v>3</v>
      </c>
      <c r="GV158">
        <f t="shared" si="96"/>
        <v>0</v>
      </c>
      <c r="GW158">
        <v>1</v>
      </c>
      <c r="GX158">
        <f t="shared" si="97"/>
        <v>0</v>
      </c>
      <c r="HA158">
        <v>0</v>
      </c>
      <c r="HB158">
        <v>0</v>
      </c>
      <c r="HC158">
        <f t="shared" si="98"/>
        <v>0</v>
      </c>
      <c r="HE158" t="s">
        <v>3</v>
      </c>
      <c r="HF158" t="s">
        <v>3</v>
      </c>
      <c r="HM158" t="s">
        <v>57</v>
      </c>
      <c r="HN158" t="s">
        <v>29</v>
      </c>
      <c r="HO158" t="s">
        <v>30</v>
      </c>
      <c r="HP158" t="s">
        <v>26</v>
      </c>
      <c r="HQ158" t="s">
        <v>26</v>
      </c>
      <c r="IK158">
        <v>0</v>
      </c>
    </row>
    <row r="159" spans="1:245" x14ac:dyDescent="0.2">
      <c r="A159">
        <v>18</v>
      </c>
      <c r="B159">
        <v>1</v>
      </c>
      <c r="C159">
        <v>92</v>
      </c>
      <c r="E159" t="s">
        <v>171</v>
      </c>
      <c r="F159" t="s">
        <v>172</v>
      </c>
      <c r="G159" t="s">
        <v>173</v>
      </c>
      <c r="H159" t="s">
        <v>34</v>
      </c>
      <c r="I159">
        <f>I152*J159</f>
        <v>0</v>
      </c>
      <c r="J159">
        <v>0</v>
      </c>
      <c r="K159">
        <v>0</v>
      </c>
      <c r="O159">
        <f t="shared" si="77"/>
        <v>0</v>
      </c>
      <c r="P159">
        <f t="shared" si="99"/>
        <v>0</v>
      </c>
      <c r="Q159">
        <f t="shared" si="100"/>
        <v>0</v>
      </c>
      <c r="R159">
        <f t="shared" si="101"/>
        <v>0</v>
      </c>
      <c r="S159">
        <f t="shared" si="102"/>
        <v>0</v>
      </c>
      <c r="T159">
        <f t="shared" si="78"/>
        <v>0</v>
      </c>
      <c r="U159">
        <f t="shared" si="103"/>
        <v>0</v>
      </c>
      <c r="V159">
        <f t="shared" si="104"/>
        <v>0</v>
      </c>
      <c r="W159">
        <f t="shared" si="79"/>
        <v>0</v>
      </c>
      <c r="X159">
        <f t="shared" si="80"/>
        <v>0</v>
      </c>
      <c r="Y159">
        <f t="shared" si="81"/>
        <v>0</v>
      </c>
      <c r="AA159">
        <v>317468587</v>
      </c>
      <c r="AB159">
        <f t="shared" si="82"/>
        <v>0</v>
      </c>
      <c r="AC159">
        <f t="shared" si="105"/>
        <v>0</v>
      </c>
      <c r="AD159">
        <f t="shared" si="106"/>
        <v>0</v>
      </c>
      <c r="AE159">
        <f t="shared" si="107"/>
        <v>0</v>
      </c>
      <c r="AF159">
        <f t="shared" si="107"/>
        <v>0</v>
      </c>
      <c r="AG159">
        <f t="shared" si="83"/>
        <v>0</v>
      </c>
      <c r="AH159">
        <f t="shared" si="108"/>
        <v>0</v>
      </c>
      <c r="AI159">
        <f t="shared" si="108"/>
        <v>0</v>
      </c>
      <c r="AJ159">
        <f t="shared" si="84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863</v>
      </c>
      <c r="CO159">
        <v>0</v>
      </c>
      <c r="CP159">
        <f t="shared" si="85"/>
        <v>0</v>
      </c>
      <c r="CQ159">
        <f t="shared" si="109"/>
        <v>0</v>
      </c>
      <c r="CR159">
        <f t="shared" si="110"/>
        <v>0</v>
      </c>
      <c r="CS159">
        <f t="shared" si="111"/>
        <v>0</v>
      </c>
      <c r="CT159">
        <f t="shared" si="112"/>
        <v>0</v>
      </c>
      <c r="CU159">
        <f t="shared" si="86"/>
        <v>0</v>
      </c>
      <c r="CV159">
        <f t="shared" si="113"/>
        <v>0</v>
      </c>
      <c r="CW159">
        <f t="shared" si="113"/>
        <v>0</v>
      </c>
      <c r="CX159">
        <f t="shared" si="87"/>
        <v>0</v>
      </c>
      <c r="CY159">
        <f t="shared" si="88"/>
        <v>0</v>
      </c>
      <c r="CZ159">
        <f t="shared" si="89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34</v>
      </c>
      <c r="DW159" t="s">
        <v>34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25</v>
      </c>
      <c r="EH159">
        <v>27</v>
      </c>
      <c r="EI159" t="s">
        <v>26</v>
      </c>
      <c r="EJ159">
        <v>1</v>
      </c>
      <c r="EK159">
        <v>33001</v>
      </c>
      <c r="EL159" t="s">
        <v>26</v>
      </c>
      <c r="EM159" t="s">
        <v>27</v>
      </c>
      <c r="EO159" t="s">
        <v>28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90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-320198552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91"/>
        <v>0</v>
      </c>
      <c r="GM159">
        <f t="shared" si="92"/>
        <v>0</v>
      </c>
      <c r="GN159">
        <f t="shared" si="93"/>
        <v>0</v>
      </c>
      <c r="GO159">
        <f t="shared" si="94"/>
        <v>0</v>
      </c>
      <c r="GP159">
        <f t="shared" si="95"/>
        <v>0</v>
      </c>
      <c r="GR159">
        <v>0</v>
      </c>
      <c r="GS159">
        <v>3</v>
      </c>
      <c r="GT159">
        <v>0</v>
      </c>
      <c r="GU159" t="s">
        <v>3</v>
      </c>
      <c r="GV159">
        <f t="shared" si="96"/>
        <v>0</v>
      </c>
      <c r="GW159">
        <v>1</v>
      </c>
      <c r="GX159">
        <f t="shared" si="97"/>
        <v>0</v>
      </c>
      <c r="HA159">
        <v>0</v>
      </c>
      <c r="HB159">
        <v>0</v>
      </c>
      <c r="HC159">
        <f t="shared" si="98"/>
        <v>0</v>
      </c>
      <c r="HE159" t="s">
        <v>3</v>
      </c>
      <c r="HF159" t="s">
        <v>3</v>
      </c>
      <c r="HM159" t="s">
        <v>57</v>
      </c>
      <c r="HN159" t="s">
        <v>29</v>
      </c>
      <c r="HO159" t="s">
        <v>30</v>
      </c>
      <c r="HP159" t="s">
        <v>26</v>
      </c>
      <c r="HQ159" t="s">
        <v>26</v>
      </c>
      <c r="IK159">
        <v>0</v>
      </c>
    </row>
    <row r="160" spans="1:245" x14ac:dyDescent="0.2">
      <c r="A160">
        <v>18</v>
      </c>
      <c r="B160">
        <v>1</v>
      </c>
      <c r="C160">
        <v>93</v>
      </c>
      <c r="E160" t="s">
        <v>174</v>
      </c>
      <c r="F160" t="s">
        <v>175</v>
      </c>
      <c r="G160" t="s">
        <v>176</v>
      </c>
      <c r="H160" t="s">
        <v>34</v>
      </c>
      <c r="I160">
        <f>I152*J160</f>
        <v>0</v>
      </c>
      <c r="J160">
        <v>0</v>
      </c>
      <c r="K160">
        <v>0.1</v>
      </c>
      <c r="O160">
        <f t="shared" si="77"/>
        <v>0</v>
      </c>
      <c r="P160">
        <f t="shared" si="99"/>
        <v>0</v>
      </c>
      <c r="Q160">
        <f t="shared" si="100"/>
        <v>0</v>
      </c>
      <c r="R160">
        <f t="shared" si="101"/>
        <v>0</v>
      </c>
      <c r="S160">
        <f t="shared" si="102"/>
        <v>0</v>
      </c>
      <c r="T160">
        <f t="shared" si="78"/>
        <v>0</v>
      </c>
      <c r="U160">
        <f t="shared" si="103"/>
        <v>0</v>
      </c>
      <c r="V160">
        <f t="shared" si="104"/>
        <v>0</v>
      </c>
      <c r="W160">
        <f t="shared" si="79"/>
        <v>0</v>
      </c>
      <c r="X160">
        <f t="shared" si="80"/>
        <v>0</v>
      </c>
      <c r="Y160">
        <f t="shared" si="81"/>
        <v>0</v>
      </c>
      <c r="AA160">
        <v>317468587</v>
      </c>
      <c r="AB160">
        <f t="shared" si="82"/>
        <v>0</v>
      </c>
      <c r="AC160">
        <f t="shared" si="105"/>
        <v>0</v>
      </c>
      <c r="AD160">
        <f t="shared" si="106"/>
        <v>0</v>
      </c>
      <c r="AE160">
        <f t="shared" si="107"/>
        <v>0</v>
      </c>
      <c r="AF160">
        <f t="shared" si="107"/>
        <v>0</v>
      </c>
      <c r="AG160">
        <f t="shared" si="83"/>
        <v>0</v>
      </c>
      <c r="AH160">
        <f t="shared" si="108"/>
        <v>0</v>
      </c>
      <c r="AI160">
        <f t="shared" si="108"/>
        <v>0</v>
      </c>
      <c r="AJ160">
        <f t="shared" si="84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863</v>
      </c>
      <c r="CO160">
        <v>0</v>
      </c>
      <c r="CP160">
        <f t="shared" si="85"/>
        <v>0</v>
      </c>
      <c r="CQ160">
        <f t="shared" si="109"/>
        <v>0</v>
      </c>
      <c r="CR160">
        <f t="shared" si="110"/>
        <v>0</v>
      </c>
      <c r="CS160">
        <f t="shared" si="111"/>
        <v>0</v>
      </c>
      <c r="CT160">
        <f t="shared" si="112"/>
        <v>0</v>
      </c>
      <c r="CU160">
        <f t="shared" si="86"/>
        <v>0</v>
      </c>
      <c r="CV160">
        <f t="shared" si="113"/>
        <v>0</v>
      </c>
      <c r="CW160">
        <f t="shared" si="113"/>
        <v>0</v>
      </c>
      <c r="CX160">
        <f t="shared" si="87"/>
        <v>0</v>
      </c>
      <c r="CY160">
        <f t="shared" si="88"/>
        <v>0</v>
      </c>
      <c r="CZ160">
        <f t="shared" si="89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34</v>
      </c>
      <c r="DW160" t="s">
        <v>34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25</v>
      </c>
      <c r="EH160">
        <v>27</v>
      </c>
      <c r="EI160" t="s">
        <v>26</v>
      </c>
      <c r="EJ160">
        <v>1</v>
      </c>
      <c r="EK160">
        <v>33001</v>
      </c>
      <c r="EL160" t="s">
        <v>26</v>
      </c>
      <c r="EM160" t="s">
        <v>27</v>
      </c>
      <c r="EO160" t="s">
        <v>28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f t="shared" si="90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326010188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91"/>
        <v>0</v>
      </c>
      <c r="GM160">
        <f t="shared" si="92"/>
        <v>0</v>
      </c>
      <c r="GN160">
        <f t="shared" si="93"/>
        <v>0</v>
      </c>
      <c r="GO160">
        <f t="shared" si="94"/>
        <v>0</v>
      </c>
      <c r="GP160">
        <f t="shared" si="95"/>
        <v>0</v>
      </c>
      <c r="GR160">
        <v>0</v>
      </c>
      <c r="GS160">
        <v>3</v>
      </c>
      <c r="GT160">
        <v>0</v>
      </c>
      <c r="GU160" t="s">
        <v>3</v>
      </c>
      <c r="GV160">
        <f t="shared" si="96"/>
        <v>0</v>
      </c>
      <c r="GW160">
        <v>1</v>
      </c>
      <c r="GX160">
        <f t="shared" si="97"/>
        <v>0</v>
      </c>
      <c r="HA160">
        <v>0</v>
      </c>
      <c r="HB160">
        <v>0</v>
      </c>
      <c r="HC160">
        <f t="shared" si="98"/>
        <v>0</v>
      </c>
      <c r="HE160" t="s">
        <v>3</v>
      </c>
      <c r="HF160" t="s">
        <v>3</v>
      </c>
      <c r="HM160" t="s">
        <v>57</v>
      </c>
      <c r="HN160" t="s">
        <v>29</v>
      </c>
      <c r="HO160" t="s">
        <v>30</v>
      </c>
      <c r="HP160" t="s">
        <v>26</v>
      </c>
      <c r="HQ160" t="s">
        <v>26</v>
      </c>
      <c r="IK160">
        <v>0</v>
      </c>
    </row>
    <row r="161" spans="1:245" x14ac:dyDescent="0.2">
      <c r="A161">
        <v>17</v>
      </c>
      <c r="B161">
        <v>1</v>
      </c>
      <c r="C161">
        <f>ROW(SmtRes!A96)</f>
        <v>96</v>
      </c>
      <c r="D161">
        <f>ROW(EtalonRes!A105)</f>
        <v>105</v>
      </c>
      <c r="E161" t="s">
        <v>177</v>
      </c>
      <c r="F161" t="s">
        <v>178</v>
      </c>
      <c r="G161" t="s">
        <v>179</v>
      </c>
      <c r="H161" t="s">
        <v>34</v>
      </c>
      <c r="I161">
        <v>-28</v>
      </c>
      <c r="J161">
        <v>0</v>
      </c>
      <c r="K161">
        <v>-28</v>
      </c>
      <c r="O161">
        <f t="shared" si="77"/>
        <v>-21503.200000000001</v>
      </c>
      <c r="P161">
        <f>SUMIF(SmtRes!AQ94:'SmtRes'!AQ96,"=1",SmtRes!DF94:'SmtRes'!DF96)</f>
        <v>0</v>
      </c>
      <c r="Q161">
        <f>SUMIF(SmtRes!AQ94:'SmtRes'!AQ96,"=1",SmtRes!DG94:'SmtRes'!DG96)</f>
        <v>-14001.74</v>
      </c>
      <c r="R161">
        <f>SUMIF(SmtRes!AQ94:'SmtRes'!AQ96,"=1",SmtRes!DH94:'SmtRes'!DH96)</f>
        <v>-4245.1400000000003</v>
      </c>
      <c r="S161">
        <f>SUMIF(SmtRes!AQ94:'SmtRes'!AQ96,"=1",SmtRes!DI94:'SmtRes'!DI96)</f>
        <v>-3256.32</v>
      </c>
      <c r="T161">
        <f t="shared" si="78"/>
        <v>0</v>
      </c>
      <c r="U161">
        <f>SUMIF(SmtRes!AQ94:'SmtRes'!AQ96,"=1",SmtRes!CV94:'SmtRes'!CV96)</f>
        <v>-7.3920000000000003</v>
      </c>
      <c r="V161">
        <f>SUMIF(SmtRes!AQ94:'SmtRes'!AQ96,"=1",SmtRes!CW94:'SmtRes'!CW96)</f>
        <v>-7.7279999999999998</v>
      </c>
      <c r="W161">
        <f t="shared" si="79"/>
        <v>0</v>
      </c>
      <c r="X161">
        <f t="shared" si="80"/>
        <v>-7726.5</v>
      </c>
      <c r="Y161">
        <f t="shared" si="81"/>
        <v>-4500.88</v>
      </c>
      <c r="AA161">
        <v>317468587</v>
      </c>
      <c r="AB161">
        <f t="shared" si="82"/>
        <v>616.3596</v>
      </c>
      <c r="AC161">
        <f>ROUND((0),6)</f>
        <v>0</v>
      </c>
      <c r="AD161">
        <f>ROUND((((SUM(SmtRes!BR94:'SmtRes'!BR96))-(SUM(SmtRes!BS94:'SmtRes'!BS96)))+AE161),6)</f>
        <v>500.06232</v>
      </c>
      <c r="AE161">
        <f>ROUND((SUM(SmtRes!BS94:'SmtRes'!BS96)),6)</f>
        <v>151.61232000000001</v>
      </c>
      <c r="AF161">
        <f>ROUND((SUM(SmtRes!BT94:'SmtRes'!BT96)),6)</f>
        <v>116.29728</v>
      </c>
      <c r="AG161">
        <f t="shared" si="83"/>
        <v>0</v>
      </c>
      <c r="AH161">
        <f>(SUM(SmtRes!BU94:'SmtRes'!BU96))</f>
        <v>0.26400000000000001</v>
      </c>
      <c r="AI161">
        <f>(SUM(SmtRes!BV94:'SmtRes'!BV96))</f>
        <v>0.27600000000000002</v>
      </c>
      <c r="AJ161">
        <f t="shared" si="84"/>
        <v>0</v>
      </c>
      <c r="AK161">
        <v>639.97660000000008</v>
      </c>
      <c r="AL161">
        <v>0</v>
      </c>
      <c r="AM161">
        <v>416.71859999999998</v>
      </c>
      <c r="AN161">
        <v>126.34360000000002</v>
      </c>
      <c r="AO161">
        <v>96.914400000000001</v>
      </c>
      <c r="AP161">
        <v>0</v>
      </c>
      <c r="AQ161">
        <v>0.22</v>
      </c>
      <c r="AR161">
        <v>0.23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180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863</v>
      </c>
      <c r="CO161">
        <v>0</v>
      </c>
      <c r="CP161">
        <f t="shared" si="85"/>
        <v>-21503.200000000001</v>
      </c>
      <c r="CQ161">
        <f>SUMIF(SmtRes!AQ94:'SmtRes'!AQ96,"=1",SmtRes!AA94:'SmtRes'!AA96)</f>
        <v>0</v>
      </c>
      <c r="CR161">
        <f>SUMIF(SmtRes!AQ94:'SmtRes'!AQ96,"=1",SmtRes!AB94:'SmtRes'!AB96)</f>
        <v>1811.82</v>
      </c>
      <c r="CS161">
        <f>SUMIF(SmtRes!AQ94:'SmtRes'!AQ96,"=1",SmtRes!AC94:'SmtRes'!AC96)</f>
        <v>549.32000000000005</v>
      </c>
      <c r="CT161">
        <f>SUMIF(SmtRes!AQ94:'SmtRes'!AQ96,"=1",SmtRes!AD94:'SmtRes'!AD96)</f>
        <v>440.52</v>
      </c>
      <c r="CU161">
        <f t="shared" si="86"/>
        <v>0</v>
      </c>
      <c r="CV161">
        <f>SUMIF(SmtRes!AQ94:'SmtRes'!AQ96,"=1",SmtRes!BU94:'SmtRes'!BU96)</f>
        <v>0.26400000000000001</v>
      </c>
      <c r="CW161">
        <f>SUMIF(SmtRes!AQ94:'SmtRes'!AQ96,"=1",SmtRes!BV94:'SmtRes'!BV96)</f>
        <v>0.27600000000000002</v>
      </c>
      <c r="CX161">
        <f t="shared" si="87"/>
        <v>0</v>
      </c>
      <c r="CY161">
        <f t="shared" si="88"/>
        <v>-7726.5038000000013</v>
      </c>
      <c r="CZ161">
        <f t="shared" si="89"/>
        <v>-4500.8760000000002</v>
      </c>
      <c r="DC161" t="s">
        <v>3</v>
      </c>
      <c r="DD161" t="s">
        <v>3</v>
      </c>
      <c r="DE161" t="s">
        <v>23</v>
      </c>
      <c r="DF161" t="s">
        <v>23</v>
      </c>
      <c r="DG161" t="s">
        <v>23</v>
      </c>
      <c r="DH161" t="s">
        <v>3</v>
      </c>
      <c r="DI161" t="s">
        <v>23</v>
      </c>
      <c r="DJ161" t="s">
        <v>23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34</v>
      </c>
      <c r="DW161" t="s">
        <v>34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25</v>
      </c>
      <c r="EH161">
        <v>27</v>
      </c>
      <c r="EI161" t="s">
        <v>26</v>
      </c>
      <c r="EJ161">
        <v>1</v>
      </c>
      <c r="EK161">
        <v>33001</v>
      </c>
      <c r="EL161" t="s">
        <v>26</v>
      </c>
      <c r="EM161" t="s">
        <v>27</v>
      </c>
      <c r="EO161" t="s">
        <v>28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0.22</v>
      </c>
      <c r="EX161">
        <v>0.23</v>
      </c>
      <c r="EY161">
        <v>0</v>
      </c>
      <c r="FQ161">
        <v>0</v>
      </c>
      <c r="FR161">
        <f t="shared" si="90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-1482326947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91"/>
        <v>0</v>
      </c>
      <c r="GM161">
        <f t="shared" si="92"/>
        <v>-33730.58</v>
      </c>
      <c r="GN161">
        <f t="shared" si="93"/>
        <v>-33730.58</v>
      </c>
      <c r="GO161">
        <f t="shared" si="94"/>
        <v>0</v>
      </c>
      <c r="GP161">
        <f t="shared" si="95"/>
        <v>0</v>
      </c>
      <c r="GR161">
        <v>0</v>
      </c>
      <c r="GS161">
        <v>3</v>
      </c>
      <c r="GT161">
        <v>0</v>
      </c>
      <c r="GU161" t="s">
        <v>3</v>
      </c>
      <c r="GV161">
        <f t="shared" si="96"/>
        <v>0</v>
      </c>
      <c r="GW161">
        <v>1</v>
      </c>
      <c r="GX161">
        <f t="shared" si="97"/>
        <v>0</v>
      </c>
      <c r="HA161">
        <v>0</v>
      </c>
      <c r="HB161">
        <v>0</v>
      </c>
      <c r="HC161">
        <f t="shared" si="98"/>
        <v>0</v>
      </c>
      <c r="HE161" t="s">
        <v>3</v>
      </c>
      <c r="HF161" t="s">
        <v>3</v>
      </c>
      <c r="HM161" t="s">
        <v>3</v>
      </c>
      <c r="HN161" t="s">
        <v>29</v>
      </c>
      <c r="HO161" t="s">
        <v>30</v>
      </c>
      <c r="HP161" t="s">
        <v>26</v>
      </c>
      <c r="HQ161" t="s">
        <v>26</v>
      </c>
      <c r="IK161">
        <v>0</v>
      </c>
    </row>
    <row r="162" spans="1:245" x14ac:dyDescent="0.2">
      <c r="A162">
        <v>17</v>
      </c>
      <c r="B162">
        <v>1</v>
      </c>
      <c r="C162">
        <f>ROW(SmtRes!A99)</f>
        <v>99</v>
      </c>
      <c r="D162">
        <f>ROW(EtalonRes!A108)</f>
        <v>108</v>
      </c>
      <c r="E162" t="s">
        <v>181</v>
      </c>
      <c r="F162" t="s">
        <v>178</v>
      </c>
      <c r="G162" t="s">
        <v>179</v>
      </c>
      <c r="H162" t="s">
        <v>34</v>
      </c>
      <c r="I162">
        <v>28</v>
      </c>
      <c r="J162">
        <v>0</v>
      </c>
      <c r="K162">
        <v>28</v>
      </c>
      <c r="O162">
        <f t="shared" si="77"/>
        <v>26879.01</v>
      </c>
      <c r="P162">
        <f>SUMIF(SmtRes!AQ97:'SmtRes'!AQ99,"=1",SmtRes!DF97:'SmtRes'!DF99)</f>
        <v>0</v>
      </c>
      <c r="Q162">
        <f>SUMIF(SmtRes!AQ97:'SmtRes'!AQ99,"=1",SmtRes!DG97:'SmtRes'!DG99)</f>
        <v>17502.18</v>
      </c>
      <c r="R162">
        <f>SUMIF(SmtRes!AQ97:'SmtRes'!AQ99,"=1",SmtRes!DH97:'SmtRes'!DH99)</f>
        <v>5306.43</v>
      </c>
      <c r="S162">
        <f>SUMIF(SmtRes!AQ97:'SmtRes'!AQ99,"=1",SmtRes!DI97:'SmtRes'!DI99)</f>
        <v>4070.4</v>
      </c>
      <c r="T162">
        <f t="shared" si="78"/>
        <v>0</v>
      </c>
      <c r="U162">
        <f>SUMIF(SmtRes!AQ97:'SmtRes'!AQ99,"=1",SmtRes!CV97:'SmtRes'!CV99)</f>
        <v>9.24</v>
      </c>
      <c r="V162">
        <f>SUMIF(SmtRes!AQ97:'SmtRes'!AQ99,"=1",SmtRes!CW97:'SmtRes'!CW99)</f>
        <v>9.66</v>
      </c>
      <c r="W162">
        <f t="shared" si="79"/>
        <v>0</v>
      </c>
      <c r="X162">
        <f t="shared" si="80"/>
        <v>9658.1299999999992</v>
      </c>
      <c r="Y162">
        <f t="shared" si="81"/>
        <v>5626.1</v>
      </c>
      <c r="AA162">
        <v>317468587</v>
      </c>
      <c r="AB162">
        <f t="shared" si="82"/>
        <v>770.44949999999994</v>
      </c>
      <c r="AC162">
        <f>ROUND((0),6)</f>
        <v>0</v>
      </c>
      <c r="AD162">
        <f>ROUND((((SUM(SmtRes!BR97:'SmtRes'!BR99))-(SUM(SmtRes!BS97:'SmtRes'!BS99)))+AE162),6)</f>
        <v>625.0779</v>
      </c>
      <c r="AE162">
        <f>ROUND((SUM(SmtRes!BS97:'SmtRes'!BS99)),6)</f>
        <v>189.5154</v>
      </c>
      <c r="AF162">
        <f>ROUND((SUM(SmtRes!BT97:'SmtRes'!BT99)),6)</f>
        <v>145.3716</v>
      </c>
      <c r="AG162">
        <f t="shared" si="83"/>
        <v>0</v>
      </c>
      <c r="AH162">
        <f>(SUM(SmtRes!BU97:'SmtRes'!BU99))</f>
        <v>0.33</v>
      </c>
      <c r="AI162">
        <f>(SUM(SmtRes!BV97:'SmtRes'!BV99))</f>
        <v>0.34500000000000003</v>
      </c>
      <c r="AJ162">
        <f t="shared" si="84"/>
        <v>0</v>
      </c>
      <c r="AK162">
        <v>639.97660000000008</v>
      </c>
      <c r="AL162">
        <v>0</v>
      </c>
      <c r="AM162">
        <v>416.71859999999998</v>
      </c>
      <c r="AN162">
        <v>126.34360000000002</v>
      </c>
      <c r="AO162">
        <v>96.914400000000001</v>
      </c>
      <c r="AP162">
        <v>0</v>
      </c>
      <c r="AQ162">
        <v>0.22</v>
      </c>
      <c r="AR162">
        <v>0.23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180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866</v>
      </c>
      <c r="CO162">
        <v>0</v>
      </c>
      <c r="CP162">
        <f t="shared" si="85"/>
        <v>26879.010000000002</v>
      </c>
      <c r="CQ162">
        <f>SUMIF(SmtRes!AQ97:'SmtRes'!AQ99,"=1",SmtRes!AA97:'SmtRes'!AA99)</f>
        <v>0</v>
      </c>
      <c r="CR162">
        <f>SUMIF(SmtRes!AQ97:'SmtRes'!AQ99,"=1",SmtRes!AB97:'SmtRes'!AB99)</f>
        <v>1811.82</v>
      </c>
      <c r="CS162">
        <f>SUMIF(SmtRes!AQ97:'SmtRes'!AQ99,"=1",SmtRes!AC97:'SmtRes'!AC99)</f>
        <v>549.32000000000005</v>
      </c>
      <c r="CT162">
        <f>SUMIF(SmtRes!AQ97:'SmtRes'!AQ99,"=1",SmtRes!AD97:'SmtRes'!AD99)</f>
        <v>440.52</v>
      </c>
      <c r="CU162">
        <f t="shared" si="86"/>
        <v>0</v>
      </c>
      <c r="CV162">
        <f>SUMIF(SmtRes!AQ97:'SmtRes'!AQ99,"=1",SmtRes!BU97:'SmtRes'!BU99)</f>
        <v>0.33</v>
      </c>
      <c r="CW162">
        <f>SUMIF(SmtRes!AQ97:'SmtRes'!AQ99,"=1",SmtRes!BV97:'SmtRes'!BV99)</f>
        <v>0.34500000000000003</v>
      </c>
      <c r="CX162">
        <f t="shared" si="87"/>
        <v>0</v>
      </c>
      <c r="CY162">
        <f t="shared" si="88"/>
        <v>9658.1348999999991</v>
      </c>
      <c r="CZ162">
        <f t="shared" si="89"/>
        <v>5626.0980000000009</v>
      </c>
      <c r="DC162" t="s">
        <v>3</v>
      </c>
      <c r="DD162" t="s">
        <v>3</v>
      </c>
      <c r="DE162" t="s">
        <v>182</v>
      </c>
      <c r="DF162" t="s">
        <v>182</v>
      </c>
      <c r="DG162" t="s">
        <v>182</v>
      </c>
      <c r="DH162" t="s">
        <v>3</v>
      </c>
      <c r="DI162" t="s">
        <v>182</v>
      </c>
      <c r="DJ162" t="s">
        <v>182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34</v>
      </c>
      <c r="DW162" t="s">
        <v>34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25</v>
      </c>
      <c r="EH162">
        <v>27</v>
      </c>
      <c r="EI162" t="s">
        <v>26</v>
      </c>
      <c r="EJ162">
        <v>1</v>
      </c>
      <c r="EK162">
        <v>33001</v>
      </c>
      <c r="EL162" t="s">
        <v>26</v>
      </c>
      <c r="EM162" t="s">
        <v>27</v>
      </c>
      <c r="EO162" t="s">
        <v>183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0.22</v>
      </c>
      <c r="EX162">
        <v>0.23</v>
      </c>
      <c r="EY162">
        <v>0</v>
      </c>
      <c r="FQ162">
        <v>0</v>
      </c>
      <c r="FR162">
        <f t="shared" si="90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-1482326947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91"/>
        <v>0</v>
      </c>
      <c r="GM162">
        <f t="shared" si="92"/>
        <v>42163.24</v>
      </c>
      <c r="GN162">
        <f t="shared" si="93"/>
        <v>42163.24</v>
      </c>
      <c r="GO162">
        <f t="shared" si="94"/>
        <v>0</v>
      </c>
      <c r="GP162">
        <f t="shared" si="95"/>
        <v>0</v>
      </c>
      <c r="GR162">
        <v>0</v>
      </c>
      <c r="GS162">
        <v>3</v>
      </c>
      <c r="GT162">
        <v>0</v>
      </c>
      <c r="GU162" t="s">
        <v>3</v>
      </c>
      <c r="GV162">
        <f t="shared" si="96"/>
        <v>0</v>
      </c>
      <c r="GW162">
        <v>1</v>
      </c>
      <c r="GX162">
        <f t="shared" si="97"/>
        <v>0</v>
      </c>
      <c r="HA162">
        <v>0</v>
      </c>
      <c r="HB162">
        <v>0</v>
      </c>
      <c r="HC162">
        <f t="shared" si="98"/>
        <v>0</v>
      </c>
      <c r="HE162" t="s">
        <v>3</v>
      </c>
      <c r="HF162" t="s">
        <v>3</v>
      </c>
      <c r="HM162" t="s">
        <v>3</v>
      </c>
      <c r="HN162" t="s">
        <v>29</v>
      </c>
      <c r="HO162" t="s">
        <v>30</v>
      </c>
      <c r="HP162" t="s">
        <v>26</v>
      </c>
      <c r="HQ162" t="s">
        <v>26</v>
      </c>
      <c r="IK162">
        <v>0</v>
      </c>
    </row>
    <row r="163" spans="1:245" x14ac:dyDescent="0.2">
      <c r="A163">
        <v>17</v>
      </c>
      <c r="B163">
        <v>1</v>
      </c>
      <c r="C163">
        <f>ROW(SmtRes!A117)</f>
        <v>117</v>
      </c>
      <c r="D163">
        <f>ROW(EtalonRes!A126)</f>
        <v>126</v>
      </c>
      <c r="E163" t="s">
        <v>184</v>
      </c>
      <c r="F163" t="s">
        <v>148</v>
      </c>
      <c r="G163" t="s">
        <v>149</v>
      </c>
      <c r="H163" t="s">
        <v>34</v>
      </c>
      <c r="I163">
        <v>12</v>
      </c>
      <c r="J163">
        <v>0</v>
      </c>
      <c r="K163">
        <v>12</v>
      </c>
      <c r="O163">
        <f t="shared" si="77"/>
        <v>42223.63</v>
      </c>
      <c r="P163">
        <f>SUMIF(SmtRes!AQ100:'SmtRes'!AQ117,"=1",SmtRes!DF100:'SmtRes'!DF117)</f>
        <v>0</v>
      </c>
      <c r="Q163">
        <f>SUMIF(SmtRes!AQ100:'SmtRes'!AQ117,"=1",SmtRes!DG100:'SmtRes'!DG117)</f>
        <v>19231.64</v>
      </c>
      <c r="R163">
        <f>SUMIF(SmtRes!AQ100:'SmtRes'!AQ117,"=1",SmtRes!DH100:'SmtRes'!DH117)</f>
        <v>6686.69</v>
      </c>
      <c r="S163">
        <f>SUMIF(SmtRes!AQ100:'SmtRes'!AQ117,"=1",SmtRes!DI100:'SmtRes'!DI117)</f>
        <v>16305.3</v>
      </c>
      <c r="T163">
        <f t="shared" si="78"/>
        <v>0</v>
      </c>
      <c r="U163">
        <f>SUMIF(SmtRes!AQ100:'SmtRes'!AQ117,"=1",SmtRes!CV100:'SmtRes'!CV117)</f>
        <v>37.013759999999998</v>
      </c>
      <c r="V163">
        <f>SUMIF(SmtRes!AQ100:'SmtRes'!AQ117,"=1",SmtRes!CW100:'SmtRes'!CW117)</f>
        <v>12.528</v>
      </c>
      <c r="W163">
        <f t="shared" si="79"/>
        <v>0</v>
      </c>
      <c r="X163">
        <f t="shared" si="80"/>
        <v>23681.75</v>
      </c>
      <c r="Y163">
        <f t="shared" si="81"/>
        <v>13795.19</v>
      </c>
      <c r="AA163">
        <v>317468587</v>
      </c>
      <c r="AB163">
        <f t="shared" si="82"/>
        <v>2961.41185</v>
      </c>
      <c r="AC163">
        <f>ROUND((0),6)</f>
        <v>0</v>
      </c>
      <c r="AD163">
        <f>ROUND((((SUM(SmtRes!BR100:'SmtRes'!BR117))-(SUM(SmtRes!BS100:'SmtRes'!BS117)))+AE163),6)</f>
        <v>1602.63672</v>
      </c>
      <c r="AE163">
        <f>ROUND((SUM(SmtRes!BS100:'SmtRes'!BS117)),6)</f>
        <v>557.22456</v>
      </c>
      <c r="AF163">
        <f>ROUND((SUM(SmtRes!BT100:'SmtRes'!BT117)),6)</f>
        <v>1358.77513</v>
      </c>
      <c r="AG163">
        <f t="shared" si="83"/>
        <v>0</v>
      </c>
      <c r="AH163">
        <f>(SUM(SmtRes!BU100:'SmtRes'!BU117))</f>
        <v>3.0844799999999997</v>
      </c>
      <c r="AI163">
        <f>(SUM(SmtRes!BV100:'SmtRes'!BV117))</f>
        <v>1.044</v>
      </c>
      <c r="AJ163">
        <f t="shared" si="84"/>
        <v>0</v>
      </c>
      <c r="AK163">
        <v>3269.6394540000001</v>
      </c>
      <c r="AL163">
        <v>121.76385400000001</v>
      </c>
      <c r="AM163">
        <v>1335.5306</v>
      </c>
      <c r="AN163">
        <v>464.35380000000009</v>
      </c>
      <c r="AO163">
        <v>1347.9911999999999</v>
      </c>
      <c r="AP163">
        <v>0</v>
      </c>
      <c r="AQ163">
        <v>3.06</v>
      </c>
      <c r="AR163">
        <v>0.87000000000000011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150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185</v>
      </c>
      <c r="CE163">
        <v>0</v>
      </c>
      <c r="CF163">
        <v>0</v>
      </c>
      <c r="CG163">
        <v>0</v>
      </c>
      <c r="CM163">
        <v>0</v>
      </c>
      <c r="CN163" t="s">
        <v>863</v>
      </c>
      <c r="CO163">
        <v>0</v>
      </c>
      <c r="CP163">
        <f t="shared" si="85"/>
        <v>42223.630000000005</v>
      </c>
      <c r="CQ163">
        <f>SUMIF(SmtRes!AQ100:'SmtRes'!AQ117,"=1",SmtRes!AA100:'SmtRes'!AA117)</f>
        <v>163324.25999999998</v>
      </c>
      <c r="CR163">
        <f>SUMIF(SmtRes!AQ100:'SmtRes'!AQ117,"=1",SmtRes!AB100:'SmtRes'!AB117)</f>
        <v>2356.52</v>
      </c>
      <c r="CS163">
        <f>SUMIF(SmtRes!AQ100:'SmtRes'!AQ117,"=1",SmtRes!AC100:'SmtRes'!AC117)</f>
        <v>1027.3000000000002</v>
      </c>
      <c r="CT163">
        <f>SUMIF(SmtRes!AQ100:'SmtRes'!AQ117,"=1",SmtRes!AD100:'SmtRes'!AD117)</f>
        <v>440.52</v>
      </c>
      <c r="CU163">
        <f t="shared" si="86"/>
        <v>0</v>
      </c>
      <c r="CV163">
        <f>SUMIF(SmtRes!AQ100:'SmtRes'!AQ117,"=1",SmtRes!BU100:'SmtRes'!BU117)</f>
        <v>3.0844799999999997</v>
      </c>
      <c r="CW163">
        <f>SUMIF(SmtRes!AQ100:'SmtRes'!AQ117,"=1",SmtRes!BV100:'SmtRes'!BV117)</f>
        <v>1.044</v>
      </c>
      <c r="CX163">
        <f t="shared" si="87"/>
        <v>0</v>
      </c>
      <c r="CY163">
        <f t="shared" si="88"/>
        <v>23681.749699999997</v>
      </c>
      <c r="CZ163">
        <f t="shared" si="89"/>
        <v>13795.194</v>
      </c>
      <c r="DC163" t="s">
        <v>3</v>
      </c>
      <c r="DD163" t="s">
        <v>57</v>
      </c>
      <c r="DE163" t="s">
        <v>23</v>
      </c>
      <c r="DF163" t="s">
        <v>23</v>
      </c>
      <c r="DG163" t="s">
        <v>186</v>
      </c>
      <c r="DH163" t="s">
        <v>3</v>
      </c>
      <c r="DI163" t="s">
        <v>186</v>
      </c>
      <c r="DJ163" t="s">
        <v>23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34</v>
      </c>
      <c r="DW163" t="s">
        <v>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25</v>
      </c>
      <c r="EH163">
        <v>27</v>
      </c>
      <c r="EI163" t="s">
        <v>26</v>
      </c>
      <c r="EJ163">
        <v>1</v>
      </c>
      <c r="EK163">
        <v>33001</v>
      </c>
      <c r="EL163" t="s">
        <v>26</v>
      </c>
      <c r="EM163" t="s">
        <v>27</v>
      </c>
      <c r="EO163" t="s">
        <v>28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3.06</v>
      </c>
      <c r="EX163">
        <v>0.87</v>
      </c>
      <c r="EY163">
        <v>0</v>
      </c>
      <c r="FQ163">
        <v>0</v>
      </c>
      <c r="FR163">
        <f t="shared" si="90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183402157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1"/>
        <v>0</v>
      </c>
      <c r="GM163">
        <f t="shared" si="92"/>
        <v>79700.570000000007</v>
      </c>
      <c r="GN163">
        <f t="shared" si="93"/>
        <v>79700.570000000007</v>
      </c>
      <c r="GO163">
        <f t="shared" si="94"/>
        <v>0</v>
      </c>
      <c r="GP163">
        <f t="shared" si="95"/>
        <v>0</v>
      </c>
      <c r="GR163">
        <v>0</v>
      </c>
      <c r="GS163">
        <v>3</v>
      </c>
      <c r="GT163">
        <v>0</v>
      </c>
      <c r="GU163" t="s">
        <v>3</v>
      </c>
      <c r="GV163">
        <f t="shared" si="96"/>
        <v>0</v>
      </c>
      <c r="GW163">
        <v>1</v>
      </c>
      <c r="GX163">
        <f t="shared" si="97"/>
        <v>0</v>
      </c>
      <c r="HA163">
        <v>0</v>
      </c>
      <c r="HB163">
        <v>0</v>
      </c>
      <c r="HC163">
        <f t="shared" si="98"/>
        <v>0</v>
      </c>
      <c r="HE163" t="s">
        <v>3</v>
      </c>
      <c r="HF163" t="s">
        <v>3</v>
      </c>
      <c r="HM163" t="s">
        <v>3</v>
      </c>
      <c r="HN163" t="s">
        <v>29</v>
      </c>
      <c r="HO163" t="s">
        <v>30</v>
      </c>
      <c r="HP163" t="s">
        <v>26</v>
      </c>
      <c r="HQ163" t="s">
        <v>26</v>
      </c>
      <c r="IK163">
        <v>0</v>
      </c>
    </row>
    <row r="164" spans="1:245" x14ac:dyDescent="0.2">
      <c r="A164">
        <v>18</v>
      </c>
      <c r="B164">
        <v>1</v>
      </c>
      <c r="C164">
        <v>106</v>
      </c>
      <c r="E164" t="s">
        <v>187</v>
      </c>
      <c r="F164" t="s">
        <v>152</v>
      </c>
      <c r="G164" t="s">
        <v>153</v>
      </c>
      <c r="H164" t="s">
        <v>154</v>
      </c>
      <c r="I164">
        <f>I163*J164</f>
        <v>0</v>
      </c>
      <c r="J164">
        <v>0</v>
      </c>
      <c r="K164">
        <v>0</v>
      </c>
      <c r="O164">
        <f t="shared" si="77"/>
        <v>0</v>
      </c>
      <c r="P164">
        <f t="shared" ref="P164:P171" si="114">ROUND(CQ164*I164,2)</f>
        <v>0</v>
      </c>
      <c r="Q164">
        <f t="shared" ref="Q164:Q171" si="115">ROUND(CR164*I164,2)</f>
        <v>0</v>
      </c>
      <c r="R164">
        <f t="shared" ref="R164:R171" si="116">ROUND(CS164*I164,2)</f>
        <v>0</v>
      </c>
      <c r="S164">
        <f t="shared" ref="S164:S171" si="117">ROUND(CT164*I164,2)</f>
        <v>0</v>
      </c>
      <c r="T164">
        <f t="shared" si="78"/>
        <v>0</v>
      </c>
      <c r="U164">
        <f t="shared" ref="U164:U171" si="118">ROUND(CV164*I164,7)</f>
        <v>0</v>
      </c>
      <c r="V164">
        <f t="shared" ref="V164:V171" si="119">ROUND(CW164*I164,7)</f>
        <v>0</v>
      </c>
      <c r="W164">
        <f t="shared" si="79"/>
        <v>0</v>
      </c>
      <c r="X164">
        <f t="shared" si="80"/>
        <v>0</v>
      </c>
      <c r="Y164">
        <f t="shared" si="81"/>
        <v>0</v>
      </c>
      <c r="AA164">
        <v>317468587</v>
      </c>
      <c r="AB164">
        <f t="shared" si="82"/>
        <v>174.93</v>
      </c>
      <c r="AC164">
        <f t="shared" ref="AC164:AC171" si="120">ROUND((ES164),6)</f>
        <v>174.93</v>
      </c>
      <c r="AD164">
        <f t="shared" ref="AD164:AD171" si="121">ROUND((((ET164)-(EU164))+AE164),6)</f>
        <v>0</v>
      </c>
      <c r="AE164">
        <f t="shared" ref="AE164:AF171" si="122">ROUND((EU164),6)</f>
        <v>0</v>
      </c>
      <c r="AF164">
        <f t="shared" si="122"/>
        <v>0</v>
      </c>
      <c r="AG164">
        <f t="shared" si="83"/>
        <v>0</v>
      </c>
      <c r="AH164">
        <f t="shared" ref="AH164:AI171" si="123">(EW164)</f>
        <v>0</v>
      </c>
      <c r="AI164">
        <f t="shared" si="123"/>
        <v>0</v>
      </c>
      <c r="AJ164">
        <f t="shared" si="84"/>
        <v>0</v>
      </c>
      <c r="AK164">
        <v>174.93</v>
      </c>
      <c r="AL164">
        <v>174.93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1.1200000000000001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155</v>
      </c>
      <c r="BM164">
        <v>33001</v>
      </c>
      <c r="BN164">
        <v>0</v>
      </c>
      <c r="BO164" t="s">
        <v>152</v>
      </c>
      <c r="BP164">
        <v>1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863</v>
      </c>
      <c r="CO164">
        <v>0</v>
      </c>
      <c r="CP164">
        <f t="shared" si="85"/>
        <v>0</v>
      </c>
      <c r="CQ164">
        <f t="shared" ref="CQ164:CQ171" si="124">ROUND(AL164*BC164,2)</f>
        <v>195.92</v>
      </c>
      <c r="CR164">
        <f t="shared" ref="CR164:CR171" si="125">ROUND(AM164*BB164,2)</f>
        <v>0</v>
      </c>
      <c r="CS164">
        <f t="shared" ref="CS164:CS171" si="126">ROUND(AN164*BS164,2)</f>
        <v>0</v>
      </c>
      <c r="CT164">
        <f t="shared" ref="CT164:CT171" si="127">ROUND(AO164*BA164,2)</f>
        <v>0</v>
      </c>
      <c r="CU164">
        <f t="shared" si="86"/>
        <v>0</v>
      </c>
      <c r="CV164">
        <f t="shared" ref="CV164:CW171" si="128">AH164</f>
        <v>0</v>
      </c>
      <c r="CW164">
        <f t="shared" si="128"/>
        <v>0</v>
      </c>
      <c r="CX164">
        <f t="shared" si="87"/>
        <v>0</v>
      </c>
      <c r="CY164">
        <f t="shared" si="88"/>
        <v>0</v>
      </c>
      <c r="CZ164">
        <f t="shared" si="89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154</v>
      </c>
      <c r="DW164" t="s">
        <v>154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25</v>
      </c>
      <c r="EH164">
        <v>27</v>
      </c>
      <c r="EI164" t="s">
        <v>26</v>
      </c>
      <c r="EJ164">
        <v>1</v>
      </c>
      <c r="EK164">
        <v>33001</v>
      </c>
      <c r="EL164" t="s">
        <v>26</v>
      </c>
      <c r="EM164" t="s">
        <v>27</v>
      </c>
      <c r="EO164" t="s">
        <v>28</v>
      </c>
      <c r="EQ164">
        <v>0</v>
      </c>
      <c r="ER164">
        <v>174.93</v>
      </c>
      <c r="ES164">
        <v>174.93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90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391631581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91"/>
        <v>0</v>
      </c>
      <c r="GM164">
        <f t="shared" si="92"/>
        <v>0</v>
      </c>
      <c r="GN164">
        <f t="shared" si="93"/>
        <v>0</v>
      </c>
      <c r="GO164">
        <f t="shared" si="94"/>
        <v>0</v>
      </c>
      <c r="GP164">
        <f t="shared" si="95"/>
        <v>0</v>
      </c>
      <c r="GR164">
        <v>0</v>
      </c>
      <c r="GS164">
        <v>3</v>
      </c>
      <c r="GT164">
        <v>0</v>
      </c>
      <c r="GU164" t="s">
        <v>3</v>
      </c>
      <c r="GV164">
        <f t="shared" si="96"/>
        <v>0</v>
      </c>
      <c r="GW164">
        <v>1</v>
      </c>
      <c r="GX164">
        <f t="shared" si="97"/>
        <v>0</v>
      </c>
      <c r="HA164">
        <v>0</v>
      </c>
      <c r="HB164">
        <v>0</v>
      </c>
      <c r="HC164">
        <f t="shared" si="98"/>
        <v>0</v>
      </c>
      <c r="HE164" t="s">
        <v>3</v>
      </c>
      <c r="HF164" t="s">
        <v>3</v>
      </c>
      <c r="HM164" t="s">
        <v>57</v>
      </c>
      <c r="HN164" t="s">
        <v>29</v>
      </c>
      <c r="HO164" t="s">
        <v>30</v>
      </c>
      <c r="HP164" t="s">
        <v>26</v>
      </c>
      <c r="HQ164" t="s">
        <v>26</v>
      </c>
      <c r="IK164">
        <v>0</v>
      </c>
    </row>
    <row r="165" spans="1:245" x14ac:dyDescent="0.2">
      <c r="A165">
        <v>18</v>
      </c>
      <c r="B165">
        <v>1</v>
      </c>
      <c r="C165">
        <v>108</v>
      </c>
      <c r="E165" t="s">
        <v>188</v>
      </c>
      <c r="F165" t="s">
        <v>157</v>
      </c>
      <c r="G165" t="s">
        <v>158</v>
      </c>
      <c r="H165" t="s">
        <v>34</v>
      </c>
      <c r="I165">
        <f>I163*J165</f>
        <v>0</v>
      </c>
      <c r="J165">
        <v>0</v>
      </c>
      <c r="K165">
        <v>0</v>
      </c>
      <c r="O165">
        <f t="shared" si="77"/>
        <v>0</v>
      </c>
      <c r="P165">
        <f t="shared" si="114"/>
        <v>0</v>
      </c>
      <c r="Q165">
        <f t="shared" si="115"/>
        <v>0</v>
      </c>
      <c r="R165">
        <f t="shared" si="116"/>
        <v>0</v>
      </c>
      <c r="S165">
        <f t="shared" si="117"/>
        <v>0</v>
      </c>
      <c r="T165">
        <f t="shared" si="78"/>
        <v>0</v>
      </c>
      <c r="U165">
        <f t="shared" si="118"/>
        <v>0</v>
      </c>
      <c r="V165">
        <f t="shared" si="119"/>
        <v>0</v>
      </c>
      <c r="W165">
        <f t="shared" si="79"/>
        <v>0</v>
      </c>
      <c r="X165">
        <f t="shared" si="80"/>
        <v>0</v>
      </c>
      <c r="Y165">
        <f t="shared" si="81"/>
        <v>0</v>
      </c>
      <c r="AA165">
        <v>317468587</v>
      </c>
      <c r="AB165">
        <f t="shared" si="82"/>
        <v>0</v>
      </c>
      <c r="AC165">
        <f t="shared" si="120"/>
        <v>0</v>
      </c>
      <c r="AD165">
        <f t="shared" si="121"/>
        <v>0</v>
      </c>
      <c r="AE165">
        <f t="shared" si="122"/>
        <v>0</v>
      </c>
      <c r="AF165">
        <f t="shared" si="122"/>
        <v>0</v>
      </c>
      <c r="AG165">
        <f t="shared" si="83"/>
        <v>0</v>
      </c>
      <c r="AH165">
        <f t="shared" si="123"/>
        <v>0</v>
      </c>
      <c r="AI165">
        <f t="shared" si="123"/>
        <v>0</v>
      </c>
      <c r="AJ165">
        <f t="shared" si="84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863</v>
      </c>
      <c r="CO165">
        <v>0</v>
      </c>
      <c r="CP165">
        <f t="shared" si="85"/>
        <v>0</v>
      </c>
      <c r="CQ165">
        <f t="shared" si="124"/>
        <v>0</v>
      </c>
      <c r="CR165">
        <f t="shared" si="125"/>
        <v>0</v>
      </c>
      <c r="CS165">
        <f t="shared" si="126"/>
        <v>0</v>
      </c>
      <c r="CT165">
        <f t="shared" si="127"/>
        <v>0</v>
      </c>
      <c r="CU165">
        <f t="shared" si="86"/>
        <v>0</v>
      </c>
      <c r="CV165">
        <f t="shared" si="128"/>
        <v>0</v>
      </c>
      <c r="CW165">
        <f t="shared" si="128"/>
        <v>0</v>
      </c>
      <c r="CX165">
        <f t="shared" si="87"/>
        <v>0</v>
      </c>
      <c r="CY165">
        <f t="shared" si="88"/>
        <v>0</v>
      </c>
      <c r="CZ165">
        <f t="shared" si="89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34</v>
      </c>
      <c r="DW165" t="s">
        <v>34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25</v>
      </c>
      <c r="EH165">
        <v>27</v>
      </c>
      <c r="EI165" t="s">
        <v>26</v>
      </c>
      <c r="EJ165">
        <v>1</v>
      </c>
      <c r="EK165">
        <v>33001</v>
      </c>
      <c r="EL165" t="s">
        <v>26</v>
      </c>
      <c r="EM165" t="s">
        <v>27</v>
      </c>
      <c r="EO165" t="s">
        <v>28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90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457934895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1"/>
        <v>0</v>
      </c>
      <c r="GM165">
        <f t="shared" si="92"/>
        <v>0</v>
      </c>
      <c r="GN165">
        <f t="shared" si="93"/>
        <v>0</v>
      </c>
      <c r="GO165">
        <f t="shared" si="94"/>
        <v>0</v>
      </c>
      <c r="GP165">
        <f t="shared" si="95"/>
        <v>0</v>
      </c>
      <c r="GR165">
        <v>0</v>
      </c>
      <c r="GS165">
        <v>3</v>
      </c>
      <c r="GT165">
        <v>0</v>
      </c>
      <c r="GU165" t="s">
        <v>3</v>
      </c>
      <c r="GV165">
        <f t="shared" si="96"/>
        <v>0</v>
      </c>
      <c r="GW165">
        <v>1</v>
      </c>
      <c r="GX165">
        <f t="shared" si="97"/>
        <v>0</v>
      </c>
      <c r="HA165">
        <v>0</v>
      </c>
      <c r="HB165">
        <v>0</v>
      </c>
      <c r="HC165">
        <f t="shared" si="98"/>
        <v>0</v>
      </c>
      <c r="HE165" t="s">
        <v>3</v>
      </c>
      <c r="HF165" t="s">
        <v>3</v>
      </c>
      <c r="HM165" t="s">
        <v>57</v>
      </c>
      <c r="HN165" t="s">
        <v>29</v>
      </c>
      <c r="HO165" t="s">
        <v>30</v>
      </c>
      <c r="HP165" t="s">
        <v>26</v>
      </c>
      <c r="HQ165" t="s">
        <v>26</v>
      </c>
      <c r="IK165">
        <v>0</v>
      </c>
    </row>
    <row r="166" spans="1:245" x14ac:dyDescent="0.2">
      <c r="A166">
        <v>18</v>
      </c>
      <c r="B166">
        <v>1</v>
      </c>
      <c r="C166">
        <v>109</v>
      </c>
      <c r="E166" t="s">
        <v>189</v>
      </c>
      <c r="F166" t="s">
        <v>160</v>
      </c>
      <c r="G166" t="s">
        <v>161</v>
      </c>
      <c r="H166" t="s">
        <v>144</v>
      </c>
      <c r="I166">
        <f>I163*J166</f>
        <v>0</v>
      </c>
      <c r="J166">
        <v>0</v>
      </c>
      <c r="K166">
        <v>0</v>
      </c>
      <c r="O166">
        <f t="shared" si="77"/>
        <v>0</v>
      </c>
      <c r="P166">
        <f t="shared" si="114"/>
        <v>0</v>
      </c>
      <c r="Q166">
        <f t="shared" si="115"/>
        <v>0</v>
      </c>
      <c r="R166">
        <f t="shared" si="116"/>
        <v>0</v>
      </c>
      <c r="S166">
        <f t="shared" si="117"/>
        <v>0</v>
      </c>
      <c r="T166">
        <f t="shared" si="78"/>
        <v>0</v>
      </c>
      <c r="U166">
        <f t="shared" si="118"/>
        <v>0</v>
      </c>
      <c r="V166">
        <f t="shared" si="119"/>
        <v>0</v>
      </c>
      <c r="W166">
        <f t="shared" si="79"/>
        <v>0</v>
      </c>
      <c r="X166">
        <f t="shared" si="80"/>
        <v>0</v>
      </c>
      <c r="Y166">
        <f t="shared" si="81"/>
        <v>0</v>
      </c>
      <c r="AA166">
        <v>317468587</v>
      </c>
      <c r="AB166">
        <f t="shared" si="82"/>
        <v>0</v>
      </c>
      <c r="AC166">
        <f t="shared" si="120"/>
        <v>0</v>
      </c>
      <c r="AD166">
        <f t="shared" si="121"/>
        <v>0</v>
      </c>
      <c r="AE166">
        <f t="shared" si="122"/>
        <v>0</v>
      </c>
      <c r="AF166">
        <f t="shared" si="122"/>
        <v>0</v>
      </c>
      <c r="AG166">
        <f t="shared" si="83"/>
        <v>0</v>
      </c>
      <c r="AH166">
        <f t="shared" si="123"/>
        <v>0</v>
      </c>
      <c r="AI166">
        <f t="shared" si="123"/>
        <v>0</v>
      </c>
      <c r="AJ166">
        <f t="shared" si="84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863</v>
      </c>
      <c r="CO166">
        <v>0</v>
      </c>
      <c r="CP166">
        <f t="shared" si="85"/>
        <v>0</v>
      </c>
      <c r="CQ166">
        <f t="shared" si="124"/>
        <v>0</v>
      </c>
      <c r="CR166">
        <f t="shared" si="125"/>
        <v>0</v>
      </c>
      <c r="CS166">
        <f t="shared" si="126"/>
        <v>0</v>
      </c>
      <c r="CT166">
        <f t="shared" si="127"/>
        <v>0</v>
      </c>
      <c r="CU166">
        <f t="shared" si="86"/>
        <v>0</v>
      </c>
      <c r="CV166">
        <f t="shared" si="128"/>
        <v>0</v>
      </c>
      <c r="CW166">
        <f t="shared" si="128"/>
        <v>0</v>
      </c>
      <c r="CX166">
        <f t="shared" si="87"/>
        <v>0</v>
      </c>
      <c r="CY166">
        <f t="shared" si="88"/>
        <v>0</v>
      </c>
      <c r="CZ166">
        <f t="shared" si="89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144</v>
      </c>
      <c r="DW166" t="s">
        <v>144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25</v>
      </c>
      <c r="EH166">
        <v>27</v>
      </c>
      <c r="EI166" t="s">
        <v>26</v>
      </c>
      <c r="EJ166">
        <v>1</v>
      </c>
      <c r="EK166">
        <v>33001</v>
      </c>
      <c r="EL166" t="s">
        <v>26</v>
      </c>
      <c r="EM166" t="s">
        <v>27</v>
      </c>
      <c r="EO166" t="s">
        <v>28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90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1602794472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1"/>
        <v>0</v>
      </c>
      <c r="GM166">
        <f t="shared" si="92"/>
        <v>0</v>
      </c>
      <c r="GN166">
        <f t="shared" si="93"/>
        <v>0</v>
      </c>
      <c r="GO166">
        <f t="shared" si="94"/>
        <v>0</v>
      </c>
      <c r="GP166">
        <f t="shared" si="95"/>
        <v>0</v>
      </c>
      <c r="GR166">
        <v>0</v>
      </c>
      <c r="GS166">
        <v>3</v>
      </c>
      <c r="GT166">
        <v>0</v>
      </c>
      <c r="GU166" t="s">
        <v>3</v>
      </c>
      <c r="GV166">
        <f t="shared" si="96"/>
        <v>0</v>
      </c>
      <c r="GW166">
        <v>1</v>
      </c>
      <c r="GX166">
        <f t="shared" si="97"/>
        <v>0</v>
      </c>
      <c r="HA166">
        <v>0</v>
      </c>
      <c r="HB166">
        <v>0</v>
      </c>
      <c r="HC166">
        <f t="shared" si="98"/>
        <v>0</v>
      </c>
      <c r="HE166" t="s">
        <v>3</v>
      </c>
      <c r="HF166" t="s">
        <v>3</v>
      </c>
      <c r="HM166" t="s">
        <v>57</v>
      </c>
      <c r="HN166" t="s">
        <v>29</v>
      </c>
      <c r="HO166" t="s">
        <v>30</v>
      </c>
      <c r="HP166" t="s">
        <v>26</v>
      </c>
      <c r="HQ166" t="s">
        <v>26</v>
      </c>
      <c r="IK166">
        <v>0</v>
      </c>
    </row>
    <row r="167" spans="1:245" x14ac:dyDescent="0.2">
      <c r="A167">
        <v>18</v>
      </c>
      <c r="B167">
        <v>1</v>
      </c>
      <c r="C167">
        <v>110</v>
      </c>
      <c r="E167" t="s">
        <v>190</v>
      </c>
      <c r="F167" t="s">
        <v>163</v>
      </c>
      <c r="G167" t="s">
        <v>164</v>
      </c>
      <c r="H167" t="s">
        <v>154</v>
      </c>
      <c r="I167">
        <f>I163*J167</f>
        <v>0</v>
      </c>
      <c r="J167">
        <v>0</v>
      </c>
      <c r="K167">
        <v>0</v>
      </c>
      <c r="O167">
        <f t="shared" si="77"/>
        <v>0</v>
      </c>
      <c r="P167">
        <f t="shared" si="114"/>
        <v>0</v>
      </c>
      <c r="Q167">
        <f t="shared" si="115"/>
        <v>0</v>
      </c>
      <c r="R167">
        <f t="shared" si="116"/>
        <v>0</v>
      </c>
      <c r="S167">
        <f t="shared" si="117"/>
        <v>0</v>
      </c>
      <c r="T167">
        <f t="shared" si="78"/>
        <v>0</v>
      </c>
      <c r="U167">
        <f t="shared" si="118"/>
        <v>0</v>
      </c>
      <c r="V167">
        <f t="shared" si="119"/>
        <v>0</v>
      </c>
      <c r="W167">
        <f t="shared" si="79"/>
        <v>0</v>
      </c>
      <c r="X167">
        <f t="shared" si="80"/>
        <v>0</v>
      </c>
      <c r="Y167">
        <f t="shared" si="81"/>
        <v>0</v>
      </c>
      <c r="AA167">
        <v>317468587</v>
      </c>
      <c r="AB167">
        <f t="shared" si="82"/>
        <v>0</v>
      </c>
      <c r="AC167">
        <f t="shared" si="120"/>
        <v>0</v>
      </c>
      <c r="AD167">
        <f t="shared" si="121"/>
        <v>0</v>
      </c>
      <c r="AE167">
        <f t="shared" si="122"/>
        <v>0</v>
      </c>
      <c r="AF167">
        <f t="shared" si="122"/>
        <v>0</v>
      </c>
      <c r="AG167">
        <f t="shared" si="83"/>
        <v>0</v>
      </c>
      <c r="AH167">
        <f t="shared" si="123"/>
        <v>0</v>
      </c>
      <c r="AI167">
        <f t="shared" si="123"/>
        <v>0</v>
      </c>
      <c r="AJ167">
        <f t="shared" si="84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863</v>
      </c>
      <c r="CO167">
        <v>0</v>
      </c>
      <c r="CP167">
        <f t="shared" si="85"/>
        <v>0</v>
      </c>
      <c r="CQ167">
        <f t="shared" si="124"/>
        <v>0</v>
      </c>
      <c r="CR167">
        <f t="shared" si="125"/>
        <v>0</v>
      </c>
      <c r="CS167">
        <f t="shared" si="126"/>
        <v>0</v>
      </c>
      <c r="CT167">
        <f t="shared" si="127"/>
        <v>0</v>
      </c>
      <c r="CU167">
        <f t="shared" si="86"/>
        <v>0</v>
      </c>
      <c r="CV167">
        <f t="shared" si="128"/>
        <v>0</v>
      </c>
      <c r="CW167">
        <f t="shared" si="128"/>
        <v>0</v>
      </c>
      <c r="CX167">
        <f t="shared" si="87"/>
        <v>0</v>
      </c>
      <c r="CY167">
        <f t="shared" si="88"/>
        <v>0</v>
      </c>
      <c r="CZ167">
        <f t="shared" si="89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154</v>
      </c>
      <c r="DW167" t="s">
        <v>154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25</v>
      </c>
      <c r="EH167">
        <v>27</v>
      </c>
      <c r="EI167" t="s">
        <v>26</v>
      </c>
      <c r="EJ167">
        <v>1</v>
      </c>
      <c r="EK167">
        <v>33001</v>
      </c>
      <c r="EL167" t="s">
        <v>26</v>
      </c>
      <c r="EM167" t="s">
        <v>27</v>
      </c>
      <c r="EO167" t="s">
        <v>28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90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-1111733769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1"/>
        <v>0</v>
      </c>
      <c r="GM167">
        <f t="shared" si="92"/>
        <v>0</v>
      </c>
      <c r="GN167">
        <f t="shared" si="93"/>
        <v>0</v>
      </c>
      <c r="GO167">
        <f t="shared" si="94"/>
        <v>0</v>
      </c>
      <c r="GP167">
        <f t="shared" si="95"/>
        <v>0</v>
      </c>
      <c r="GR167">
        <v>0</v>
      </c>
      <c r="GS167">
        <v>3</v>
      </c>
      <c r="GT167">
        <v>0</v>
      </c>
      <c r="GU167" t="s">
        <v>3</v>
      </c>
      <c r="GV167">
        <f t="shared" si="96"/>
        <v>0</v>
      </c>
      <c r="GW167">
        <v>1</v>
      </c>
      <c r="GX167">
        <f t="shared" si="97"/>
        <v>0</v>
      </c>
      <c r="HA167">
        <v>0</v>
      </c>
      <c r="HB167">
        <v>0</v>
      </c>
      <c r="HC167">
        <f t="shared" si="98"/>
        <v>0</v>
      </c>
      <c r="HE167" t="s">
        <v>3</v>
      </c>
      <c r="HF167" t="s">
        <v>3</v>
      </c>
      <c r="HM167" t="s">
        <v>57</v>
      </c>
      <c r="HN167" t="s">
        <v>29</v>
      </c>
      <c r="HO167" t="s">
        <v>30</v>
      </c>
      <c r="HP167" t="s">
        <v>26</v>
      </c>
      <c r="HQ167" t="s">
        <v>26</v>
      </c>
      <c r="IK167">
        <v>0</v>
      </c>
    </row>
    <row r="168" spans="1:245" x14ac:dyDescent="0.2">
      <c r="A168">
        <v>18</v>
      </c>
      <c r="B168">
        <v>1</v>
      </c>
      <c r="C168">
        <v>111</v>
      </c>
      <c r="E168" t="s">
        <v>191</v>
      </c>
      <c r="F168" t="s">
        <v>166</v>
      </c>
      <c r="G168" t="s">
        <v>167</v>
      </c>
      <c r="H168" t="s">
        <v>144</v>
      </c>
      <c r="I168">
        <f>I163*J168</f>
        <v>0</v>
      </c>
      <c r="J168">
        <v>0</v>
      </c>
      <c r="K168">
        <v>0</v>
      </c>
      <c r="O168">
        <f t="shared" si="77"/>
        <v>0</v>
      </c>
      <c r="P168">
        <f t="shared" si="114"/>
        <v>0</v>
      </c>
      <c r="Q168">
        <f t="shared" si="115"/>
        <v>0</v>
      </c>
      <c r="R168">
        <f t="shared" si="116"/>
        <v>0</v>
      </c>
      <c r="S168">
        <f t="shared" si="117"/>
        <v>0</v>
      </c>
      <c r="T168">
        <f t="shared" si="78"/>
        <v>0</v>
      </c>
      <c r="U168">
        <f t="shared" si="118"/>
        <v>0</v>
      </c>
      <c r="V168">
        <f t="shared" si="119"/>
        <v>0</v>
      </c>
      <c r="W168">
        <f t="shared" si="79"/>
        <v>0</v>
      </c>
      <c r="X168">
        <f t="shared" si="80"/>
        <v>0</v>
      </c>
      <c r="Y168">
        <f t="shared" si="81"/>
        <v>0</v>
      </c>
      <c r="AA168">
        <v>317468587</v>
      </c>
      <c r="AB168">
        <f t="shared" si="82"/>
        <v>0</v>
      </c>
      <c r="AC168">
        <f t="shared" si="120"/>
        <v>0</v>
      </c>
      <c r="AD168">
        <f t="shared" si="121"/>
        <v>0</v>
      </c>
      <c r="AE168">
        <f t="shared" si="122"/>
        <v>0</v>
      </c>
      <c r="AF168">
        <f t="shared" si="122"/>
        <v>0</v>
      </c>
      <c r="AG168">
        <f t="shared" si="83"/>
        <v>0</v>
      </c>
      <c r="AH168">
        <f t="shared" si="123"/>
        <v>0</v>
      </c>
      <c r="AI168">
        <f t="shared" si="123"/>
        <v>0</v>
      </c>
      <c r="AJ168">
        <f t="shared" si="84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863</v>
      </c>
      <c r="CO168">
        <v>0</v>
      </c>
      <c r="CP168">
        <f t="shared" si="85"/>
        <v>0</v>
      </c>
      <c r="CQ168">
        <f t="shared" si="124"/>
        <v>0</v>
      </c>
      <c r="CR168">
        <f t="shared" si="125"/>
        <v>0</v>
      </c>
      <c r="CS168">
        <f t="shared" si="126"/>
        <v>0</v>
      </c>
      <c r="CT168">
        <f t="shared" si="127"/>
        <v>0</v>
      </c>
      <c r="CU168">
        <f t="shared" si="86"/>
        <v>0</v>
      </c>
      <c r="CV168">
        <f t="shared" si="128"/>
        <v>0</v>
      </c>
      <c r="CW168">
        <f t="shared" si="128"/>
        <v>0</v>
      </c>
      <c r="CX168">
        <f t="shared" si="87"/>
        <v>0</v>
      </c>
      <c r="CY168">
        <f t="shared" si="88"/>
        <v>0</v>
      </c>
      <c r="CZ168">
        <f t="shared" si="89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144</v>
      </c>
      <c r="DW168" t="s">
        <v>144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25</v>
      </c>
      <c r="EH168">
        <v>27</v>
      </c>
      <c r="EI168" t="s">
        <v>26</v>
      </c>
      <c r="EJ168">
        <v>1</v>
      </c>
      <c r="EK168">
        <v>33001</v>
      </c>
      <c r="EL168" t="s">
        <v>26</v>
      </c>
      <c r="EM168" t="s">
        <v>27</v>
      </c>
      <c r="EO168" t="s">
        <v>28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90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1613753229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1"/>
        <v>0</v>
      </c>
      <c r="GM168">
        <f t="shared" si="92"/>
        <v>0</v>
      </c>
      <c r="GN168">
        <f t="shared" si="93"/>
        <v>0</v>
      </c>
      <c r="GO168">
        <f t="shared" si="94"/>
        <v>0</v>
      </c>
      <c r="GP168">
        <f t="shared" si="95"/>
        <v>0</v>
      </c>
      <c r="GR168">
        <v>0</v>
      </c>
      <c r="GS168">
        <v>3</v>
      </c>
      <c r="GT168">
        <v>0</v>
      </c>
      <c r="GU168" t="s">
        <v>3</v>
      </c>
      <c r="GV168">
        <f t="shared" si="96"/>
        <v>0</v>
      </c>
      <c r="GW168">
        <v>1</v>
      </c>
      <c r="GX168">
        <f t="shared" si="97"/>
        <v>0</v>
      </c>
      <c r="HA168">
        <v>0</v>
      </c>
      <c r="HB168">
        <v>0</v>
      </c>
      <c r="HC168">
        <f t="shared" si="98"/>
        <v>0</v>
      </c>
      <c r="HE168" t="s">
        <v>3</v>
      </c>
      <c r="HF168" t="s">
        <v>3</v>
      </c>
      <c r="HM168" t="s">
        <v>57</v>
      </c>
      <c r="HN168" t="s">
        <v>29</v>
      </c>
      <c r="HO168" t="s">
        <v>30</v>
      </c>
      <c r="HP168" t="s">
        <v>26</v>
      </c>
      <c r="HQ168" t="s">
        <v>26</v>
      </c>
      <c r="IK168">
        <v>0</v>
      </c>
    </row>
    <row r="169" spans="1:245" x14ac:dyDescent="0.2">
      <c r="A169">
        <v>18</v>
      </c>
      <c r="B169">
        <v>1</v>
      </c>
      <c r="C169">
        <v>115</v>
      </c>
      <c r="E169" t="s">
        <v>192</v>
      </c>
      <c r="F169" t="s">
        <v>169</v>
      </c>
      <c r="G169" t="s">
        <v>170</v>
      </c>
      <c r="H169" t="s">
        <v>34</v>
      </c>
      <c r="I169">
        <f>I163*J169</f>
        <v>0</v>
      </c>
      <c r="J169">
        <v>0</v>
      </c>
      <c r="K169">
        <v>0</v>
      </c>
      <c r="O169">
        <f t="shared" si="77"/>
        <v>0</v>
      </c>
      <c r="P169">
        <f t="shared" si="114"/>
        <v>0</v>
      </c>
      <c r="Q169">
        <f t="shared" si="115"/>
        <v>0</v>
      </c>
      <c r="R169">
        <f t="shared" si="116"/>
        <v>0</v>
      </c>
      <c r="S169">
        <f t="shared" si="117"/>
        <v>0</v>
      </c>
      <c r="T169">
        <f t="shared" si="78"/>
        <v>0</v>
      </c>
      <c r="U169">
        <f t="shared" si="118"/>
        <v>0</v>
      </c>
      <c r="V169">
        <f t="shared" si="119"/>
        <v>0</v>
      </c>
      <c r="W169">
        <f t="shared" si="79"/>
        <v>0</v>
      </c>
      <c r="X169">
        <f t="shared" si="80"/>
        <v>0</v>
      </c>
      <c r="Y169">
        <f t="shared" si="81"/>
        <v>0</v>
      </c>
      <c r="AA169">
        <v>317468587</v>
      </c>
      <c r="AB169">
        <f t="shared" si="82"/>
        <v>0</v>
      </c>
      <c r="AC169">
        <f t="shared" si="120"/>
        <v>0</v>
      </c>
      <c r="AD169">
        <f t="shared" si="121"/>
        <v>0</v>
      </c>
      <c r="AE169">
        <f t="shared" si="122"/>
        <v>0</v>
      </c>
      <c r="AF169">
        <f t="shared" si="122"/>
        <v>0</v>
      </c>
      <c r="AG169">
        <f t="shared" si="83"/>
        <v>0</v>
      </c>
      <c r="AH169">
        <f t="shared" si="123"/>
        <v>0</v>
      </c>
      <c r="AI169">
        <f t="shared" si="123"/>
        <v>0</v>
      </c>
      <c r="AJ169">
        <f t="shared" si="84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863</v>
      </c>
      <c r="CO169">
        <v>0</v>
      </c>
      <c r="CP169">
        <f t="shared" si="85"/>
        <v>0</v>
      </c>
      <c r="CQ169">
        <f t="shared" si="124"/>
        <v>0</v>
      </c>
      <c r="CR169">
        <f t="shared" si="125"/>
        <v>0</v>
      </c>
      <c r="CS169">
        <f t="shared" si="126"/>
        <v>0</v>
      </c>
      <c r="CT169">
        <f t="shared" si="127"/>
        <v>0</v>
      </c>
      <c r="CU169">
        <f t="shared" si="86"/>
        <v>0</v>
      </c>
      <c r="CV169">
        <f t="shared" si="128"/>
        <v>0</v>
      </c>
      <c r="CW169">
        <f t="shared" si="128"/>
        <v>0</v>
      </c>
      <c r="CX169">
        <f t="shared" si="87"/>
        <v>0</v>
      </c>
      <c r="CY169">
        <f t="shared" si="88"/>
        <v>0</v>
      </c>
      <c r="CZ169">
        <f t="shared" si="89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34</v>
      </c>
      <c r="DW169" t="s">
        <v>34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25</v>
      </c>
      <c r="EH169">
        <v>27</v>
      </c>
      <c r="EI169" t="s">
        <v>26</v>
      </c>
      <c r="EJ169">
        <v>1</v>
      </c>
      <c r="EK169">
        <v>33001</v>
      </c>
      <c r="EL169" t="s">
        <v>26</v>
      </c>
      <c r="EM169" t="s">
        <v>27</v>
      </c>
      <c r="EO169" t="s">
        <v>28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90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-950997571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1"/>
        <v>0</v>
      </c>
      <c r="GM169">
        <f t="shared" si="92"/>
        <v>0</v>
      </c>
      <c r="GN169">
        <f t="shared" si="93"/>
        <v>0</v>
      </c>
      <c r="GO169">
        <f t="shared" si="94"/>
        <v>0</v>
      </c>
      <c r="GP169">
        <f t="shared" si="95"/>
        <v>0</v>
      </c>
      <c r="GR169">
        <v>0</v>
      </c>
      <c r="GS169">
        <v>3</v>
      </c>
      <c r="GT169">
        <v>0</v>
      </c>
      <c r="GU169" t="s">
        <v>3</v>
      </c>
      <c r="GV169">
        <f t="shared" si="96"/>
        <v>0</v>
      </c>
      <c r="GW169">
        <v>1</v>
      </c>
      <c r="GX169">
        <f t="shared" si="97"/>
        <v>0</v>
      </c>
      <c r="HA169">
        <v>0</v>
      </c>
      <c r="HB169">
        <v>0</v>
      </c>
      <c r="HC169">
        <f t="shared" si="98"/>
        <v>0</v>
      </c>
      <c r="HE169" t="s">
        <v>3</v>
      </c>
      <c r="HF169" t="s">
        <v>3</v>
      </c>
      <c r="HM169" t="s">
        <v>57</v>
      </c>
      <c r="HN169" t="s">
        <v>29</v>
      </c>
      <c r="HO169" t="s">
        <v>30</v>
      </c>
      <c r="HP169" t="s">
        <v>26</v>
      </c>
      <c r="HQ169" t="s">
        <v>26</v>
      </c>
      <c r="IK169">
        <v>0</v>
      </c>
    </row>
    <row r="170" spans="1:245" x14ac:dyDescent="0.2">
      <c r="A170">
        <v>18</v>
      </c>
      <c r="B170">
        <v>1</v>
      </c>
      <c r="C170">
        <v>116</v>
      </c>
      <c r="E170" t="s">
        <v>193</v>
      </c>
      <c r="F170" t="s">
        <v>172</v>
      </c>
      <c r="G170" t="s">
        <v>173</v>
      </c>
      <c r="H170" t="s">
        <v>34</v>
      </c>
      <c r="I170">
        <f>I163*J170</f>
        <v>0</v>
      </c>
      <c r="J170">
        <v>0</v>
      </c>
      <c r="K170">
        <v>0</v>
      </c>
      <c r="O170">
        <f t="shared" si="77"/>
        <v>0</v>
      </c>
      <c r="P170">
        <f t="shared" si="114"/>
        <v>0</v>
      </c>
      <c r="Q170">
        <f t="shared" si="115"/>
        <v>0</v>
      </c>
      <c r="R170">
        <f t="shared" si="116"/>
        <v>0</v>
      </c>
      <c r="S170">
        <f t="shared" si="117"/>
        <v>0</v>
      </c>
      <c r="T170">
        <f t="shared" si="78"/>
        <v>0</v>
      </c>
      <c r="U170">
        <f t="shared" si="118"/>
        <v>0</v>
      </c>
      <c r="V170">
        <f t="shared" si="119"/>
        <v>0</v>
      </c>
      <c r="W170">
        <f t="shared" si="79"/>
        <v>0</v>
      </c>
      <c r="X170">
        <f t="shared" si="80"/>
        <v>0</v>
      </c>
      <c r="Y170">
        <f t="shared" si="81"/>
        <v>0</v>
      </c>
      <c r="AA170">
        <v>317468587</v>
      </c>
      <c r="AB170">
        <f t="shared" si="82"/>
        <v>0</v>
      </c>
      <c r="AC170">
        <f t="shared" si="120"/>
        <v>0</v>
      </c>
      <c r="AD170">
        <f t="shared" si="121"/>
        <v>0</v>
      </c>
      <c r="AE170">
        <f t="shared" si="122"/>
        <v>0</v>
      </c>
      <c r="AF170">
        <f t="shared" si="122"/>
        <v>0</v>
      </c>
      <c r="AG170">
        <f t="shared" si="83"/>
        <v>0</v>
      </c>
      <c r="AH170">
        <f t="shared" si="123"/>
        <v>0</v>
      </c>
      <c r="AI170">
        <f t="shared" si="123"/>
        <v>0</v>
      </c>
      <c r="AJ170">
        <f t="shared" si="84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863</v>
      </c>
      <c r="CO170">
        <v>0</v>
      </c>
      <c r="CP170">
        <f t="shared" si="85"/>
        <v>0</v>
      </c>
      <c r="CQ170">
        <f t="shared" si="124"/>
        <v>0</v>
      </c>
      <c r="CR170">
        <f t="shared" si="125"/>
        <v>0</v>
      </c>
      <c r="CS170">
        <f t="shared" si="126"/>
        <v>0</v>
      </c>
      <c r="CT170">
        <f t="shared" si="127"/>
        <v>0</v>
      </c>
      <c r="CU170">
        <f t="shared" si="86"/>
        <v>0</v>
      </c>
      <c r="CV170">
        <f t="shared" si="128"/>
        <v>0</v>
      </c>
      <c r="CW170">
        <f t="shared" si="128"/>
        <v>0</v>
      </c>
      <c r="CX170">
        <f t="shared" si="87"/>
        <v>0</v>
      </c>
      <c r="CY170">
        <f t="shared" si="88"/>
        <v>0</v>
      </c>
      <c r="CZ170">
        <f t="shared" si="8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34</v>
      </c>
      <c r="DW170" t="s">
        <v>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25</v>
      </c>
      <c r="EH170">
        <v>27</v>
      </c>
      <c r="EI170" t="s">
        <v>26</v>
      </c>
      <c r="EJ170">
        <v>1</v>
      </c>
      <c r="EK170">
        <v>33001</v>
      </c>
      <c r="EL170" t="s">
        <v>26</v>
      </c>
      <c r="EM170" t="s">
        <v>27</v>
      </c>
      <c r="EO170" t="s">
        <v>28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90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-320198552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1"/>
        <v>0</v>
      </c>
      <c r="GM170">
        <f t="shared" si="92"/>
        <v>0</v>
      </c>
      <c r="GN170">
        <f t="shared" si="93"/>
        <v>0</v>
      </c>
      <c r="GO170">
        <f t="shared" si="94"/>
        <v>0</v>
      </c>
      <c r="GP170">
        <f t="shared" si="95"/>
        <v>0</v>
      </c>
      <c r="GR170">
        <v>0</v>
      </c>
      <c r="GS170">
        <v>3</v>
      </c>
      <c r="GT170">
        <v>0</v>
      </c>
      <c r="GU170" t="s">
        <v>3</v>
      </c>
      <c r="GV170">
        <f t="shared" si="96"/>
        <v>0</v>
      </c>
      <c r="GW170">
        <v>1</v>
      </c>
      <c r="GX170">
        <f t="shared" si="97"/>
        <v>0</v>
      </c>
      <c r="HA170">
        <v>0</v>
      </c>
      <c r="HB170">
        <v>0</v>
      </c>
      <c r="HC170">
        <f t="shared" si="98"/>
        <v>0</v>
      </c>
      <c r="HE170" t="s">
        <v>3</v>
      </c>
      <c r="HF170" t="s">
        <v>3</v>
      </c>
      <c r="HM170" t="s">
        <v>57</v>
      </c>
      <c r="HN170" t="s">
        <v>29</v>
      </c>
      <c r="HO170" t="s">
        <v>30</v>
      </c>
      <c r="HP170" t="s">
        <v>26</v>
      </c>
      <c r="HQ170" t="s">
        <v>26</v>
      </c>
      <c r="IK170">
        <v>0</v>
      </c>
    </row>
    <row r="171" spans="1:245" x14ac:dyDescent="0.2">
      <c r="A171">
        <v>18</v>
      </c>
      <c r="B171">
        <v>1</v>
      </c>
      <c r="C171">
        <v>117</v>
      </c>
      <c r="E171" t="s">
        <v>194</v>
      </c>
      <c r="F171" t="s">
        <v>175</v>
      </c>
      <c r="G171" t="s">
        <v>176</v>
      </c>
      <c r="H171" t="s">
        <v>34</v>
      </c>
      <c r="I171">
        <f>I163*J171</f>
        <v>0</v>
      </c>
      <c r="J171">
        <v>0</v>
      </c>
      <c r="K171">
        <v>0.1</v>
      </c>
      <c r="O171">
        <f t="shared" si="77"/>
        <v>0</v>
      </c>
      <c r="P171">
        <f t="shared" si="114"/>
        <v>0</v>
      </c>
      <c r="Q171">
        <f t="shared" si="115"/>
        <v>0</v>
      </c>
      <c r="R171">
        <f t="shared" si="116"/>
        <v>0</v>
      </c>
      <c r="S171">
        <f t="shared" si="117"/>
        <v>0</v>
      </c>
      <c r="T171">
        <f t="shared" si="78"/>
        <v>0</v>
      </c>
      <c r="U171">
        <f t="shared" si="118"/>
        <v>0</v>
      </c>
      <c r="V171">
        <f t="shared" si="119"/>
        <v>0</v>
      </c>
      <c r="W171">
        <f t="shared" si="79"/>
        <v>0</v>
      </c>
      <c r="X171">
        <f t="shared" si="80"/>
        <v>0</v>
      </c>
      <c r="Y171">
        <f t="shared" si="81"/>
        <v>0</v>
      </c>
      <c r="AA171">
        <v>317468587</v>
      </c>
      <c r="AB171">
        <f t="shared" si="82"/>
        <v>0</v>
      </c>
      <c r="AC171">
        <f t="shared" si="120"/>
        <v>0</v>
      </c>
      <c r="AD171">
        <f t="shared" si="121"/>
        <v>0</v>
      </c>
      <c r="AE171">
        <f t="shared" si="122"/>
        <v>0</v>
      </c>
      <c r="AF171">
        <f t="shared" si="122"/>
        <v>0</v>
      </c>
      <c r="AG171">
        <f t="shared" si="83"/>
        <v>0</v>
      </c>
      <c r="AH171">
        <f t="shared" si="123"/>
        <v>0</v>
      </c>
      <c r="AI171">
        <f t="shared" si="123"/>
        <v>0</v>
      </c>
      <c r="AJ171">
        <f t="shared" si="84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863</v>
      </c>
      <c r="CO171">
        <v>0</v>
      </c>
      <c r="CP171">
        <f t="shared" si="85"/>
        <v>0</v>
      </c>
      <c r="CQ171">
        <f t="shared" si="124"/>
        <v>0</v>
      </c>
      <c r="CR171">
        <f t="shared" si="125"/>
        <v>0</v>
      </c>
      <c r="CS171">
        <f t="shared" si="126"/>
        <v>0</v>
      </c>
      <c r="CT171">
        <f t="shared" si="127"/>
        <v>0</v>
      </c>
      <c r="CU171">
        <f t="shared" si="86"/>
        <v>0</v>
      </c>
      <c r="CV171">
        <f t="shared" si="128"/>
        <v>0</v>
      </c>
      <c r="CW171">
        <f t="shared" si="128"/>
        <v>0</v>
      </c>
      <c r="CX171">
        <f t="shared" si="87"/>
        <v>0</v>
      </c>
      <c r="CY171">
        <f t="shared" si="88"/>
        <v>0</v>
      </c>
      <c r="CZ171">
        <f t="shared" si="89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25</v>
      </c>
      <c r="EH171">
        <v>27</v>
      </c>
      <c r="EI171" t="s">
        <v>26</v>
      </c>
      <c r="EJ171">
        <v>1</v>
      </c>
      <c r="EK171">
        <v>33001</v>
      </c>
      <c r="EL171" t="s">
        <v>26</v>
      </c>
      <c r="EM171" t="s">
        <v>27</v>
      </c>
      <c r="EO171" t="s">
        <v>28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90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326010188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1"/>
        <v>0</v>
      </c>
      <c r="GM171">
        <f t="shared" si="92"/>
        <v>0</v>
      </c>
      <c r="GN171">
        <f t="shared" si="93"/>
        <v>0</v>
      </c>
      <c r="GO171">
        <f t="shared" si="94"/>
        <v>0</v>
      </c>
      <c r="GP171">
        <f t="shared" si="95"/>
        <v>0</v>
      </c>
      <c r="GR171">
        <v>0</v>
      </c>
      <c r="GS171">
        <v>3</v>
      </c>
      <c r="GT171">
        <v>0</v>
      </c>
      <c r="GU171" t="s">
        <v>3</v>
      </c>
      <c r="GV171">
        <f t="shared" si="96"/>
        <v>0</v>
      </c>
      <c r="GW171">
        <v>1</v>
      </c>
      <c r="GX171">
        <f t="shared" si="97"/>
        <v>0</v>
      </c>
      <c r="HA171">
        <v>0</v>
      </c>
      <c r="HB171">
        <v>0</v>
      </c>
      <c r="HC171">
        <f t="shared" si="98"/>
        <v>0</v>
      </c>
      <c r="HE171" t="s">
        <v>3</v>
      </c>
      <c r="HF171" t="s">
        <v>3</v>
      </c>
      <c r="HM171" t="s">
        <v>57</v>
      </c>
      <c r="HN171" t="s">
        <v>29</v>
      </c>
      <c r="HO171" t="s">
        <v>30</v>
      </c>
      <c r="HP171" t="s">
        <v>26</v>
      </c>
      <c r="HQ171" t="s">
        <v>26</v>
      </c>
      <c r="IK171">
        <v>0</v>
      </c>
    </row>
    <row r="172" spans="1:245" x14ac:dyDescent="0.2">
      <c r="A172">
        <v>17</v>
      </c>
      <c r="B172">
        <v>1</v>
      </c>
      <c r="C172">
        <f>ROW(SmtRes!A120)</f>
        <v>120</v>
      </c>
      <c r="D172">
        <f>ROW(EtalonRes!A129)</f>
        <v>129</v>
      </c>
      <c r="E172" t="s">
        <v>195</v>
      </c>
      <c r="F172" t="s">
        <v>178</v>
      </c>
      <c r="G172" t="s">
        <v>179</v>
      </c>
      <c r="H172" t="s">
        <v>34</v>
      </c>
      <c r="I172">
        <v>-12</v>
      </c>
      <c r="J172">
        <v>0</v>
      </c>
      <c r="K172">
        <v>-12</v>
      </c>
      <c r="O172">
        <f t="shared" si="77"/>
        <v>-9215.67</v>
      </c>
      <c r="P172">
        <f>SUMIF(SmtRes!AQ118:'SmtRes'!AQ120,"=1",SmtRes!DF118:'SmtRes'!DF120)</f>
        <v>0</v>
      </c>
      <c r="Q172">
        <f>SUMIF(SmtRes!AQ118:'SmtRes'!AQ120,"=1",SmtRes!DG118:'SmtRes'!DG120)</f>
        <v>-6000.75</v>
      </c>
      <c r="R172">
        <f>SUMIF(SmtRes!AQ118:'SmtRes'!AQ120,"=1",SmtRes!DH118:'SmtRes'!DH120)</f>
        <v>-1819.35</v>
      </c>
      <c r="S172">
        <f>SUMIF(SmtRes!AQ118:'SmtRes'!AQ120,"=1",SmtRes!DI118:'SmtRes'!DI120)</f>
        <v>-1395.57</v>
      </c>
      <c r="T172">
        <f t="shared" si="78"/>
        <v>0</v>
      </c>
      <c r="U172">
        <f>SUMIF(SmtRes!AQ118:'SmtRes'!AQ120,"=1",SmtRes!CV118:'SmtRes'!CV120)</f>
        <v>-3.1680000000000001</v>
      </c>
      <c r="V172">
        <f>SUMIF(SmtRes!AQ118:'SmtRes'!AQ120,"=1",SmtRes!CW118:'SmtRes'!CW120)</f>
        <v>-3.3119999999999998</v>
      </c>
      <c r="W172">
        <f t="shared" si="79"/>
        <v>0</v>
      </c>
      <c r="X172">
        <f t="shared" si="80"/>
        <v>-3311.37</v>
      </c>
      <c r="Y172">
        <f t="shared" si="81"/>
        <v>-1928.95</v>
      </c>
      <c r="AA172">
        <v>317468587</v>
      </c>
      <c r="AB172">
        <f t="shared" si="82"/>
        <v>616.3596</v>
      </c>
      <c r="AC172">
        <f>ROUND((0),6)</f>
        <v>0</v>
      </c>
      <c r="AD172">
        <f>ROUND((((SUM(SmtRes!BR118:'SmtRes'!BR120))-(SUM(SmtRes!BS118:'SmtRes'!BS120)))+AE172),6)</f>
        <v>500.06232</v>
      </c>
      <c r="AE172">
        <f>ROUND((SUM(SmtRes!BS118:'SmtRes'!BS120)),6)</f>
        <v>151.61232000000001</v>
      </c>
      <c r="AF172">
        <f>ROUND((SUM(SmtRes!BT118:'SmtRes'!BT120)),6)</f>
        <v>116.29728</v>
      </c>
      <c r="AG172">
        <f t="shared" si="83"/>
        <v>0</v>
      </c>
      <c r="AH172">
        <f>(SUM(SmtRes!BU118:'SmtRes'!BU120))</f>
        <v>0.26400000000000001</v>
      </c>
      <c r="AI172">
        <f>(SUM(SmtRes!BV118:'SmtRes'!BV120))</f>
        <v>0.27600000000000002</v>
      </c>
      <c r="AJ172">
        <f t="shared" si="84"/>
        <v>0</v>
      </c>
      <c r="AK172">
        <v>639.97660000000008</v>
      </c>
      <c r="AL172">
        <v>0</v>
      </c>
      <c r="AM172">
        <v>416.71859999999998</v>
      </c>
      <c r="AN172">
        <v>126.34360000000002</v>
      </c>
      <c r="AO172">
        <v>96.914400000000001</v>
      </c>
      <c r="AP172">
        <v>0</v>
      </c>
      <c r="AQ172">
        <v>0.22</v>
      </c>
      <c r="AR172">
        <v>0.23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180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863</v>
      </c>
      <c r="CO172">
        <v>0</v>
      </c>
      <c r="CP172">
        <f t="shared" si="85"/>
        <v>-9215.67</v>
      </c>
      <c r="CQ172">
        <f>SUMIF(SmtRes!AQ118:'SmtRes'!AQ120,"=1",SmtRes!AA118:'SmtRes'!AA120)</f>
        <v>0</v>
      </c>
      <c r="CR172">
        <f>SUMIF(SmtRes!AQ118:'SmtRes'!AQ120,"=1",SmtRes!AB118:'SmtRes'!AB120)</f>
        <v>1811.82</v>
      </c>
      <c r="CS172">
        <f>SUMIF(SmtRes!AQ118:'SmtRes'!AQ120,"=1",SmtRes!AC118:'SmtRes'!AC120)</f>
        <v>549.32000000000005</v>
      </c>
      <c r="CT172">
        <f>SUMIF(SmtRes!AQ118:'SmtRes'!AQ120,"=1",SmtRes!AD118:'SmtRes'!AD120)</f>
        <v>440.52</v>
      </c>
      <c r="CU172">
        <f t="shared" si="86"/>
        <v>0</v>
      </c>
      <c r="CV172">
        <f>SUMIF(SmtRes!AQ118:'SmtRes'!AQ120,"=1",SmtRes!BU118:'SmtRes'!BU120)</f>
        <v>0.26400000000000001</v>
      </c>
      <c r="CW172">
        <f>SUMIF(SmtRes!AQ118:'SmtRes'!AQ120,"=1",SmtRes!BV118:'SmtRes'!BV120)</f>
        <v>0.27600000000000002</v>
      </c>
      <c r="CX172">
        <f t="shared" si="87"/>
        <v>0</v>
      </c>
      <c r="CY172">
        <f t="shared" si="88"/>
        <v>-3311.3676</v>
      </c>
      <c r="CZ172">
        <f t="shared" si="89"/>
        <v>-1928.9520000000002</v>
      </c>
      <c r="DC172" t="s">
        <v>3</v>
      </c>
      <c r="DD172" t="s">
        <v>3</v>
      </c>
      <c r="DE172" t="s">
        <v>23</v>
      </c>
      <c r="DF172" t="s">
        <v>23</v>
      </c>
      <c r="DG172" t="s">
        <v>23</v>
      </c>
      <c r="DH172" t="s">
        <v>3</v>
      </c>
      <c r="DI172" t="s">
        <v>23</v>
      </c>
      <c r="DJ172" t="s">
        <v>23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34</v>
      </c>
      <c r="DW172" t="s">
        <v>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25</v>
      </c>
      <c r="EH172">
        <v>27</v>
      </c>
      <c r="EI172" t="s">
        <v>26</v>
      </c>
      <c r="EJ172">
        <v>1</v>
      </c>
      <c r="EK172">
        <v>33001</v>
      </c>
      <c r="EL172" t="s">
        <v>26</v>
      </c>
      <c r="EM172" t="s">
        <v>27</v>
      </c>
      <c r="EO172" t="s">
        <v>28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0.22</v>
      </c>
      <c r="EX172">
        <v>0.23</v>
      </c>
      <c r="EY172">
        <v>0</v>
      </c>
      <c r="FQ172">
        <v>0</v>
      </c>
      <c r="FR172">
        <f t="shared" si="90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-1482326947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1"/>
        <v>0</v>
      </c>
      <c r="GM172">
        <f t="shared" si="92"/>
        <v>-14455.99</v>
      </c>
      <c r="GN172">
        <f t="shared" si="93"/>
        <v>-14455.99</v>
      </c>
      <c r="GO172">
        <f t="shared" si="94"/>
        <v>0</v>
      </c>
      <c r="GP172">
        <f t="shared" si="95"/>
        <v>0</v>
      </c>
      <c r="GR172">
        <v>0</v>
      </c>
      <c r="GS172">
        <v>3</v>
      </c>
      <c r="GT172">
        <v>0</v>
      </c>
      <c r="GU172" t="s">
        <v>3</v>
      </c>
      <c r="GV172">
        <f t="shared" si="96"/>
        <v>0</v>
      </c>
      <c r="GW172">
        <v>1</v>
      </c>
      <c r="GX172">
        <f t="shared" si="97"/>
        <v>0</v>
      </c>
      <c r="HA172">
        <v>0</v>
      </c>
      <c r="HB172">
        <v>0</v>
      </c>
      <c r="HC172">
        <f t="shared" si="98"/>
        <v>0</v>
      </c>
      <c r="HE172" t="s">
        <v>3</v>
      </c>
      <c r="HF172" t="s">
        <v>3</v>
      </c>
      <c r="HM172" t="s">
        <v>3</v>
      </c>
      <c r="HN172" t="s">
        <v>29</v>
      </c>
      <c r="HO172" t="s">
        <v>30</v>
      </c>
      <c r="HP172" t="s">
        <v>26</v>
      </c>
      <c r="HQ172" t="s">
        <v>26</v>
      </c>
      <c r="IK172">
        <v>0</v>
      </c>
    </row>
    <row r="173" spans="1:245" x14ac:dyDescent="0.2">
      <c r="A173">
        <v>17</v>
      </c>
      <c r="B173">
        <v>1</v>
      </c>
      <c r="C173">
        <f>ROW(SmtRes!A123)</f>
        <v>123</v>
      </c>
      <c r="D173">
        <f>ROW(EtalonRes!A132)</f>
        <v>132</v>
      </c>
      <c r="E173" t="s">
        <v>196</v>
      </c>
      <c r="F173" t="s">
        <v>178</v>
      </c>
      <c r="G173" t="s">
        <v>179</v>
      </c>
      <c r="H173" t="s">
        <v>34</v>
      </c>
      <c r="I173">
        <v>12</v>
      </c>
      <c r="J173">
        <v>0</v>
      </c>
      <c r="K173">
        <v>12</v>
      </c>
      <c r="O173">
        <f t="shared" si="77"/>
        <v>11519.57</v>
      </c>
      <c r="P173">
        <f>SUMIF(SmtRes!AQ121:'SmtRes'!AQ123,"=1",SmtRes!DF121:'SmtRes'!DF123)</f>
        <v>0</v>
      </c>
      <c r="Q173">
        <f>SUMIF(SmtRes!AQ121:'SmtRes'!AQ123,"=1",SmtRes!DG121:'SmtRes'!DG123)</f>
        <v>7500.93</v>
      </c>
      <c r="R173">
        <f>SUMIF(SmtRes!AQ121:'SmtRes'!AQ123,"=1",SmtRes!DH121:'SmtRes'!DH123)</f>
        <v>2274.1799999999998</v>
      </c>
      <c r="S173">
        <f>SUMIF(SmtRes!AQ121:'SmtRes'!AQ123,"=1",SmtRes!DI121:'SmtRes'!DI123)</f>
        <v>1744.46</v>
      </c>
      <c r="T173">
        <f t="shared" si="78"/>
        <v>0</v>
      </c>
      <c r="U173">
        <f>SUMIF(SmtRes!AQ121:'SmtRes'!AQ123,"=1",SmtRes!CV121:'SmtRes'!CV123)</f>
        <v>3.96</v>
      </c>
      <c r="V173">
        <f>SUMIF(SmtRes!AQ121:'SmtRes'!AQ123,"=1",SmtRes!CW121:'SmtRes'!CW123)</f>
        <v>4.1399999999999997</v>
      </c>
      <c r="W173">
        <f t="shared" si="79"/>
        <v>0</v>
      </c>
      <c r="X173">
        <f t="shared" si="80"/>
        <v>4139.2</v>
      </c>
      <c r="Y173">
        <f t="shared" si="81"/>
        <v>2411.1799999999998</v>
      </c>
      <c r="AA173">
        <v>317468587</v>
      </c>
      <c r="AB173">
        <f t="shared" si="82"/>
        <v>770.44949999999994</v>
      </c>
      <c r="AC173">
        <f>ROUND((0),6)</f>
        <v>0</v>
      </c>
      <c r="AD173">
        <f>ROUND((((SUM(SmtRes!BR121:'SmtRes'!BR123))-(SUM(SmtRes!BS121:'SmtRes'!BS123)))+AE173),6)</f>
        <v>625.0779</v>
      </c>
      <c r="AE173">
        <f>ROUND((SUM(SmtRes!BS121:'SmtRes'!BS123)),6)</f>
        <v>189.5154</v>
      </c>
      <c r="AF173">
        <f>ROUND((SUM(SmtRes!BT121:'SmtRes'!BT123)),6)</f>
        <v>145.3716</v>
      </c>
      <c r="AG173">
        <f t="shared" si="83"/>
        <v>0</v>
      </c>
      <c r="AH173">
        <f>(SUM(SmtRes!BU121:'SmtRes'!BU123))</f>
        <v>0.33</v>
      </c>
      <c r="AI173">
        <f>(SUM(SmtRes!BV121:'SmtRes'!BV123))</f>
        <v>0.34500000000000003</v>
      </c>
      <c r="AJ173">
        <f t="shared" si="84"/>
        <v>0</v>
      </c>
      <c r="AK173">
        <v>639.97660000000008</v>
      </c>
      <c r="AL173">
        <v>0</v>
      </c>
      <c r="AM173">
        <v>416.71859999999998</v>
      </c>
      <c r="AN173">
        <v>126.34360000000002</v>
      </c>
      <c r="AO173">
        <v>96.914400000000001</v>
      </c>
      <c r="AP173">
        <v>0</v>
      </c>
      <c r="AQ173">
        <v>0.22</v>
      </c>
      <c r="AR173">
        <v>0.23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180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866</v>
      </c>
      <c r="CO173">
        <v>0</v>
      </c>
      <c r="CP173">
        <f t="shared" si="85"/>
        <v>11519.57</v>
      </c>
      <c r="CQ173">
        <f>SUMIF(SmtRes!AQ121:'SmtRes'!AQ123,"=1",SmtRes!AA121:'SmtRes'!AA123)</f>
        <v>0</v>
      </c>
      <c r="CR173">
        <f>SUMIF(SmtRes!AQ121:'SmtRes'!AQ123,"=1",SmtRes!AB121:'SmtRes'!AB123)</f>
        <v>1811.82</v>
      </c>
      <c r="CS173">
        <f>SUMIF(SmtRes!AQ121:'SmtRes'!AQ123,"=1",SmtRes!AC121:'SmtRes'!AC123)</f>
        <v>549.32000000000005</v>
      </c>
      <c r="CT173">
        <f>SUMIF(SmtRes!AQ121:'SmtRes'!AQ123,"=1",SmtRes!AD121:'SmtRes'!AD123)</f>
        <v>440.52</v>
      </c>
      <c r="CU173">
        <f t="shared" si="86"/>
        <v>0</v>
      </c>
      <c r="CV173">
        <f>SUMIF(SmtRes!AQ121:'SmtRes'!AQ123,"=1",SmtRes!BU121:'SmtRes'!BU123)</f>
        <v>0.33</v>
      </c>
      <c r="CW173">
        <f>SUMIF(SmtRes!AQ121:'SmtRes'!AQ123,"=1",SmtRes!BV121:'SmtRes'!BV123)</f>
        <v>0.34500000000000003</v>
      </c>
      <c r="CX173">
        <f t="shared" si="87"/>
        <v>0</v>
      </c>
      <c r="CY173">
        <f t="shared" si="88"/>
        <v>4139.1992</v>
      </c>
      <c r="CZ173">
        <f t="shared" si="89"/>
        <v>2411.1839999999997</v>
      </c>
      <c r="DC173" t="s">
        <v>3</v>
      </c>
      <c r="DD173" t="s">
        <v>3</v>
      </c>
      <c r="DE173" t="s">
        <v>182</v>
      </c>
      <c r="DF173" t="s">
        <v>182</v>
      </c>
      <c r="DG173" t="s">
        <v>182</v>
      </c>
      <c r="DH173" t="s">
        <v>3</v>
      </c>
      <c r="DI173" t="s">
        <v>182</v>
      </c>
      <c r="DJ173" t="s">
        <v>182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34</v>
      </c>
      <c r="DW173" t="s">
        <v>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33001</v>
      </c>
      <c r="EL173" t="s">
        <v>26</v>
      </c>
      <c r="EM173" t="s">
        <v>27</v>
      </c>
      <c r="EO173" t="s">
        <v>183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0.22</v>
      </c>
      <c r="EX173">
        <v>0.23</v>
      </c>
      <c r="EY173">
        <v>0</v>
      </c>
      <c r="FQ173">
        <v>0</v>
      </c>
      <c r="FR173">
        <f t="shared" si="90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-1482326947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1"/>
        <v>0</v>
      </c>
      <c r="GM173">
        <f t="shared" si="92"/>
        <v>18069.95</v>
      </c>
      <c r="GN173">
        <f t="shared" si="93"/>
        <v>18069.95</v>
      </c>
      <c r="GO173">
        <f t="shared" si="94"/>
        <v>0</v>
      </c>
      <c r="GP173">
        <f t="shared" si="95"/>
        <v>0</v>
      </c>
      <c r="GR173">
        <v>0</v>
      </c>
      <c r="GS173">
        <v>3</v>
      </c>
      <c r="GT173">
        <v>0</v>
      </c>
      <c r="GU173" t="s">
        <v>3</v>
      </c>
      <c r="GV173">
        <f t="shared" si="96"/>
        <v>0</v>
      </c>
      <c r="GW173">
        <v>1</v>
      </c>
      <c r="GX173">
        <f t="shared" si="97"/>
        <v>0</v>
      </c>
      <c r="HA173">
        <v>0</v>
      </c>
      <c r="HB173">
        <v>0</v>
      </c>
      <c r="HC173">
        <f t="shared" si="98"/>
        <v>0</v>
      </c>
      <c r="HE173" t="s">
        <v>3</v>
      </c>
      <c r="HF173" t="s">
        <v>3</v>
      </c>
      <c r="HM173" t="s">
        <v>3</v>
      </c>
      <c r="HN173" t="s">
        <v>29</v>
      </c>
      <c r="HO173" t="s">
        <v>30</v>
      </c>
      <c r="HP173" t="s">
        <v>26</v>
      </c>
      <c r="HQ173" t="s">
        <v>26</v>
      </c>
      <c r="IK173">
        <v>0</v>
      </c>
    </row>
    <row r="174" spans="1:245" x14ac:dyDescent="0.2">
      <c r="A174">
        <v>17</v>
      </c>
      <c r="B174">
        <v>1</v>
      </c>
      <c r="C174">
        <f>ROW(SmtRes!A143)</f>
        <v>143</v>
      </c>
      <c r="D174">
        <f>ROW(EtalonRes!A152)</f>
        <v>152</v>
      </c>
      <c r="E174" t="s">
        <v>197</v>
      </c>
      <c r="F174" t="s">
        <v>198</v>
      </c>
      <c r="G174" t="s">
        <v>199</v>
      </c>
      <c r="H174" t="s">
        <v>34</v>
      </c>
      <c r="I174">
        <v>20</v>
      </c>
      <c r="J174">
        <v>0</v>
      </c>
      <c r="K174">
        <v>20</v>
      </c>
      <c r="O174">
        <f t="shared" si="77"/>
        <v>163708.94</v>
      </c>
      <c r="P174">
        <f>SUMIF(SmtRes!AQ124:'SmtRes'!AQ143,"=1",SmtRes!DF124:'SmtRes'!DF143)</f>
        <v>0</v>
      </c>
      <c r="Q174">
        <f>SUMIF(SmtRes!AQ124:'SmtRes'!AQ143,"=1",SmtRes!DG124:'SmtRes'!DG143)</f>
        <v>74803.009999999995</v>
      </c>
      <c r="R174">
        <f>SUMIF(SmtRes!AQ124:'SmtRes'!AQ143,"=1",SmtRes!DH124:'SmtRes'!DH143)</f>
        <v>25682.5</v>
      </c>
      <c r="S174">
        <f>SUMIF(SmtRes!AQ124:'SmtRes'!AQ143,"=1",SmtRes!DI124:'SmtRes'!DI143)</f>
        <v>63223.43</v>
      </c>
      <c r="T174">
        <f t="shared" si="78"/>
        <v>0</v>
      </c>
      <c r="U174">
        <f>SUMIF(SmtRes!AQ124:'SmtRes'!AQ143,"=1",SmtRes!CV124:'SmtRes'!CV143)</f>
        <v>143.52000000000001</v>
      </c>
      <c r="V174">
        <f>SUMIF(SmtRes!AQ124:'SmtRes'!AQ143,"=1",SmtRes!CW124:'SmtRes'!CW143)</f>
        <v>48</v>
      </c>
      <c r="W174">
        <f t="shared" si="79"/>
        <v>0</v>
      </c>
      <c r="X174">
        <f t="shared" si="80"/>
        <v>91573.11</v>
      </c>
      <c r="Y174">
        <f t="shared" si="81"/>
        <v>53343.56</v>
      </c>
      <c r="AA174">
        <v>317468587</v>
      </c>
      <c r="AB174">
        <f t="shared" si="82"/>
        <v>6901.3219200000003</v>
      </c>
      <c r="AC174">
        <f>ROUND((0),6)</f>
        <v>0</v>
      </c>
      <c r="AD174">
        <f>ROUND((((SUM(SmtRes!BR124:'SmtRes'!BR143))-(SUM(SmtRes!BS124:'SmtRes'!BS143)))+AE174),6)</f>
        <v>3740.1504</v>
      </c>
      <c r="AE174">
        <f>ROUND((SUM(SmtRes!BS124:'SmtRes'!BS143)),6)</f>
        <v>1284.1248000000001</v>
      </c>
      <c r="AF174">
        <f>ROUND((SUM(SmtRes!BT124:'SmtRes'!BT143)),6)</f>
        <v>3161.1715199999999</v>
      </c>
      <c r="AG174">
        <f t="shared" si="83"/>
        <v>0</v>
      </c>
      <c r="AH174">
        <f>(SUM(SmtRes!BU124:'SmtRes'!BU143))</f>
        <v>7.1760000000000002</v>
      </c>
      <c r="AI174">
        <f>(SUM(SmtRes!BV124:'SmtRes'!BV143))</f>
        <v>2.4</v>
      </c>
      <c r="AJ174">
        <f t="shared" si="84"/>
        <v>0</v>
      </c>
      <c r="AK174">
        <v>6942.969454000001</v>
      </c>
      <c r="AL174">
        <v>121.76385400000001</v>
      </c>
      <c r="AM174">
        <v>3116.7920000000004</v>
      </c>
      <c r="AN174">
        <v>1070.1040000000003</v>
      </c>
      <c r="AO174">
        <v>2634.3096</v>
      </c>
      <c r="AP174">
        <v>0</v>
      </c>
      <c r="AQ174">
        <v>5.98</v>
      </c>
      <c r="AR174">
        <v>2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200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863</v>
      </c>
      <c r="CO174">
        <v>0</v>
      </c>
      <c r="CP174">
        <f t="shared" si="85"/>
        <v>163708.94</v>
      </c>
      <c r="CQ174">
        <f>SUMIF(SmtRes!AQ124:'SmtRes'!AQ143,"=1",SmtRes!AA124:'SmtRes'!AA143)</f>
        <v>163324.25999999998</v>
      </c>
      <c r="CR174">
        <f>SUMIF(SmtRes!AQ124:'SmtRes'!AQ143,"=1",SmtRes!AB124:'SmtRes'!AB143)</f>
        <v>2356.52</v>
      </c>
      <c r="CS174">
        <f>SUMIF(SmtRes!AQ124:'SmtRes'!AQ143,"=1",SmtRes!AC124:'SmtRes'!AC143)</f>
        <v>1027.3000000000002</v>
      </c>
      <c r="CT174">
        <f>SUMIF(SmtRes!AQ124:'SmtRes'!AQ143,"=1",SmtRes!AD124:'SmtRes'!AD143)</f>
        <v>440.52</v>
      </c>
      <c r="CU174">
        <f t="shared" si="86"/>
        <v>0</v>
      </c>
      <c r="CV174">
        <f>SUMIF(SmtRes!AQ124:'SmtRes'!AQ143,"=1",SmtRes!BU124:'SmtRes'!BU143)</f>
        <v>7.1760000000000002</v>
      </c>
      <c r="CW174">
        <f>SUMIF(SmtRes!AQ124:'SmtRes'!AQ143,"=1",SmtRes!BV124:'SmtRes'!BV143)</f>
        <v>2.4</v>
      </c>
      <c r="CX174">
        <f t="shared" si="87"/>
        <v>0</v>
      </c>
      <c r="CY174">
        <f t="shared" si="88"/>
        <v>91573.107899999988</v>
      </c>
      <c r="CZ174">
        <f t="shared" si="89"/>
        <v>53343.557999999997</v>
      </c>
      <c r="DC174" t="s">
        <v>3</v>
      </c>
      <c r="DD174" t="s">
        <v>57</v>
      </c>
      <c r="DE174" t="s">
        <v>23</v>
      </c>
      <c r="DF174" t="s">
        <v>23</v>
      </c>
      <c r="DG174" t="s">
        <v>23</v>
      </c>
      <c r="DH174" t="s">
        <v>3</v>
      </c>
      <c r="DI174" t="s">
        <v>23</v>
      </c>
      <c r="DJ174" t="s">
        <v>23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34</v>
      </c>
      <c r="DW174" t="s">
        <v>34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33001</v>
      </c>
      <c r="EL174" t="s">
        <v>26</v>
      </c>
      <c r="EM174" t="s">
        <v>27</v>
      </c>
      <c r="EO174" t="s">
        <v>28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5.98</v>
      </c>
      <c r="EX174">
        <v>2</v>
      </c>
      <c r="EY174">
        <v>0</v>
      </c>
      <c r="FQ174">
        <v>0</v>
      </c>
      <c r="FR174">
        <f t="shared" si="90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1552335412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1"/>
        <v>0</v>
      </c>
      <c r="GM174">
        <f t="shared" si="92"/>
        <v>308625.61</v>
      </c>
      <c r="GN174">
        <f t="shared" si="93"/>
        <v>308625.61</v>
      </c>
      <c r="GO174">
        <f t="shared" si="94"/>
        <v>0</v>
      </c>
      <c r="GP174">
        <f t="shared" si="95"/>
        <v>0</v>
      </c>
      <c r="GR174">
        <v>0</v>
      </c>
      <c r="GS174">
        <v>3</v>
      </c>
      <c r="GT174">
        <v>0</v>
      </c>
      <c r="GU174" t="s">
        <v>3</v>
      </c>
      <c r="GV174">
        <f t="shared" si="96"/>
        <v>0</v>
      </c>
      <c r="GW174">
        <v>1</v>
      </c>
      <c r="GX174">
        <f t="shared" si="97"/>
        <v>0</v>
      </c>
      <c r="HA174">
        <v>0</v>
      </c>
      <c r="HB174">
        <v>0</v>
      </c>
      <c r="HC174">
        <f t="shared" si="98"/>
        <v>0</v>
      </c>
      <c r="HE174" t="s">
        <v>3</v>
      </c>
      <c r="HF174" t="s">
        <v>3</v>
      </c>
      <c r="HM174" t="s">
        <v>3</v>
      </c>
      <c r="HN174" t="s">
        <v>29</v>
      </c>
      <c r="HO174" t="s">
        <v>30</v>
      </c>
      <c r="HP174" t="s">
        <v>26</v>
      </c>
      <c r="HQ174" t="s">
        <v>26</v>
      </c>
      <c r="IK174">
        <v>0</v>
      </c>
    </row>
    <row r="175" spans="1:245" x14ac:dyDescent="0.2">
      <c r="A175">
        <v>18</v>
      </c>
      <c r="B175">
        <v>1</v>
      </c>
      <c r="C175">
        <v>130</v>
      </c>
      <c r="E175" t="s">
        <v>201</v>
      </c>
      <c r="F175" t="s">
        <v>152</v>
      </c>
      <c r="G175" t="s">
        <v>153</v>
      </c>
      <c r="H175" t="s">
        <v>154</v>
      </c>
      <c r="I175">
        <f>I174*J175</f>
        <v>0</v>
      </c>
      <c r="J175">
        <v>0</v>
      </c>
      <c r="K175">
        <v>0</v>
      </c>
      <c r="O175">
        <f t="shared" si="77"/>
        <v>0</v>
      </c>
      <c r="P175">
        <f t="shared" ref="P175:P184" si="129">ROUND(CQ175*I175,2)</f>
        <v>0</v>
      </c>
      <c r="Q175">
        <f t="shared" ref="Q175:Q184" si="130">ROUND(CR175*I175,2)</f>
        <v>0</v>
      </c>
      <c r="R175">
        <f t="shared" ref="R175:R184" si="131">ROUND(CS175*I175,2)</f>
        <v>0</v>
      </c>
      <c r="S175">
        <f t="shared" ref="S175:S184" si="132">ROUND(CT175*I175,2)</f>
        <v>0</v>
      </c>
      <c r="T175">
        <f t="shared" si="78"/>
        <v>0</v>
      </c>
      <c r="U175">
        <f t="shared" ref="U175:U184" si="133">ROUND(CV175*I175,7)</f>
        <v>0</v>
      </c>
      <c r="V175">
        <f t="shared" ref="V175:V184" si="134">ROUND(CW175*I175,7)</f>
        <v>0</v>
      </c>
      <c r="W175">
        <f t="shared" si="79"/>
        <v>0</v>
      </c>
      <c r="X175">
        <f t="shared" si="80"/>
        <v>0</v>
      </c>
      <c r="Y175">
        <f t="shared" si="81"/>
        <v>0</v>
      </c>
      <c r="AA175">
        <v>317468587</v>
      </c>
      <c r="AB175">
        <f t="shared" si="82"/>
        <v>174.93</v>
      </c>
      <c r="AC175">
        <f t="shared" ref="AC175:AC184" si="135">ROUND((ES175),6)</f>
        <v>174.93</v>
      </c>
      <c r="AD175">
        <f t="shared" ref="AD175:AD184" si="136">ROUND((((ET175)-(EU175))+AE175),6)</f>
        <v>0</v>
      </c>
      <c r="AE175">
        <f t="shared" ref="AE175:AE184" si="137">ROUND((EU175),6)</f>
        <v>0</v>
      </c>
      <c r="AF175">
        <f t="shared" ref="AF175:AF184" si="138">ROUND((EV175),6)</f>
        <v>0</v>
      </c>
      <c r="AG175">
        <f t="shared" si="83"/>
        <v>0</v>
      </c>
      <c r="AH175">
        <f t="shared" ref="AH175:AH184" si="139">(EW175)</f>
        <v>0</v>
      </c>
      <c r="AI175">
        <f t="shared" ref="AI175:AI184" si="140">(EX175)</f>
        <v>0</v>
      </c>
      <c r="AJ175">
        <f t="shared" si="84"/>
        <v>0</v>
      </c>
      <c r="AK175">
        <v>174.93</v>
      </c>
      <c r="AL175">
        <v>174.93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1.1200000000000001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155</v>
      </c>
      <c r="BM175">
        <v>33001</v>
      </c>
      <c r="BN175">
        <v>0</v>
      </c>
      <c r="BO175" t="s">
        <v>152</v>
      </c>
      <c r="BP175">
        <v>1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863</v>
      </c>
      <c r="CO175">
        <v>0</v>
      </c>
      <c r="CP175">
        <f t="shared" si="85"/>
        <v>0</v>
      </c>
      <c r="CQ175">
        <f t="shared" ref="CQ175:CQ184" si="141">ROUND(AL175*BC175,2)</f>
        <v>195.92</v>
      </c>
      <c r="CR175">
        <f t="shared" ref="CR175:CR184" si="142">ROUND(AM175*BB175,2)</f>
        <v>0</v>
      </c>
      <c r="CS175">
        <f t="shared" ref="CS175:CS184" si="143">ROUND(AN175*BS175,2)</f>
        <v>0</v>
      </c>
      <c r="CT175">
        <f t="shared" ref="CT175:CT184" si="144">ROUND(AO175*BA175,2)</f>
        <v>0</v>
      </c>
      <c r="CU175">
        <f t="shared" si="86"/>
        <v>0</v>
      </c>
      <c r="CV175">
        <f t="shared" ref="CV175:CV184" si="145">AH175</f>
        <v>0</v>
      </c>
      <c r="CW175">
        <f t="shared" ref="CW175:CW184" si="146">AI175</f>
        <v>0</v>
      </c>
      <c r="CX175">
        <f t="shared" si="87"/>
        <v>0</v>
      </c>
      <c r="CY175">
        <f t="shared" si="88"/>
        <v>0</v>
      </c>
      <c r="CZ175">
        <f t="shared" si="8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154</v>
      </c>
      <c r="DW175" t="s">
        <v>154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25</v>
      </c>
      <c r="EH175">
        <v>27</v>
      </c>
      <c r="EI175" t="s">
        <v>26</v>
      </c>
      <c r="EJ175">
        <v>1</v>
      </c>
      <c r="EK175">
        <v>33001</v>
      </c>
      <c r="EL175" t="s">
        <v>26</v>
      </c>
      <c r="EM175" t="s">
        <v>27</v>
      </c>
      <c r="EO175" t="s">
        <v>28</v>
      </c>
      <c r="EQ175">
        <v>0</v>
      </c>
      <c r="ER175">
        <v>174.93</v>
      </c>
      <c r="ES175">
        <v>174.93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90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391631581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91"/>
        <v>0</v>
      </c>
      <c r="GM175">
        <f t="shared" si="92"/>
        <v>0</v>
      </c>
      <c r="GN175">
        <f t="shared" si="93"/>
        <v>0</v>
      </c>
      <c r="GO175">
        <f t="shared" si="94"/>
        <v>0</v>
      </c>
      <c r="GP175">
        <f t="shared" si="95"/>
        <v>0</v>
      </c>
      <c r="GR175">
        <v>0</v>
      </c>
      <c r="GS175">
        <v>3</v>
      </c>
      <c r="GT175">
        <v>0</v>
      </c>
      <c r="GU175" t="s">
        <v>3</v>
      </c>
      <c r="GV175">
        <f t="shared" si="96"/>
        <v>0</v>
      </c>
      <c r="GW175">
        <v>1</v>
      </c>
      <c r="GX175">
        <f t="shared" si="97"/>
        <v>0</v>
      </c>
      <c r="HA175">
        <v>0</v>
      </c>
      <c r="HB175">
        <v>0</v>
      </c>
      <c r="HC175">
        <f t="shared" si="98"/>
        <v>0</v>
      </c>
      <c r="HE175" t="s">
        <v>3</v>
      </c>
      <c r="HF175" t="s">
        <v>3</v>
      </c>
      <c r="HM175" t="s">
        <v>57</v>
      </c>
      <c r="HN175" t="s">
        <v>29</v>
      </c>
      <c r="HO175" t="s">
        <v>30</v>
      </c>
      <c r="HP175" t="s">
        <v>26</v>
      </c>
      <c r="HQ175" t="s">
        <v>26</v>
      </c>
      <c r="IK175">
        <v>0</v>
      </c>
    </row>
    <row r="176" spans="1:245" x14ac:dyDescent="0.2">
      <c r="A176">
        <v>18</v>
      </c>
      <c r="B176">
        <v>1</v>
      </c>
      <c r="C176">
        <v>132</v>
      </c>
      <c r="E176" t="s">
        <v>202</v>
      </c>
      <c r="F176" t="s">
        <v>157</v>
      </c>
      <c r="G176" t="s">
        <v>158</v>
      </c>
      <c r="H176" t="s">
        <v>34</v>
      </c>
      <c r="I176">
        <f>I174*J176</f>
        <v>0</v>
      </c>
      <c r="J176">
        <v>0</v>
      </c>
      <c r="K176">
        <v>0</v>
      </c>
      <c r="O176">
        <f t="shared" si="77"/>
        <v>0</v>
      </c>
      <c r="P176">
        <f t="shared" si="129"/>
        <v>0</v>
      </c>
      <c r="Q176">
        <f t="shared" si="130"/>
        <v>0</v>
      </c>
      <c r="R176">
        <f t="shared" si="131"/>
        <v>0</v>
      </c>
      <c r="S176">
        <f t="shared" si="132"/>
        <v>0</v>
      </c>
      <c r="T176">
        <f t="shared" si="78"/>
        <v>0</v>
      </c>
      <c r="U176">
        <f t="shared" si="133"/>
        <v>0</v>
      </c>
      <c r="V176">
        <f t="shared" si="134"/>
        <v>0</v>
      </c>
      <c r="W176">
        <f t="shared" si="79"/>
        <v>0</v>
      </c>
      <c r="X176">
        <f t="shared" si="80"/>
        <v>0</v>
      </c>
      <c r="Y176">
        <f t="shared" si="81"/>
        <v>0</v>
      </c>
      <c r="AA176">
        <v>317468587</v>
      </c>
      <c r="AB176">
        <f t="shared" si="82"/>
        <v>0</v>
      </c>
      <c r="AC176">
        <f t="shared" si="135"/>
        <v>0</v>
      </c>
      <c r="AD176">
        <f t="shared" si="136"/>
        <v>0</v>
      </c>
      <c r="AE176">
        <f t="shared" si="137"/>
        <v>0</v>
      </c>
      <c r="AF176">
        <f t="shared" si="138"/>
        <v>0</v>
      </c>
      <c r="AG176">
        <f t="shared" si="83"/>
        <v>0</v>
      </c>
      <c r="AH176">
        <f t="shared" si="139"/>
        <v>0</v>
      </c>
      <c r="AI176">
        <f t="shared" si="140"/>
        <v>0</v>
      </c>
      <c r="AJ176">
        <f t="shared" si="84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863</v>
      </c>
      <c r="CO176">
        <v>0</v>
      </c>
      <c r="CP176">
        <f t="shared" si="85"/>
        <v>0</v>
      </c>
      <c r="CQ176">
        <f t="shared" si="141"/>
        <v>0</v>
      </c>
      <c r="CR176">
        <f t="shared" si="142"/>
        <v>0</v>
      </c>
      <c r="CS176">
        <f t="shared" si="143"/>
        <v>0</v>
      </c>
      <c r="CT176">
        <f t="shared" si="144"/>
        <v>0</v>
      </c>
      <c r="CU176">
        <f t="shared" si="86"/>
        <v>0</v>
      </c>
      <c r="CV176">
        <f t="shared" si="145"/>
        <v>0</v>
      </c>
      <c r="CW176">
        <f t="shared" si="146"/>
        <v>0</v>
      </c>
      <c r="CX176">
        <f t="shared" si="87"/>
        <v>0</v>
      </c>
      <c r="CY176">
        <f t="shared" si="88"/>
        <v>0</v>
      </c>
      <c r="CZ176">
        <f t="shared" si="8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34</v>
      </c>
      <c r="DW176" t="s">
        <v>34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25</v>
      </c>
      <c r="EH176">
        <v>27</v>
      </c>
      <c r="EI176" t="s">
        <v>26</v>
      </c>
      <c r="EJ176">
        <v>1</v>
      </c>
      <c r="EK176">
        <v>33001</v>
      </c>
      <c r="EL176" t="s">
        <v>26</v>
      </c>
      <c r="EM176" t="s">
        <v>27</v>
      </c>
      <c r="EO176" t="s">
        <v>28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90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457934895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91"/>
        <v>0</v>
      </c>
      <c r="GM176">
        <f t="shared" si="92"/>
        <v>0</v>
      </c>
      <c r="GN176">
        <f t="shared" si="93"/>
        <v>0</v>
      </c>
      <c r="GO176">
        <f t="shared" si="94"/>
        <v>0</v>
      </c>
      <c r="GP176">
        <f t="shared" si="95"/>
        <v>0</v>
      </c>
      <c r="GR176">
        <v>0</v>
      </c>
      <c r="GS176">
        <v>3</v>
      </c>
      <c r="GT176">
        <v>0</v>
      </c>
      <c r="GU176" t="s">
        <v>3</v>
      </c>
      <c r="GV176">
        <f t="shared" si="96"/>
        <v>0</v>
      </c>
      <c r="GW176">
        <v>1</v>
      </c>
      <c r="GX176">
        <f t="shared" si="97"/>
        <v>0</v>
      </c>
      <c r="HA176">
        <v>0</v>
      </c>
      <c r="HB176">
        <v>0</v>
      </c>
      <c r="HC176">
        <f t="shared" si="98"/>
        <v>0</v>
      </c>
      <c r="HE176" t="s">
        <v>3</v>
      </c>
      <c r="HF176" t="s">
        <v>3</v>
      </c>
      <c r="HM176" t="s">
        <v>57</v>
      </c>
      <c r="HN176" t="s">
        <v>29</v>
      </c>
      <c r="HO176" t="s">
        <v>30</v>
      </c>
      <c r="HP176" t="s">
        <v>26</v>
      </c>
      <c r="HQ176" t="s">
        <v>26</v>
      </c>
      <c r="IK176">
        <v>0</v>
      </c>
    </row>
    <row r="177" spans="1:245" x14ac:dyDescent="0.2">
      <c r="A177">
        <v>18</v>
      </c>
      <c r="B177">
        <v>1</v>
      </c>
      <c r="C177">
        <v>133</v>
      </c>
      <c r="E177" t="s">
        <v>203</v>
      </c>
      <c r="F177" t="s">
        <v>160</v>
      </c>
      <c r="G177" t="s">
        <v>161</v>
      </c>
      <c r="H177" t="s">
        <v>144</v>
      </c>
      <c r="I177">
        <f>I174*J177</f>
        <v>0</v>
      </c>
      <c r="J177">
        <v>0</v>
      </c>
      <c r="K177">
        <v>0</v>
      </c>
      <c r="O177">
        <f t="shared" si="77"/>
        <v>0</v>
      </c>
      <c r="P177">
        <f t="shared" si="129"/>
        <v>0</v>
      </c>
      <c r="Q177">
        <f t="shared" si="130"/>
        <v>0</v>
      </c>
      <c r="R177">
        <f t="shared" si="131"/>
        <v>0</v>
      </c>
      <c r="S177">
        <f t="shared" si="132"/>
        <v>0</v>
      </c>
      <c r="T177">
        <f t="shared" si="78"/>
        <v>0</v>
      </c>
      <c r="U177">
        <f t="shared" si="133"/>
        <v>0</v>
      </c>
      <c r="V177">
        <f t="shared" si="134"/>
        <v>0</v>
      </c>
      <c r="W177">
        <f t="shared" si="79"/>
        <v>0</v>
      </c>
      <c r="X177">
        <f t="shared" si="80"/>
        <v>0</v>
      </c>
      <c r="Y177">
        <f t="shared" si="81"/>
        <v>0</v>
      </c>
      <c r="AA177">
        <v>317468587</v>
      </c>
      <c r="AB177">
        <f t="shared" si="82"/>
        <v>0</v>
      </c>
      <c r="AC177">
        <f t="shared" si="135"/>
        <v>0</v>
      </c>
      <c r="AD177">
        <f t="shared" si="136"/>
        <v>0</v>
      </c>
      <c r="AE177">
        <f t="shared" si="137"/>
        <v>0</v>
      </c>
      <c r="AF177">
        <f t="shared" si="138"/>
        <v>0</v>
      </c>
      <c r="AG177">
        <f t="shared" si="83"/>
        <v>0</v>
      </c>
      <c r="AH177">
        <f t="shared" si="139"/>
        <v>0</v>
      </c>
      <c r="AI177">
        <f t="shared" si="140"/>
        <v>0</v>
      </c>
      <c r="AJ177">
        <f t="shared" si="84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863</v>
      </c>
      <c r="CO177">
        <v>0</v>
      </c>
      <c r="CP177">
        <f t="shared" si="85"/>
        <v>0</v>
      </c>
      <c r="CQ177">
        <f t="shared" si="141"/>
        <v>0</v>
      </c>
      <c r="CR177">
        <f t="shared" si="142"/>
        <v>0</v>
      </c>
      <c r="CS177">
        <f t="shared" si="143"/>
        <v>0</v>
      </c>
      <c r="CT177">
        <f t="shared" si="144"/>
        <v>0</v>
      </c>
      <c r="CU177">
        <f t="shared" si="86"/>
        <v>0</v>
      </c>
      <c r="CV177">
        <f t="shared" si="145"/>
        <v>0</v>
      </c>
      <c r="CW177">
        <f t="shared" si="146"/>
        <v>0</v>
      </c>
      <c r="CX177">
        <f t="shared" si="87"/>
        <v>0</v>
      </c>
      <c r="CY177">
        <f t="shared" si="88"/>
        <v>0</v>
      </c>
      <c r="CZ177">
        <f t="shared" si="8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144</v>
      </c>
      <c r="DW177" t="s">
        <v>144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25</v>
      </c>
      <c r="EH177">
        <v>27</v>
      </c>
      <c r="EI177" t="s">
        <v>26</v>
      </c>
      <c r="EJ177">
        <v>1</v>
      </c>
      <c r="EK177">
        <v>33001</v>
      </c>
      <c r="EL177" t="s">
        <v>26</v>
      </c>
      <c r="EM177" t="s">
        <v>27</v>
      </c>
      <c r="EO177" t="s">
        <v>28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90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1602794472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91"/>
        <v>0</v>
      </c>
      <c r="GM177">
        <f t="shared" si="92"/>
        <v>0</v>
      </c>
      <c r="GN177">
        <f t="shared" si="93"/>
        <v>0</v>
      </c>
      <c r="GO177">
        <f t="shared" si="94"/>
        <v>0</v>
      </c>
      <c r="GP177">
        <f t="shared" si="95"/>
        <v>0</v>
      </c>
      <c r="GR177">
        <v>0</v>
      </c>
      <c r="GS177">
        <v>3</v>
      </c>
      <c r="GT177">
        <v>0</v>
      </c>
      <c r="GU177" t="s">
        <v>3</v>
      </c>
      <c r="GV177">
        <f t="shared" si="96"/>
        <v>0</v>
      </c>
      <c r="GW177">
        <v>1</v>
      </c>
      <c r="GX177">
        <f t="shared" si="97"/>
        <v>0</v>
      </c>
      <c r="HA177">
        <v>0</v>
      </c>
      <c r="HB177">
        <v>0</v>
      </c>
      <c r="HC177">
        <f t="shared" si="98"/>
        <v>0</v>
      </c>
      <c r="HE177" t="s">
        <v>3</v>
      </c>
      <c r="HF177" t="s">
        <v>3</v>
      </c>
      <c r="HM177" t="s">
        <v>57</v>
      </c>
      <c r="HN177" t="s">
        <v>29</v>
      </c>
      <c r="HO177" t="s">
        <v>30</v>
      </c>
      <c r="HP177" t="s">
        <v>26</v>
      </c>
      <c r="HQ177" t="s">
        <v>26</v>
      </c>
      <c r="IK177">
        <v>0</v>
      </c>
    </row>
    <row r="178" spans="1:245" x14ac:dyDescent="0.2">
      <c r="A178">
        <v>18</v>
      </c>
      <c r="B178">
        <v>1</v>
      </c>
      <c r="C178">
        <v>134</v>
      </c>
      <c r="E178" t="s">
        <v>204</v>
      </c>
      <c r="F178" t="s">
        <v>163</v>
      </c>
      <c r="G178" t="s">
        <v>164</v>
      </c>
      <c r="H178" t="s">
        <v>154</v>
      </c>
      <c r="I178">
        <f>I174*J178</f>
        <v>0</v>
      </c>
      <c r="J178">
        <v>0</v>
      </c>
      <c r="K178">
        <v>0</v>
      </c>
      <c r="O178">
        <f t="shared" si="77"/>
        <v>0</v>
      </c>
      <c r="P178">
        <f t="shared" si="129"/>
        <v>0</v>
      </c>
      <c r="Q178">
        <f t="shared" si="130"/>
        <v>0</v>
      </c>
      <c r="R178">
        <f t="shared" si="131"/>
        <v>0</v>
      </c>
      <c r="S178">
        <f t="shared" si="132"/>
        <v>0</v>
      </c>
      <c r="T178">
        <f t="shared" si="78"/>
        <v>0</v>
      </c>
      <c r="U178">
        <f t="shared" si="133"/>
        <v>0</v>
      </c>
      <c r="V178">
        <f t="shared" si="134"/>
        <v>0</v>
      </c>
      <c r="W178">
        <f t="shared" si="79"/>
        <v>0</v>
      </c>
      <c r="X178">
        <f t="shared" si="80"/>
        <v>0</v>
      </c>
      <c r="Y178">
        <f t="shared" si="81"/>
        <v>0</v>
      </c>
      <c r="AA178">
        <v>317468587</v>
      </c>
      <c r="AB178">
        <f t="shared" si="82"/>
        <v>0</v>
      </c>
      <c r="AC178">
        <f t="shared" si="135"/>
        <v>0</v>
      </c>
      <c r="AD178">
        <f t="shared" si="136"/>
        <v>0</v>
      </c>
      <c r="AE178">
        <f t="shared" si="137"/>
        <v>0</v>
      </c>
      <c r="AF178">
        <f t="shared" si="138"/>
        <v>0</v>
      </c>
      <c r="AG178">
        <f t="shared" si="83"/>
        <v>0</v>
      </c>
      <c r="AH178">
        <f t="shared" si="139"/>
        <v>0</v>
      </c>
      <c r="AI178">
        <f t="shared" si="140"/>
        <v>0</v>
      </c>
      <c r="AJ178">
        <f t="shared" si="84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863</v>
      </c>
      <c r="CO178">
        <v>0</v>
      </c>
      <c r="CP178">
        <f t="shared" si="85"/>
        <v>0</v>
      </c>
      <c r="CQ178">
        <f t="shared" si="141"/>
        <v>0</v>
      </c>
      <c r="CR178">
        <f t="shared" si="142"/>
        <v>0</v>
      </c>
      <c r="CS178">
        <f t="shared" si="143"/>
        <v>0</v>
      </c>
      <c r="CT178">
        <f t="shared" si="144"/>
        <v>0</v>
      </c>
      <c r="CU178">
        <f t="shared" si="86"/>
        <v>0</v>
      </c>
      <c r="CV178">
        <f t="shared" si="145"/>
        <v>0</v>
      </c>
      <c r="CW178">
        <f t="shared" si="146"/>
        <v>0</v>
      </c>
      <c r="CX178">
        <f t="shared" si="87"/>
        <v>0</v>
      </c>
      <c r="CY178">
        <f t="shared" si="88"/>
        <v>0</v>
      </c>
      <c r="CZ178">
        <f t="shared" si="8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154</v>
      </c>
      <c r="DW178" t="s">
        <v>154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25</v>
      </c>
      <c r="EH178">
        <v>27</v>
      </c>
      <c r="EI178" t="s">
        <v>26</v>
      </c>
      <c r="EJ178">
        <v>1</v>
      </c>
      <c r="EK178">
        <v>33001</v>
      </c>
      <c r="EL178" t="s">
        <v>26</v>
      </c>
      <c r="EM178" t="s">
        <v>27</v>
      </c>
      <c r="EO178" t="s">
        <v>28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90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-1111733769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91"/>
        <v>0</v>
      </c>
      <c r="GM178">
        <f t="shared" si="92"/>
        <v>0</v>
      </c>
      <c r="GN178">
        <f t="shared" si="93"/>
        <v>0</v>
      </c>
      <c r="GO178">
        <f t="shared" si="94"/>
        <v>0</v>
      </c>
      <c r="GP178">
        <f t="shared" si="95"/>
        <v>0</v>
      </c>
      <c r="GR178">
        <v>0</v>
      </c>
      <c r="GS178">
        <v>3</v>
      </c>
      <c r="GT178">
        <v>0</v>
      </c>
      <c r="GU178" t="s">
        <v>3</v>
      </c>
      <c r="GV178">
        <f t="shared" si="96"/>
        <v>0</v>
      </c>
      <c r="GW178">
        <v>1</v>
      </c>
      <c r="GX178">
        <f t="shared" si="97"/>
        <v>0</v>
      </c>
      <c r="HA178">
        <v>0</v>
      </c>
      <c r="HB178">
        <v>0</v>
      </c>
      <c r="HC178">
        <f t="shared" si="98"/>
        <v>0</v>
      </c>
      <c r="HE178" t="s">
        <v>3</v>
      </c>
      <c r="HF178" t="s">
        <v>3</v>
      </c>
      <c r="HM178" t="s">
        <v>57</v>
      </c>
      <c r="HN178" t="s">
        <v>29</v>
      </c>
      <c r="HO178" t="s">
        <v>30</v>
      </c>
      <c r="HP178" t="s">
        <v>26</v>
      </c>
      <c r="HQ178" t="s">
        <v>26</v>
      </c>
      <c r="IK178">
        <v>0</v>
      </c>
    </row>
    <row r="179" spans="1:245" x14ac:dyDescent="0.2">
      <c r="A179">
        <v>18</v>
      </c>
      <c r="B179">
        <v>1</v>
      </c>
      <c r="C179">
        <v>135</v>
      </c>
      <c r="E179" t="s">
        <v>205</v>
      </c>
      <c r="F179" t="s">
        <v>166</v>
      </c>
      <c r="G179" t="s">
        <v>167</v>
      </c>
      <c r="H179" t="s">
        <v>144</v>
      </c>
      <c r="I179">
        <f>I174*J179</f>
        <v>0</v>
      </c>
      <c r="J179">
        <v>0</v>
      </c>
      <c r="K179">
        <v>0</v>
      </c>
      <c r="O179">
        <f t="shared" si="77"/>
        <v>0</v>
      </c>
      <c r="P179">
        <f t="shared" si="129"/>
        <v>0</v>
      </c>
      <c r="Q179">
        <f t="shared" si="130"/>
        <v>0</v>
      </c>
      <c r="R179">
        <f t="shared" si="131"/>
        <v>0</v>
      </c>
      <c r="S179">
        <f t="shared" si="132"/>
        <v>0</v>
      </c>
      <c r="T179">
        <f t="shared" si="78"/>
        <v>0</v>
      </c>
      <c r="U179">
        <f t="shared" si="133"/>
        <v>0</v>
      </c>
      <c r="V179">
        <f t="shared" si="134"/>
        <v>0</v>
      </c>
      <c r="W179">
        <f t="shared" si="79"/>
        <v>0</v>
      </c>
      <c r="X179">
        <f t="shared" si="80"/>
        <v>0</v>
      </c>
      <c r="Y179">
        <f t="shared" si="81"/>
        <v>0</v>
      </c>
      <c r="AA179">
        <v>317468587</v>
      </c>
      <c r="AB179">
        <f t="shared" si="82"/>
        <v>0</v>
      </c>
      <c r="AC179">
        <f t="shared" si="135"/>
        <v>0</v>
      </c>
      <c r="AD179">
        <f t="shared" si="136"/>
        <v>0</v>
      </c>
      <c r="AE179">
        <f t="shared" si="137"/>
        <v>0</v>
      </c>
      <c r="AF179">
        <f t="shared" si="138"/>
        <v>0</v>
      </c>
      <c r="AG179">
        <f t="shared" si="83"/>
        <v>0</v>
      </c>
      <c r="AH179">
        <f t="shared" si="139"/>
        <v>0</v>
      </c>
      <c r="AI179">
        <f t="shared" si="140"/>
        <v>0</v>
      </c>
      <c r="AJ179">
        <f t="shared" si="84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863</v>
      </c>
      <c r="CO179">
        <v>0</v>
      </c>
      <c r="CP179">
        <f t="shared" si="85"/>
        <v>0</v>
      </c>
      <c r="CQ179">
        <f t="shared" si="141"/>
        <v>0</v>
      </c>
      <c r="CR179">
        <f t="shared" si="142"/>
        <v>0</v>
      </c>
      <c r="CS179">
        <f t="shared" si="143"/>
        <v>0</v>
      </c>
      <c r="CT179">
        <f t="shared" si="144"/>
        <v>0</v>
      </c>
      <c r="CU179">
        <f t="shared" si="86"/>
        <v>0</v>
      </c>
      <c r="CV179">
        <f t="shared" si="145"/>
        <v>0</v>
      </c>
      <c r="CW179">
        <f t="shared" si="146"/>
        <v>0</v>
      </c>
      <c r="CX179">
        <f t="shared" si="87"/>
        <v>0</v>
      </c>
      <c r="CY179">
        <f t="shared" si="88"/>
        <v>0</v>
      </c>
      <c r="CZ179">
        <f t="shared" si="89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144</v>
      </c>
      <c r="DW179" t="s">
        <v>144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25</v>
      </c>
      <c r="EH179">
        <v>27</v>
      </c>
      <c r="EI179" t="s">
        <v>26</v>
      </c>
      <c r="EJ179">
        <v>1</v>
      </c>
      <c r="EK179">
        <v>33001</v>
      </c>
      <c r="EL179" t="s">
        <v>26</v>
      </c>
      <c r="EM179" t="s">
        <v>27</v>
      </c>
      <c r="EO179" t="s">
        <v>28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90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1613753229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91"/>
        <v>0</v>
      </c>
      <c r="GM179">
        <f t="shared" si="92"/>
        <v>0</v>
      </c>
      <c r="GN179">
        <f t="shared" si="93"/>
        <v>0</v>
      </c>
      <c r="GO179">
        <f t="shared" si="94"/>
        <v>0</v>
      </c>
      <c r="GP179">
        <f t="shared" si="95"/>
        <v>0</v>
      </c>
      <c r="GR179">
        <v>0</v>
      </c>
      <c r="GS179">
        <v>3</v>
      </c>
      <c r="GT179">
        <v>0</v>
      </c>
      <c r="GU179" t="s">
        <v>3</v>
      </c>
      <c r="GV179">
        <f t="shared" si="96"/>
        <v>0</v>
      </c>
      <c r="GW179">
        <v>1</v>
      </c>
      <c r="GX179">
        <f t="shared" si="97"/>
        <v>0</v>
      </c>
      <c r="HA179">
        <v>0</v>
      </c>
      <c r="HB179">
        <v>0</v>
      </c>
      <c r="HC179">
        <f t="shared" si="98"/>
        <v>0</v>
      </c>
      <c r="HE179" t="s">
        <v>3</v>
      </c>
      <c r="HF179" t="s">
        <v>3</v>
      </c>
      <c r="HM179" t="s">
        <v>57</v>
      </c>
      <c r="HN179" t="s">
        <v>29</v>
      </c>
      <c r="HO179" t="s">
        <v>30</v>
      </c>
      <c r="HP179" t="s">
        <v>26</v>
      </c>
      <c r="HQ179" t="s">
        <v>26</v>
      </c>
      <c r="IK179">
        <v>0</v>
      </c>
    </row>
    <row r="180" spans="1:245" x14ac:dyDescent="0.2">
      <c r="A180">
        <v>18</v>
      </c>
      <c r="B180">
        <v>1</v>
      </c>
      <c r="C180">
        <v>139</v>
      </c>
      <c r="E180" t="s">
        <v>206</v>
      </c>
      <c r="F180" t="s">
        <v>169</v>
      </c>
      <c r="G180" t="s">
        <v>170</v>
      </c>
      <c r="H180" t="s">
        <v>34</v>
      </c>
      <c r="I180">
        <f>I174*J180</f>
        <v>0</v>
      </c>
      <c r="J180">
        <v>0</v>
      </c>
      <c r="K180">
        <v>0</v>
      </c>
      <c r="O180">
        <f t="shared" si="77"/>
        <v>0</v>
      </c>
      <c r="P180">
        <f t="shared" si="129"/>
        <v>0</v>
      </c>
      <c r="Q180">
        <f t="shared" si="130"/>
        <v>0</v>
      </c>
      <c r="R180">
        <f t="shared" si="131"/>
        <v>0</v>
      </c>
      <c r="S180">
        <f t="shared" si="132"/>
        <v>0</v>
      </c>
      <c r="T180">
        <f t="shared" si="78"/>
        <v>0</v>
      </c>
      <c r="U180">
        <f t="shared" si="133"/>
        <v>0</v>
      </c>
      <c r="V180">
        <f t="shared" si="134"/>
        <v>0</v>
      </c>
      <c r="W180">
        <f t="shared" si="79"/>
        <v>0</v>
      </c>
      <c r="X180">
        <f t="shared" si="80"/>
        <v>0</v>
      </c>
      <c r="Y180">
        <f t="shared" si="81"/>
        <v>0</v>
      </c>
      <c r="AA180">
        <v>317468587</v>
      </c>
      <c r="AB180">
        <f t="shared" si="82"/>
        <v>0</v>
      </c>
      <c r="AC180">
        <f t="shared" si="135"/>
        <v>0</v>
      </c>
      <c r="AD180">
        <f t="shared" si="136"/>
        <v>0</v>
      </c>
      <c r="AE180">
        <f t="shared" si="137"/>
        <v>0</v>
      </c>
      <c r="AF180">
        <f t="shared" si="138"/>
        <v>0</v>
      </c>
      <c r="AG180">
        <f t="shared" si="83"/>
        <v>0</v>
      </c>
      <c r="AH180">
        <f t="shared" si="139"/>
        <v>0</v>
      </c>
      <c r="AI180">
        <f t="shared" si="140"/>
        <v>0</v>
      </c>
      <c r="AJ180">
        <f t="shared" si="84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863</v>
      </c>
      <c r="CO180">
        <v>0</v>
      </c>
      <c r="CP180">
        <f t="shared" si="85"/>
        <v>0</v>
      </c>
      <c r="CQ180">
        <f t="shared" si="141"/>
        <v>0</v>
      </c>
      <c r="CR180">
        <f t="shared" si="142"/>
        <v>0</v>
      </c>
      <c r="CS180">
        <f t="shared" si="143"/>
        <v>0</v>
      </c>
      <c r="CT180">
        <f t="shared" si="144"/>
        <v>0</v>
      </c>
      <c r="CU180">
        <f t="shared" si="86"/>
        <v>0</v>
      </c>
      <c r="CV180">
        <f t="shared" si="145"/>
        <v>0</v>
      </c>
      <c r="CW180">
        <f t="shared" si="146"/>
        <v>0</v>
      </c>
      <c r="CX180">
        <f t="shared" si="87"/>
        <v>0</v>
      </c>
      <c r="CY180">
        <f t="shared" si="88"/>
        <v>0</v>
      </c>
      <c r="CZ180">
        <f t="shared" si="8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34</v>
      </c>
      <c r="DW180" t="s">
        <v>34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25</v>
      </c>
      <c r="EH180">
        <v>27</v>
      </c>
      <c r="EI180" t="s">
        <v>26</v>
      </c>
      <c r="EJ180">
        <v>1</v>
      </c>
      <c r="EK180">
        <v>33001</v>
      </c>
      <c r="EL180" t="s">
        <v>26</v>
      </c>
      <c r="EM180" t="s">
        <v>27</v>
      </c>
      <c r="EO180" t="s">
        <v>28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90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-950997571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91"/>
        <v>0</v>
      </c>
      <c r="GM180">
        <f t="shared" si="92"/>
        <v>0</v>
      </c>
      <c r="GN180">
        <f t="shared" si="93"/>
        <v>0</v>
      </c>
      <c r="GO180">
        <f t="shared" si="94"/>
        <v>0</v>
      </c>
      <c r="GP180">
        <f t="shared" si="95"/>
        <v>0</v>
      </c>
      <c r="GR180">
        <v>0</v>
      </c>
      <c r="GS180">
        <v>3</v>
      </c>
      <c r="GT180">
        <v>0</v>
      </c>
      <c r="GU180" t="s">
        <v>3</v>
      </c>
      <c r="GV180">
        <f t="shared" si="96"/>
        <v>0</v>
      </c>
      <c r="GW180">
        <v>1</v>
      </c>
      <c r="GX180">
        <f t="shared" si="97"/>
        <v>0</v>
      </c>
      <c r="HA180">
        <v>0</v>
      </c>
      <c r="HB180">
        <v>0</v>
      </c>
      <c r="HC180">
        <f t="shared" si="98"/>
        <v>0</v>
      </c>
      <c r="HE180" t="s">
        <v>3</v>
      </c>
      <c r="HF180" t="s">
        <v>3</v>
      </c>
      <c r="HM180" t="s">
        <v>57</v>
      </c>
      <c r="HN180" t="s">
        <v>29</v>
      </c>
      <c r="HO180" t="s">
        <v>30</v>
      </c>
      <c r="HP180" t="s">
        <v>26</v>
      </c>
      <c r="HQ180" t="s">
        <v>26</v>
      </c>
      <c r="IK180">
        <v>0</v>
      </c>
    </row>
    <row r="181" spans="1:245" x14ac:dyDescent="0.2">
      <c r="A181">
        <v>18</v>
      </c>
      <c r="B181">
        <v>1</v>
      </c>
      <c r="C181">
        <v>140</v>
      </c>
      <c r="E181" t="s">
        <v>207</v>
      </c>
      <c r="F181" t="s">
        <v>208</v>
      </c>
      <c r="G181" t="s">
        <v>209</v>
      </c>
      <c r="H181" t="s">
        <v>154</v>
      </c>
      <c r="I181">
        <f>I174*J181</f>
        <v>0</v>
      </c>
      <c r="J181">
        <v>0</v>
      </c>
      <c r="K181">
        <v>0</v>
      </c>
      <c r="O181">
        <f t="shared" si="77"/>
        <v>0</v>
      </c>
      <c r="P181">
        <f t="shared" si="129"/>
        <v>0</v>
      </c>
      <c r="Q181">
        <f t="shared" si="130"/>
        <v>0</v>
      </c>
      <c r="R181">
        <f t="shared" si="131"/>
        <v>0</v>
      </c>
      <c r="S181">
        <f t="shared" si="132"/>
        <v>0</v>
      </c>
      <c r="T181">
        <f t="shared" si="78"/>
        <v>0</v>
      </c>
      <c r="U181">
        <f t="shared" si="133"/>
        <v>0</v>
      </c>
      <c r="V181">
        <f t="shared" si="134"/>
        <v>0</v>
      </c>
      <c r="W181">
        <f t="shared" si="79"/>
        <v>0</v>
      </c>
      <c r="X181">
        <f t="shared" si="80"/>
        <v>0</v>
      </c>
      <c r="Y181">
        <f t="shared" si="81"/>
        <v>0</v>
      </c>
      <c r="AA181">
        <v>317468587</v>
      </c>
      <c r="AB181">
        <f t="shared" si="82"/>
        <v>0</v>
      </c>
      <c r="AC181">
        <f t="shared" si="135"/>
        <v>0</v>
      </c>
      <c r="AD181">
        <f t="shared" si="136"/>
        <v>0</v>
      </c>
      <c r="AE181">
        <f t="shared" si="137"/>
        <v>0</v>
      </c>
      <c r="AF181">
        <f t="shared" si="138"/>
        <v>0</v>
      </c>
      <c r="AG181">
        <f t="shared" si="83"/>
        <v>0</v>
      </c>
      <c r="AH181">
        <f t="shared" si="139"/>
        <v>0</v>
      </c>
      <c r="AI181">
        <f t="shared" si="140"/>
        <v>0</v>
      </c>
      <c r="AJ181">
        <f t="shared" si="84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863</v>
      </c>
      <c r="CO181">
        <v>0</v>
      </c>
      <c r="CP181">
        <f t="shared" si="85"/>
        <v>0</v>
      </c>
      <c r="CQ181">
        <f t="shared" si="141"/>
        <v>0</v>
      </c>
      <c r="CR181">
        <f t="shared" si="142"/>
        <v>0</v>
      </c>
      <c r="CS181">
        <f t="shared" si="143"/>
        <v>0</v>
      </c>
      <c r="CT181">
        <f t="shared" si="144"/>
        <v>0</v>
      </c>
      <c r="CU181">
        <f t="shared" si="86"/>
        <v>0</v>
      </c>
      <c r="CV181">
        <f t="shared" si="145"/>
        <v>0</v>
      </c>
      <c r="CW181">
        <f t="shared" si="146"/>
        <v>0</v>
      </c>
      <c r="CX181">
        <f t="shared" si="87"/>
        <v>0</v>
      </c>
      <c r="CY181">
        <f t="shared" si="88"/>
        <v>0</v>
      </c>
      <c r="CZ181">
        <f t="shared" si="8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154</v>
      </c>
      <c r="DW181" t="s">
        <v>154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25</v>
      </c>
      <c r="EH181">
        <v>27</v>
      </c>
      <c r="EI181" t="s">
        <v>26</v>
      </c>
      <c r="EJ181">
        <v>1</v>
      </c>
      <c r="EK181">
        <v>33001</v>
      </c>
      <c r="EL181" t="s">
        <v>26</v>
      </c>
      <c r="EM181" t="s">
        <v>27</v>
      </c>
      <c r="EO181" t="s">
        <v>28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90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-1307724210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91"/>
        <v>0</v>
      </c>
      <c r="GM181">
        <f t="shared" si="92"/>
        <v>0</v>
      </c>
      <c r="GN181">
        <f t="shared" si="93"/>
        <v>0</v>
      </c>
      <c r="GO181">
        <f t="shared" si="94"/>
        <v>0</v>
      </c>
      <c r="GP181">
        <f t="shared" si="95"/>
        <v>0</v>
      </c>
      <c r="GR181">
        <v>0</v>
      </c>
      <c r="GS181">
        <v>3</v>
      </c>
      <c r="GT181">
        <v>0</v>
      </c>
      <c r="GU181" t="s">
        <v>3</v>
      </c>
      <c r="GV181">
        <f t="shared" si="96"/>
        <v>0</v>
      </c>
      <c r="GW181">
        <v>1</v>
      </c>
      <c r="GX181">
        <f t="shared" si="97"/>
        <v>0</v>
      </c>
      <c r="HA181">
        <v>0</v>
      </c>
      <c r="HB181">
        <v>0</v>
      </c>
      <c r="HC181">
        <f t="shared" si="98"/>
        <v>0</v>
      </c>
      <c r="HE181" t="s">
        <v>3</v>
      </c>
      <c r="HF181" t="s">
        <v>3</v>
      </c>
      <c r="HM181" t="s">
        <v>57</v>
      </c>
      <c r="HN181" t="s">
        <v>29</v>
      </c>
      <c r="HO181" t="s">
        <v>30</v>
      </c>
      <c r="HP181" t="s">
        <v>26</v>
      </c>
      <c r="HQ181" t="s">
        <v>26</v>
      </c>
      <c r="IK181">
        <v>0</v>
      </c>
    </row>
    <row r="182" spans="1:245" x14ac:dyDescent="0.2">
      <c r="A182">
        <v>18</v>
      </c>
      <c r="B182">
        <v>1</v>
      </c>
      <c r="C182">
        <v>141</v>
      </c>
      <c r="E182" t="s">
        <v>210</v>
      </c>
      <c r="F182" t="s">
        <v>211</v>
      </c>
      <c r="G182" t="s">
        <v>209</v>
      </c>
      <c r="H182" t="s">
        <v>154</v>
      </c>
      <c r="I182">
        <f>I174*J182</f>
        <v>0</v>
      </c>
      <c r="J182">
        <v>0</v>
      </c>
      <c r="K182">
        <v>0</v>
      </c>
      <c r="O182">
        <f t="shared" si="77"/>
        <v>0</v>
      </c>
      <c r="P182">
        <f t="shared" si="129"/>
        <v>0</v>
      </c>
      <c r="Q182">
        <f t="shared" si="130"/>
        <v>0</v>
      </c>
      <c r="R182">
        <f t="shared" si="131"/>
        <v>0</v>
      </c>
      <c r="S182">
        <f t="shared" si="132"/>
        <v>0</v>
      </c>
      <c r="T182">
        <f t="shared" si="78"/>
        <v>0</v>
      </c>
      <c r="U182">
        <f t="shared" si="133"/>
        <v>0</v>
      </c>
      <c r="V182">
        <f t="shared" si="134"/>
        <v>0</v>
      </c>
      <c r="W182">
        <f t="shared" si="79"/>
        <v>0</v>
      </c>
      <c r="X182">
        <f t="shared" si="80"/>
        <v>0</v>
      </c>
      <c r="Y182">
        <f t="shared" si="81"/>
        <v>0</v>
      </c>
      <c r="AA182">
        <v>317468587</v>
      </c>
      <c r="AB182">
        <f t="shared" si="82"/>
        <v>0</v>
      </c>
      <c r="AC182">
        <f t="shared" si="135"/>
        <v>0</v>
      </c>
      <c r="AD182">
        <f t="shared" si="136"/>
        <v>0</v>
      </c>
      <c r="AE182">
        <f t="shared" si="137"/>
        <v>0</v>
      </c>
      <c r="AF182">
        <f t="shared" si="138"/>
        <v>0</v>
      </c>
      <c r="AG182">
        <f t="shared" si="83"/>
        <v>0</v>
      </c>
      <c r="AH182">
        <f t="shared" si="139"/>
        <v>0</v>
      </c>
      <c r="AI182">
        <f t="shared" si="140"/>
        <v>0</v>
      </c>
      <c r="AJ182">
        <f t="shared" si="84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863</v>
      </c>
      <c r="CO182">
        <v>0</v>
      </c>
      <c r="CP182">
        <f t="shared" si="85"/>
        <v>0</v>
      </c>
      <c r="CQ182">
        <f t="shared" si="141"/>
        <v>0</v>
      </c>
      <c r="CR182">
        <f t="shared" si="142"/>
        <v>0</v>
      </c>
      <c r="CS182">
        <f t="shared" si="143"/>
        <v>0</v>
      </c>
      <c r="CT182">
        <f t="shared" si="144"/>
        <v>0</v>
      </c>
      <c r="CU182">
        <f t="shared" si="86"/>
        <v>0</v>
      </c>
      <c r="CV182">
        <f t="shared" si="145"/>
        <v>0</v>
      </c>
      <c r="CW182">
        <f t="shared" si="146"/>
        <v>0</v>
      </c>
      <c r="CX182">
        <f t="shared" si="87"/>
        <v>0</v>
      </c>
      <c r="CY182">
        <f t="shared" si="88"/>
        <v>0</v>
      </c>
      <c r="CZ182">
        <f t="shared" si="8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154</v>
      </c>
      <c r="DW182" t="s">
        <v>154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25</v>
      </c>
      <c r="EH182">
        <v>27</v>
      </c>
      <c r="EI182" t="s">
        <v>26</v>
      </c>
      <c r="EJ182">
        <v>1</v>
      </c>
      <c r="EK182">
        <v>33001</v>
      </c>
      <c r="EL182" t="s">
        <v>26</v>
      </c>
      <c r="EM182" t="s">
        <v>27</v>
      </c>
      <c r="EO182" t="s">
        <v>28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90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644915416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91"/>
        <v>0</v>
      </c>
      <c r="GM182">
        <f t="shared" si="92"/>
        <v>0</v>
      </c>
      <c r="GN182">
        <f t="shared" si="93"/>
        <v>0</v>
      </c>
      <c r="GO182">
        <f t="shared" si="94"/>
        <v>0</v>
      </c>
      <c r="GP182">
        <f t="shared" si="95"/>
        <v>0</v>
      </c>
      <c r="GR182">
        <v>0</v>
      </c>
      <c r="GS182">
        <v>3</v>
      </c>
      <c r="GT182">
        <v>0</v>
      </c>
      <c r="GU182" t="s">
        <v>3</v>
      </c>
      <c r="GV182">
        <f t="shared" si="96"/>
        <v>0</v>
      </c>
      <c r="GW182">
        <v>1</v>
      </c>
      <c r="GX182">
        <f t="shared" si="97"/>
        <v>0</v>
      </c>
      <c r="HA182">
        <v>0</v>
      </c>
      <c r="HB182">
        <v>0</v>
      </c>
      <c r="HC182">
        <f t="shared" si="98"/>
        <v>0</v>
      </c>
      <c r="HE182" t="s">
        <v>3</v>
      </c>
      <c r="HF182" t="s">
        <v>3</v>
      </c>
      <c r="HM182" t="s">
        <v>57</v>
      </c>
      <c r="HN182" t="s">
        <v>29</v>
      </c>
      <c r="HO182" t="s">
        <v>30</v>
      </c>
      <c r="HP182" t="s">
        <v>26</v>
      </c>
      <c r="HQ182" t="s">
        <v>26</v>
      </c>
      <c r="IK182">
        <v>0</v>
      </c>
    </row>
    <row r="183" spans="1:245" x14ac:dyDescent="0.2">
      <c r="A183">
        <v>18</v>
      </c>
      <c r="B183">
        <v>1</v>
      </c>
      <c r="C183">
        <v>142</v>
      </c>
      <c r="E183" t="s">
        <v>212</v>
      </c>
      <c r="F183" t="s">
        <v>172</v>
      </c>
      <c r="G183" t="s">
        <v>173</v>
      </c>
      <c r="H183" t="s">
        <v>34</v>
      </c>
      <c r="I183">
        <f>I174*J183</f>
        <v>0</v>
      </c>
      <c r="J183">
        <v>0</v>
      </c>
      <c r="K183">
        <v>0</v>
      </c>
      <c r="O183">
        <f t="shared" si="77"/>
        <v>0</v>
      </c>
      <c r="P183">
        <f t="shared" si="129"/>
        <v>0</v>
      </c>
      <c r="Q183">
        <f t="shared" si="130"/>
        <v>0</v>
      </c>
      <c r="R183">
        <f t="shared" si="131"/>
        <v>0</v>
      </c>
      <c r="S183">
        <f t="shared" si="132"/>
        <v>0</v>
      </c>
      <c r="T183">
        <f t="shared" si="78"/>
        <v>0</v>
      </c>
      <c r="U183">
        <f t="shared" si="133"/>
        <v>0</v>
      </c>
      <c r="V183">
        <f t="shared" si="134"/>
        <v>0</v>
      </c>
      <c r="W183">
        <f t="shared" si="79"/>
        <v>0</v>
      </c>
      <c r="X183">
        <f t="shared" si="80"/>
        <v>0</v>
      </c>
      <c r="Y183">
        <f t="shared" si="81"/>
        <v>0</v>
      </c>
      <c r="AA183">
        <v>317468587</v>
      </c>
      <c r="AB183">
        <f t="shared" si="82"/>
        <v>0</v>
      </c>
      <c r="AC183">
        <f t="shared" si="135"/>
        <v>0</v>
      </c>
      <c r="AD183">
        <f t="shared" si="136"/>
        <v>0</v>
      </c>
      <c r="AE183">
        <f t="shared" si="137"/>
        <v>0</v>
      </c>
      <c r="AF183">
        <f t="shared" si="138"/>
        <v>0</v>
      </c>
      <c r="AG183">
        <f t="shared" si="83"/>
        <v>0</v>
      </c>
      <c r="AH183">
        <f t="shared" si="139"/>
        <v>0</v>
      </c>
      <c r="AI183">
        <f t="shared" si="140"/>
        <v>0</v>
      </c>
      <c r="AJ183">
        <f t="shared" si="84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863</v>
      </c>
      <c r="CO183">
        <v>0</v>
      </c>
      <c r="CP183">
        <f t="shared" si="85"/>
        <v>0</v>
      </c>
      <c r="CQ183">
        <f t="shared" si="141"/>
        <v>0</v>
      </c>
      <c r="CR183">
        <f t="shared" si="142"/>
        <v>0</v>
      </c>
      <c r="CS183">
        <f t="shared" si="143"/>
        <v>0</v>
      </c>
      <c r="CT183">
        <f t="shared" si="144"/>
        <v>0</v>
      </c>
      <c r="CU183">
        <f t="shared" si="86"/>
        <v>0</v>
      </c>
      <c r="CV183">
        <f t="shared" si="145"/>
        <v>0</v>
      </c>
      <c r="CW183">
        <f t="shared" si="146"/>
        <v>0</v>
      </c>
      <c r="CX183">
        <f t="shared" si="87"/>
        <v>0</v>
      </c>
      <c r="CY183">
        <f t="shared" si="88"/>
        <v>0</v>
      </c>
      <c r="CZ183">
        <f t="shared" si="8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34</v>
      </c>
      <c r="DW183" t="s">
        <v>34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25</v>
      </c>
      <c r="EH183">
        <v>27</v>
      </c>
      <c r="EI183" t="s">
        <v>26</v>
      </c>
      <c r="EJ183">
        <v>1</v>
      </c>
      <c r="EK183">
        <v>33001</v>
      </c>
      <c r="EL183" t="s">
        <v>26</v>
      </c>
      <c r="EM183" t="s">
        <v>27</v>
      </c>
      <c r="EO183" t="s">
        <v>28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90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-320198552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91"/>
        <v>0</v>
      </c>
      <c r="GM183">
        <f t="shared" si="92"/>
        <v>0</v>
      </c>
      <c r="GN183">
        <f t="shared" si="93"/>
        <v>0</v>
      </c>
      <c r="GO183">
        <f t="shared" si="94"/>
        <v>0</v>
      </c>
      <c r="GP183">
        <f t="shared" si="95"/>
        <v>0</v>
      </c>
      <c r="GR183">
        <v>0</v>
      </c>
      <c r="GS183">
        <v>3</v>
      </c>
      <c r="GT183">
        <v>0</v>
      </c>
      <c r="GU183" t="s">
        <v>3</v>
      </c>
      <c r="GV183">
        <f t="shared" si="96"/>
        <v>0</v>
      </c>
      <c r="GW183">
        <v>1</v>
      </c>
      <c r="GX183">
        <f t="shared" si="97"/>
        <v>0</v>
      </c>
      <c r="HA183">
        <v>0</v>
      </c>
      <c r="HB183">
        <v>0</v>
      </c>
      <c r="HC183">
        <f t="shared" si="98"/>
        <v>0</v>
      </c>
      <c r="HE183" t="s">
        <v>3</v>
      </c>
      <c r="HF183" t="s">
        <v>3</v>
      </c>
      <c r="HM183" t="s">
        <v>57</v>
      </c>
      <c r="HN183" t="s">
        <v>29</v>
      </c>
      <c r="HO183" t="s">
        <v>30</v>
      </c>
      <c r="HP183" t="s">
        <v>26</v>
      </c>
      <c r="HQ183" t="s">
        <v>26</v>
      </c>
      <c r="IK183">
        <v>0</v>
      </c>
    </row>
    <row r="184" spans="1:245" x14ac:dyDescent="0.2">
      <c r="A184">
        <v>18</v>
      </c>
      <c r="B184">
        <v>1</v>
      </c>
      <c r="C184">
        <v>143</v>
      </c>
      <c r="E184" t="s">
        <v>213</v>
      </c>
      <c r="F184" t="s">
        <v>175</v>
      </c>
      <c r="G184" t="s">
        <v>176</v>
      </c>
      <c r="H184" t="s">
        <v>34</v>
      </c>
      <c r="I184">
        <f>I174*J184</f>
        <v>0</v>
      </c>
      <c r="J184">
        <v>0</v>
      </c>
      <c r="K184">
        <v>0.1</v>
      </c>
      <c r="O184">
        <f t="shared" ref="O184:O215" si="147">ROUND(CP184,2)</f>
        <v>0</v>
      </c>
      <c r="P184">
        <f t="shared" si="129"/>
        <v>0</v>
      </c>
      <c r="Q184">
        <f t="shared" si="130"/>
        <v>0</v>
      </c>
      <c r="R184">
        <f t="shared" si="131"/>
        <v>0</v>
      </c>
      <c r="S184">
        <f t="shared" si="132"/>
        <v>0</v>
      </c>
      <c r="T184">
        <f t="shared" ref="T184:T215" si="148">ROUND(CU184*I184,2)</f>
        <v>0</v>
      </c>
      <c r="U184">
        <f t="shared" si="133"/>
        <v>0</v>
      </c>
      <c r="V184">
        <f t="shared" si="134"/>
        <v>0</v>
      </c>
      <c r="W184">
        <f t="shared" ref="W184:W215" si="149">ROUND(CX184*I184,2)</f>
        <v>0</v>
      </c>
      <c r="X184">
        <f t="shared" ref="X184:X215" si="150">ROUND(CY184,2)</f>
        <v>0</v>
      </c>
      <c r="Y184">
        <f t="shared" ref="Y184:Y215" si="151">ROUND(CZ184,2)</f>
        <v>0</v>
      </c>
      <c r="AA184">
        <v>317468587</v>
      </c>
      <c r="AB184">
        <f t="shared" ref="AB184:AB215" si="152">ROUND((AC184+AD184+AF184),6)</f>
        <v>0</v>
      </c>
      <c r="AC184">
        <f t="shared" si="135"/>
        <v>0</v>
      </c>
      <c r="AD184">
        <f t="shared" si="136"/>
        <v>0</v>
      </c>
      <c r="AE184">
        <f t="shared" si="137"/>
        <v>0</v>
      </c>
      <c r="AF184">
        <f t="shared" si="138"/>
        <v>0</v>
      </c>
      <c r="AG184">
        <f t="shared" ref="AG184:AG215" si="153">ROUND((AP184),6)</f>
        <v>0</v>
      </c>
      <c r="AH184">
        <f t="shared" si="139"/>
        <v>0</v>
      </c>
      <c r="AI184">
        <f t="shared" si="140"/>
        <v>0</v>
      </c>
      <c r="AJ184">
        <f t="shared" ref="AJ184:AJ215" si="154">(AS184)</f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863</v>
      </c>
      <c r="CO184">
        <v>0</v>
      </c>
      <c r="CP184">
        <f t="shared" ref="CP184:CP215" si="155">(P184+Q184+S184+R184)</f>
        <v>0</v>
      </c>
      <c r="CQ184">
        <f t="shared" si="141"/>
        <v>0</v>
      </c>
      <c r="CR184">
        <f t="shared" si="142"/>
        <v>0</v>
      </c>
      <c r="CS184">
        <f t="shared" si="143"/>
        <v>0</v>
      </c>
      <c r="CT184">
        <f t="shared" si="144"/>
        <v>0</v>
      </c>
      <c r="CU184">
        <f t="shared" ref="CU184:CU215" si="156">AG184</f>
        <v>0</v>
      </c>
      <c r="CV184">
        <f t="shared" si="145"/>
        <v>0</v>
      </c>
      <c r="CW184">
        <f t="shared" si="146"/>
        <v>0</v>
      </c>
      <c r="CX184">
        <f t="shared" ref="CX184:CX215" si="157">AJ184</f>
        <v>0</v>
      </c>
      <c r="CY184">
        <f t="shared" ref="CY184:CY215" si="158">(((S184+R184)*AT184)/100)</f>
        <v>0</v>
      </c>
      <c r="CZ184">
        <f t="shared" ref="CZ184:CZ215" si="159">(((S184+R184)*AU184)/100)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34</v>
      </c>
      <c r="DW184" t="s">
        <v>34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25</v>
      </c>
      <c r="EH184">
        <v>27</v>
      </c>
      <c r="EI184" t="s">
        <v>26</v>
      </c>
      <c r="EJ184">
        <v>1</v>
      </c>
      <c r="EK184">
        <v>33001</v>
      </c>
      <c r="EL184" t="s">
        <v>26</v>
      </c>
      <c r="EM184" t="s">
        <v>27</v>
      </c>
      <c r="EO184" t="s">
        <v>28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f t="shared" ref="FR184:FR215" si="160">ROUND(IF(BI184=3,GM184,0),2)</f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326010188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ref="GL184:GL215" si="161">ROUND(IF(AND(BH184=3,BI184=3,FS184&lt;&gt;0),P184,0),2)</f>
        <v>0</v>
      </c>
      <c r="GM184">
        <f t="shared" ref="GM184:GM215" si="162">ROUND(O184+X184+Y184,2)+GX184</f>
        <v>0</v>
      </c>
      <c r="GN184">
        <f t="shared" ref="GN184:GN215" si="163">IF(OR(BI184=0,BI184=1),GM184-GX184,0)</f>
        <v>0</v>
      </c>
      <c r="GO184">
        <f t="shared" ref="GO184:GO215" si="164">IF(BI184=2,GM184-GX184,0)</f>
        <v>0</v>
      </c>
      <c r="GP184">
        <f t="shared" ref="GP184:GP215" si="165"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 t="shared" ref="GV184:GV215" si="166">ROUND((GT184),6)</f>
        <v>0</v>
      </c>
      <c r="GW184">
        <v>1</v>
      </c>
      <c r="GX184">
        <f t="shared" ref="GX184:GX215" si="167">ROUND(HC184*I184,2)</f>
        <v>0</v>
      </c>
      <c r="HA184">
        <v>0</v>
      </c>
      <c r="HB184">
        <v>0</v>
      </c>
      <c r="HC184">
        <f t="shared" ref="HC184:HC215" si="168">GV184*GW184</f>
        <v>0</v>
      </c>
      <c r="HE184" t="s">
        <v>3</v>
      </c>
      <c r="HF184" t="s">
        <v>3</v>
      </c>
      <c r="HM184" t="s">
        <v>57</v>
      </c>
      <c r="HN184" t="s">
        <v>29</v>
      </c>
      <c r="HO184" t="s">
        <v>30</v>
      </c>
      <c r="HP184" t="s">
        <v>26</v>
      </c>
      <c r="HQ184" t="s">
        <v>26</v>
      </c>
      <c r="IK184">
        <v>0</v>
      </c>
    </row>
    <row r="185" spans="1:245" x14ac:dyDescent="0.2">
      <c r="A185">
        <v>17</v>
      </c>
      <c r="B185">
        <v>1</v>
      </c>
      <c r="C185">
        <f>ROW(SmtRes!A146)</f>
        <v>146</v>
      </c>
      <c r="D185">
        <f>ROW(EtalonRes!A155)</f>
        <v>155</v>
      </c>
      <c r="E185" t="s">
        <v>214</v>
      </c>
      <c r="F185" t="s">
        <v>215</v>
      </c>
      <c r="G185" t="s">
        <v>216</v>
      </c>
      <c r="H185" t="s">
        <v>34</v>
      </c>
      <c r="I185">
        <v>-20</v>
      </c>
      <c r="J185">
        <v>0</v>
      </c>
      <c r="K185">
        <v>-20</v>
      </c>
      <c r="O185">
        <f t="shared" si="147"/>
        <v>-38210.22</v>
      </c>
      <c r="P185">
        <f>SUMIF(SmtRes!AQ144:'SmtRes'!AQ146,"=1",SmtRes!DF144:'SmtRes'!DF146)</f>
        <v>0</v>
      </c>
      <c r="Q185">
        <f>SUMIF(SmtRes!AQ144:'SmtRes'!AQ146,"=1",SmtRes!DG144:'SmtRes'!DG146)</f>
        <v>-20074.650000000001</v>
      </c>
      <c r="R185">
        <f>SUMIF(SmtRes!AQ144:'SmtRes'!AQ146,"=1",SmtRes!DH144:'SmtRes'!DH146)</f>
        <v>-9360.41</v>
      </c>
      <c r="S185">
        <f>SUMIF(SmtRes!AQ144:'SmtRes'!AQ146,"=1",SmtRes!DI144:'SmtRes'!DI146)</f>
        <v>-8775.16</v>
      </c>
      <c r="T185">
        <f t="shared" si="148"/>
        <v>0</v>
      </c>
      <c r="U185">
        <f>SUMIF(SmtRes!AQ144:'SmtRes'!AQ146,"=1",SmtRes!CV144:'SmtRes'!CV146)</f>
        <v>-19.920000000000002</v>
      </c>
      <c r="V185">
        <f>SUMIF(SmtRes!AQ144:'SmtRes'!AQ146,"=1",SmtRes!CW144:'SmtRes'!CW146)</f>
        <v>-17.04</v>
      </c>
      <c r="W185">
        <f t="shared" si="149"/>
        <v>0</v>
      </c>
      <c r="X185">
        <f t="shared" si="150"/>
        <v>-18679.64</v>
      </c>
      <c r="Y185">
        <f t="shared" si="151"/>
        <v>-10881.34</v>
      </c>
      <c r="AA185">
        <v>317468587</v>
      </c>
      <c r="AB185">
        <f t="shared" si="152"/>
        <v>1289.3776800000001</v>
      </c>
      <c r="AC185">
        <f>ROUND((0),6)</f>
        <v>0</v>
      </c>
      <c r="AD185">
        <f>ROUND((((SUM(SmtRes!BR144:'SmtRes'!BR146))-(SUM(SmtRes!BS144:'SmtRes'!BS146)))+AE185),6)</f>
        <v>850.61976000000004</v>
      </c>
      <c r="AE185">
        <f>ROUND((SUM(SmtRes!BS144:'SmtRes'!BS146)),6)</f>
        <v>468.02064000000001</v>
      </c>
      <c r="AF185">
        <f>ROUND((SUM(SmtRes!BT144:'SmtRes'!BT146)),6)</f>
        <v>438.75792000000001</v>
      </c>
      <c r="AG185">
        <f t="shared" si="153"/>
        <v>0</v>
      </c>
      <c r="AH185">
        <f>(SUM(SmtRes!BU144:'SmtRes'!BU146))</f>
        <v>0.99599999999999989</v>
      </c>
      <c r="AI185">
        <f>(SUM(SmtRes!BV144:'SmtRes'!BV146))</f>
        <v>0.85199999999999998</v>
      </c>
      <c r="AJ185">
        <f t="shared" si="154"/>
        <v>0</v>
      </c>
      <c r="AK185">
        <v>1464.4985999999999</v>
      </c>
      <c r="AL185">
        <v>0</v>
      </c>
      <c r="AM185">
        <v>708.84979999999996</v>
      </c>
      <c r="AN185">
        <v>390.0172</v>
      </c>
      <c r="AO185">
        <v>365.63159999999999</v>
      </c>
      <c r="AP185">
        <v>0</v>
      </c>
      <c r="AQ185">
        <v>0.83</v>
      </c>
      <c r="AR185">
        <v>0.71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217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863</v>
      </c>
      <c r="CO185">
        <v>0</v>
      </c>
      <c r="CP185">
        <f t="shared" si="155"/>
        <v>-38210.22</v>
      </c>
      <c r="CQ185">
        <f>SUMIF(SmtRes!AQ144:'SmtRes'!AQ146,"=1",SmtRes!AA144:'SmtRes'!AA146)</f>
        <v>0</v>
      </c>
      <c r="CR185">
        <f>SUMIF(SmtRes!AQ144:'SmtRes'!AQ146,"=1",SmtRes!AB144:'SmtRes'!AB146)</f>
        <v>1178.0899999999999</v>
      </c>
      <c r="CS185">
        <f>SUMIF(SmtRes!AQ144:'SmtRes'!AQ146,"=1",SmtRes!AC144:'SmtRes'!AC146)</f>
        <v>549.32000000000005</v>
      </c>
      <c r="CT185">
        <f>SUMIF(SmtRes!AQ144:'SmtRes'!AQ146,"=1",SmtRes!AD144:'SmtRes'!AD146)</f>
        <v>440.52</v>
      </c>
      <c r="CU185">
        <f t="shared" si="156"/>
        <v>0</v>
      </c>
      <c r="CV185">
        <f>SUMIF(SmtRes!AQ144:'SmtRes'!AQ146,"=1",SmtRes!BU144:'SmtRes'!BU146)</f>
        <v>0.99599999999999989</v>
      </c>
      <c r="CW185">
        <f>SUMIF(SmtRes!AQ144:'SmtRes'!AQ146,"=1",SmtRes!BV144:'SmtRes'!BV146)</f>
        <v>0.85199999999999998</v>
      </c>
      <c r="CX185">
        <f t="shared" si="157"/>
        <v>0</v>
      </c>
      <c r="CY185">
        <f t="shared" si="158"/>
        <v>-18679.6371</v>
      </c>
      <c r="CZ185">
        <f t="shared" si="159"/>
        <v>-10881.341999999999</v>
      </c>
      <c r="DC185" t="s">
        <v>3</v>
      </c>
      <c r="DD185" t="s">
        <v>3</v>
      </c>
      <c r="DE185" t="s">
        <v>23</v>
      </c>
      <c r="DF185" t="s">
        <v>23</v>
      </c>
      <c r="DG185" t="s">
        <v>23</v>
      </c>
      <c r="DH185" t="s">
        <v>3</v>
      </c>
      <c r="DI185" t="s">
        <v>23</v>
      </c>
      <c r="DJ185" t="s">
        <v>23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34</v>
      </c>
      <c r="DW185" t="s">
        <v>34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25</v>
      </c>
      <c r="EH185">
        <v>27</v>
      </c>
      <c r="EI185" t="s">
        <v>26</v>
      </c>
      <c r="EJ185">
        <v>1</v>
      </c>
      <c r="EK185">
        <v>33001</v>
      </c>
      <c r="EL185" t="s">
        <v>26</v>
      </c>
      <c r="EM185" t="s">
        <v>27</v>
      </c>
      <c r="EO185" t="s">
        <v>28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0.83</v>
      </c>
      <c r="EX185">
        <v>0.71</v>
      </c>
      <c r="EY185">
        <v>0</v>
      </c>
      <c r="FQ185">
        <v>0</v>
      </c>
      <c r="FR185">
        <f t="shared" si="160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959715873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61"/>
        <v>0</v>
      </c>
      <c r="GM185">
        <f t="shared" si="162"/>
        <v>-67771.199999999997</v>
      </c>
      <c r="GN185">
        <f t="shared" si="163"/>
        <v>-67771.199999999997</v>
      </c>
      <c r="GO185">
        <f t="shared" si="164"/>
        <v>0</v>
      </c>
      <c r="GP185">
        <f t="shared" si="165"/>
        <v>0</v>
      </c>
      <c r="GR185">
        <v>0</v>
      </c>
      <c r="GS185">
        <v>3</v>
      </c>
      <c r="GT185">
        <v>0</v>
      </c>
      <c r="GU185" t="s">
        <v>3</v>
      </c>
      <c r="GV185">
        <f t="shared" si="166"/>
        <v>0</v>
      </c>
      <c r="GW185">
        <v>1</v>
      </c>
      <c r="GX185">
        <f t="shared" si="167"/>
        <v>0</v>
      </c>
      <c r="HA185">
        <v>0</v>
      </c>
      <c r="HB185">
        <v>0</v>
      </c>
      <c r="HC185">
        <f t="shared" si="168"/>
        <v>0</v>
      </c>
      <c r="HE185" t="s">
        <v>3</v>
      </c>
      <c r="HF185" t="s">
        <v>3</v>
      </c>
      <c r="HM185" t="s">
        <v>3</v>
      </c>
      <c r="HN185" t="s">
        <v>29</v>
      </c>
      <c r="HO185" t="s">
        <v>30</v>
      </c>
      <c r="HP185" t="s">
        <v>26</v>
      </c>
      <c r="HQ185" t="s">
        <v>26</v>
      </c>
      <c r="IK185">
        <v>0</v>
      </c>
    </row>
    <row r="186" spans="1:245" x14ac:dyDescent="0.2">
      <c r="A186">
        <v>17</v>
      </c>
      <c r="B186">
        <v>1</v>
      </c>
      <c r="C186">
        <f>ROW(SmtRes!A149)</f>
        <v>149</v>
      </c>
      <c r="D186">
        <f>ROW(EtalonRes!A158)</f>
        <v>158</v>
      </c>
      <c r="E186" t="s">
        <v>218</v>
      </c>
      <c r="F186" t="s">
        <v>215</v>
      </c>
      <c r="G186" t="s">
        <v>216</v>
      </c>
      <c r="H186" t="s">
        <v>34</v>
      </c>
      <c r="I186">
        <v>20</v>
      </c>
      <c r="J186">
        <v>0</v>
      </c>
      <c r="K186">
        <v>20</v>
      </c>
      <c r="O186">
        <f t="shared" si="147"/>
        <v>47762.79</v>
      </c>
      <c r="P186">
        <f>SUMIF(SmtRes!AQ147:'SmtRes'!AQ149,"=1",SmtRes!DF147:'SmtRes'!DF149)</f>
        <v>0</v>
      </c>
      <c r="Q186">
        <f>SUMIF(SmtRes!AQ147:'SmtRes'!AQ149,"=1",SmtRes!DG147:'SmtRes'!DG149)</f>
        <v>25093.32</v>
      </c>
      <c r="R186">
        <f>SUMIF(SmtRes!AQ147:'SmtRes'!AQ149,"=1",SmtRes!DH147:'SmtRes'!DH149)</f>
        <v>11700.52</v>
      </c>
      <c r="S186">
        <f>SUMIF(SmtRes!AQ147:'SmtRes'!AQ149,"=1",SmtRes!DI147:'SmtRes'!DI149)</f>
        <v>10968.95</v>
      </c>
      <c r="T186">
        <f t="shared" si="148"/>
        <v>0</v>
      </c>
      <c r="U186">
        <f>SUMIF(SmtRes!AQ147:'SmtRes'!AQ149,"=1",SmtRes!CV147:'SmtRes'!CV149)</f>
        <v>24.9</v>
      </c>
      <c r="V186">
        <f>SUMIF(SmtRes!AQ147:'SmtRes'!AQ149,"=1",SmtRes!CW147:'SmtRes'!CW149)</f>
        <v>21.3</v>
      </c>
      <c r="W186">
        <f t="shared" si="149"/>
        <v>0</v>
      </c>
      <c r="X186">
        <f t="shared" si="150"/>
        <v>23349.55</v>
      </c>
      <c r="Y186">
        <f t="shared" si="151"/>
        <v>13601.68</v>
      </c>
      <c r="AA186">
        <v>317468587</v>
      </c>
      <c r="AB186">
        <f t="shared" si="152"/>
        <v>1611.7221</v>
      </c>
      <c r="AC186">
        <f>ROUND((0),6)</f>
        <v>0</v>
      </c>
      <c r="AD186">
        <f>ROUND((((SUM(SmtRes!BR147:'SmtRes'!BR149))-(SUM(SmtRes!BS147:'SmtRes'!BS149)))+AE186),6)</f>
        <v>1063.2746999999999</v>
      </c>
      <c r="AE186">
        <f>ROUND((SUM(SmtRes!BS147:'SmtRes'!BS149)),6)</f>
        <v>585.0258</v>
      </c>
      <c r="AF186">
        <f>ROUND((SUM(SmtRes!BT147:'SmtRes'!BT149)),6)</f>
        <v>548.44740000000002</v>
      </c>
      <c r="AG186">
        <f t="shared" si="153"/>
        <v>0</v>
      </c>
      <c r="AH186">
        <f>(SUM(SmtRes!BU147:'SmtRes'!BU149))</f>
        <v>1.2449999999999999</v>
      </c>
      <c r="AI186">
        <f>(SUM(SmtRes!BV147:'SmtRes'!BV149))</f>
        <v>1.0649999999999999</v>
      </c>
      <c r="AJ186">
        <f t="shared" si="154"/>
        <v>0</v>
      </c>
      <c r="AK186">
        <v>1464.4985999999999</v>
      </c>
      <c r="AL186">
        <v>0</v>
      </c>
      <c r="AM186">
        <v>708.84979999999996</v>
      </c>
      <c r="AN186">
        <v>390.0172</v>
      </c>
      <c r="AO186">
        <v>365.63159999999999</v>
      </c>
      <c r="AP186">
        <v>0</v>
      </c>
      <c r="AQ186">
        <v>0.83</v>
      </c>
      <c r="AR186">
        <v>0.71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217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863</v>
      </c>
      <c r="CO186">
        <v>0</v>
      </c>
      <c r="CP186">
        <f t="shared" si="155"/>
        <v>47762.790000000008</v>
      </c>
      <c r="CQ186">
        <f>SUMIF(SmtRes!AQ147:'SmtRes'!AQ149,"=1",SmtRes!AA147:'SmtRes'!AA149)</f>
        <v>0</v>
      </c>
      <c r="CR186">
        <f>SUMIF(SmtRes!AQ147:'SmtRes'!AQ149,"=1",SmtRes!AB147:'SmtRes'!AB149)</f>
        <v>1178.0899999999999</v>
      </c>
      <c r="CS186">
        <f>SUMIF(SmtRes!AQ147:'SmtRes'!AQ149,"=1",SmtRes!AC147:'SmtRes'!AC149)</f>
        <v>549.32000000000005</v>
      </c>
      <c r="CT186">
        <f>SUMIF(SmtRes!AQ147:'SmtRes'!AQ149,"=1",SmtRes!AD147:'SmtRes'!AD149)</f>
        <v>440.52</v>
      </c>
      <c r="CU186">
        <f t="shared" si="156"/>
        <v>0</v>
      </c>
      <c r="CV186">
        <f>SUMIF(SmtRes!AQ147:'SmtRes'!AQ149,"=1",SmtRes!BU147:'SmtRes'!BU149)</f>
        <v>1.2449999999999999</v>
      </c>
      <c r="CW186">
        <f>SUMIF(SmtRes!AQ147:'SmtRes'!AQ149,"=1",SmtRes!BV147:'SmtRes'!BV149)</f>
        <v>1.0649999999999999</v>
      </c>
      <c r="CX186">
        <f t="shared" si="157"/>
        <v>0</v>
      </c>
      <c r="CY186">
        <f t="shared" si="158"/>
        <v>23349.554100000001</v>
      </c>
      <c r="CZ186">
        <f t="shared" si="159"/>
        <v>13601.682000000003</v>
      </c>
      <c r="DC186" t="s">
        <v>3</v>
      </c>
      <c r="DD186" t="s">
        <v>3</v>
      </c>
      <c r="DE186" t="s">
        <v>182</v>
      </c>
      <c r="DF186" t="s">
        <v>182</v>
      </c>
      <c r="DG186" t="s">
        <v>182</v>
      </c>
      <c r="DH186" t="s">
        <v>3</v>
      </c>
      <c r="DI186" t="s">
        <v>182</v>
      </c>
      <c r="DJ186" t="s">
        <v>182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34</v>
      </c>
      <c r="DW186" t="s">
        <v>34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25</v>
      </c>
      <c r="EH186">
        <v>27</v>
      </c>
      <c r="EI186" t="s">
        <v>26</v>
      </c>
      <c r="EJ186">
        <v>1</v>
      </c>
      <c r="EK186">
        <v>33001</v>
      </c>
      <c r="EL186" t="s">
        <v>26</v>
      </c>
      <c r="EM186" t="s">
        <v>27</v>
      </c>
      <c r="EO186" t="s">
        <v>28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0.83</v>
      </c>
      <c r="EX186">
        <v>0.71</v>
      </c>
      <c r="EY186">
        <v>0</v>
      </c>
      <c r="FQ186">
        <v>0</v>
      </c>
      <c r="FR186">
        <f t="shared" si="160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959715873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61"/>
        <v>0</v>
      </c>
      <c r="GM186">
        <f t="shared" si="162"/>
        <v>84714.02</v>
      </c>
      <c r="GN186">
        <f t="shared" si="163"/>
        <v>84714.02</v>
      </c>
      <c r="GO186">
        <f t="shared" si="164"/>
        <v>0</v>
      </c>
      <c r="GP186">
        <f t="shared" si="165"/>
        <v>0</v>
      </c>
      <c r="GR186">
        <v>0</v>
      </c>
      <c r="GS186">
        <v>3</v>
      </c>
      <c r="GT186">
        <v>0</v>
      </c>
      <c r="GU186" t="s">
        <v>3</v>
      </c>
      <c r="GV186">
        <f t="shared" si="166"/>
        <v>0</v>
      </c>
      <c r="GW186">
        <v>1</v>
      </c>
      <c r="GX186">
        <f t="shared" si="167"/>
        <v>0</v>
      </c>
      <c r="HA186">
        <v>0</v>
      </c>
      <c r="HB186">
        <v>0</v>
      </c>
      <c r="HC186">
        <f t="shared" si="168"/>
        <v>0</v>
      </c>
      <c r="HE186" t="s">
        <v>3</v>
      </c>
      <c r="HF186" t="s">
        <v>3</v>
      </c>
      <c r="HM186" t="s">
        <v>3</v>
      </c>
      <c r="HN186" t="s">
        <v>29</v>
      </c>
      <c r="HO186" t="s">
        <v>30</v>
      </c>
      <c r="HP186" t="s">
        <v>26</v>
      </c>
      <c r="HQ186" t="s">
        <v>26</v>
      </c>
      <c r="IK186">
        <v>0</v>
      </c>
    </row>
    <row r="187" spans="1:245" x14ac:dyDescent="0.2">
      <c r="A187">
        <v>17</v>
      </c>
      <c r="B187">
        <v>1</v>
      </c>
      <c r="C187">
        <f>ROW(SmtRes!A169)</f>
        <v>169</v>
      </c>
      <c r="D187">
        <f>ROW(EtalonRes!A178)</f>
        <v>178</v>
      </c>
      <c r="E187" t="s">
        <v>219</v>
      </c>
      <c r="F187" t="s">
        <v>198</v>
      </c>
      <c r="G187" t="s">
        <v>199</v>
      </c>
      <c r="H187" t="s">
        <v>34</v>
      </c>
      <c r="I187">
        <v>6</v>
      </c>
      <c r="J187">
        <v>0</v>
      </c>
      <c r="K187">
        <v>6</v>
      </c>
      <c r="O187">
        <f t="shared" si="147"/>
        <v>47595.33</v>
      </c>
      <c r="P187">
        <f>SUMIF(SmtRes!AQ150:'SmtRes'!AQ169,"=1",SmtRes!DF150:'SmtRes'!DF169)</f>
        <v>0</v>
      </c>
      <c r="Q187">
        <f>SUMIF(SmtRes!AQ150:'SmtRes'!AQ169,"=1",SmtRes!DG150:'SmtRes'!DG169)</f>
        <v>22440.91</v>
      </c>
      <c r="R187">
        <f>SUMIF(SmtRes!AQ150:'SmtRes'!AQ169,"=1",SmtRes!DH150:'SmtRes'!DH169)</f>
        <v>7704.75</v>
      </c>
      <c r="S187">
        <f>SUMIF(SmtRes!AQ150:'SmtRes'!AQ169,"=1",SmtRes!DI150:'SmtRes'!DI169)</f>
        <v>17449.669999999998</v>
      </c>
      <c r="T187">
        <f t="shared" si="148"/>
        <v>0</v>
      </c>
      <c r="U187">
        <f>SUMIF(SmtRes!AQ150:'SmtRes'!AQ169,"=1",SmtRes!CV150:'SmtRes'!CV169)</f>
        <v>39.611519999999999</v>
      </c>
      <c r="V187">
        <f>SUMIF(SmtRes!AQ150:'SmtRes'!AQ169,"=1",SmtRes!CW150:'SmtRes'!CW169)</f>
        <v>14.399999999999999</v>
      </c>
      <c r="W187">
        <f t="shared" si="149"/>
        <v>0</v>
      </c>
      <c r="X187">
        <f t="shared" si="150"/>
        <v>25909.05</v>
      </c>
      <c r="Y187">
        <f t="shared" si="151"/>
        <v>15092.65</v>
      </c>
      <c r="AA187">
        <v>317468587</v>
      </c>
      <c r="AB187">
        <f t="shared" si="152"/>
        <v>6648.4281979999996</v>
      </c>
      <c r="AC187">
        <f>ROUND((0),6)</f>
        <v>0</v>
      </c>
      <c r="AD187">
        <f>ROUND((((SUM(SmtRes!BR150:'SmtRes'!BR169))-(SUM(SmtRes!BS150:'SmtRes'!BS169)))+AE187),6)</f>
        <v>3740.1504</v>
      </c>
      <c r="AE187">
        <f>ROUND((SUM(SmtRes!BS150:'SmtRes'!BS169)),6)</f>
        <v>1284.1248000000001</v>
      </c>
      <c r="AF187">
        <f>ROUND((SUM(SmtRes!BT150:'SmtRes'!BT169)),6)</f>
        <v>2908.2777980000001</v>
      </c>
      <c r="AG187">
        <f t="shared" si="153"/>
        <v>0</v>
      </c>
      <c r="AH187">
        <f>(SUM(SmtRes!BU150:'SmtRes'!BU169))</f>
        <v>6.6019200000000007</v>
      </c>
      <c r="AI187">
        <f>(SUM(SmtRes!BV150:'SmtRes'!BV169))</f>
        <v>2.4</v>
      </c>
      <c r="AJ187">
        <f t="shared" si="154"/>
        <v>0</v>
      </c>
      <c r="AK187">
        <v>6942.969454000001</v>
      </c>
      <c r="AL187">
        <v>121.76385400000001</v>
      </c>
      <c r="AM187">
        <v>3116.7920000000004</v>
      </c>
      <c r="AN187">
        <v>1070.1040000000003</v>
      </c>
      <c r="AO187">
        <v>2634.3096</v>
      </c>
      <c r="AP187">
        <v>0</v>
      </c>
      <c r="AQ187">
        <v>5.98</v>
      </c>
      <c r="AR187">
        <v>2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200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185</v>
      </c>
      <c r="CE187">
        <v>0</v>
      </c>
      <c r="CF187">
        <v>0</v>
      </c>
      <c r="CG187">
        <v>0</v>
      </c>
      <c r="CM187">
        <v>0</v>
      </c>
      <c r="CN187" t="s">
        <v>863</v>
      </c>
      <c r="CO187">
        <v>0</v>
      </c>
      <c r="CP187">
        <f t="shared" si="155"/>
        <v>47595.33</v>
      </c>
      <c r="CQ187">
        <f>SUMIF(SmtRes!AQ150:'SmtRes'!AQ169,"=1",SmtRes!AA150:'SmtRes'!AA169)</f>
        <v>163324.25999999998</v>
      </c>
      <c r="CR187">
        <f>SUMIF(SmtRes!AQ150:'SmtRes'!AQ169,"=1",SmtRes!AB150:'SmtRes'!AB169)</f>
        <v>2356.52</v>
      </c>
      <c r="CS187">
        <f>SUMIF(SmtRes!AQ150:'SmtRes'!AQ169,"=1",SmtRes!AC150:'SmtRes'!AC169)</f>
        <v>1027.3000000000002</v>
      </c>
      <c r="CT187">
        <f>SUMIF(SmtRes!AQ150:'SmtRes'!AQ169,"=1",SmtRes!AD150:'SmtRes'!AD169)</f>
        <v>440.52</v>
      </c>
      <c r="CU187">
        <f t="shared" si="156"/>
        <v>0</v>
      </c>
      <c r="CV187">
        <f>SUMIF(SmtRes!AQ150:'SmtRes'!AQ169,"=1",SmtRes!BU150:'SmtRes'!BU169)</f>
        <v>6.6019200000000007</v>
      </c>
      <c r="CW187">
        <f>SUMIF(SmtRes!AQ150:'SmtRes'!AQ169,"=1",SmtRes!BV150:'SmtRes'!BV169)</f>
        <v>2.4</v>
      </c>
      <c r="CX187">
        <f t="shared" si="157"/>
        <v>0</v>
      </c>
      <c r="CY187">
        <f t="shared" si="158"/>
        <v>25909.052599999999</v>
      </c>
      <c r="CZ187">
        <f t="shared" si="159"/>
        <v>15092.652</v>
      </c>
      <c r="DC187" t="s">
        <v>3</v>
      </c>
      <c r="DD187" t="s">
        <v>57</v>
      </c>
      <c r="DE187" t="s">
        <v>23</v>
      </c>
      <c r="DF187" t="s">
        <v>23</v>
      </c>
      <c r="DG187" t="s">
        <v>220</v>
      </c>
      <c r="DH187" t="s">
        <v>3</v>
      </c>
      <c r="DI187" t="s">
        <v>220</v>
      </c>
      <c r="DJ187" t="s">
        <v>23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34</v>
      </c>
      <c r="DW187" t="s">
        <v>34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25</v>
      </c>
      <c r="EH187">
        <v>27</v>
      </c>
      <c r="EI187" t="s">
        <v>26</v>
      </c>
      <c r="EJ187">
        <v>1</v>
      </c>
      <c r="EK187">
        <v>33001</v>
      </c>
      <c r="EL187" t="s">
        <v>26</v>
      </c>
      <c r="EM187" t="s">
        <v>27</v>
      </c>
      <c r="EO187" t="s">
        <v>28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5.98</v>
      </c>
      <c r="EX187">
        <v>2</v>
      </c>
      <c r="EY187">
        <v>0</v>
      </c>
      <c r="FQ187">
        <v>0</v>
      </c>
      <c r="FR187">
        <f t="shared" si="160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1552335412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61"/>
        <v>0</v>
      </c>
      <c r="GM187">
        <f t="shared" si="162"/>
        <v>88597.03</v>
      </c>
      <c r="GN187">
        <f t="shared" si="163"/>
        <v>88597.03</v>
      </c>
      <c r="GO187">
        <f t="shared" si="164"/>
        <v>0</v>
      </c>
      <c r="GP187">
        <f t="shared" si="165"/>
        <v>0</v>
      </c>
      <c r="GR187">
        <v>0</v>
      </c>
      <c r="GS187">
        <v>3</v>
      </c>
      <c r="GT187">
        <v>0</v>
      </c>
      <c r="GU187" t="s">
        <v>3</v>
      </c>
      <c r="GV187">
        <f t="shared" si="166"/>
        <v>0</v>
      </c>
      <c r="GW187">
        <v>1</v>
      </c>
      <c r="GX187">
        <f t="shared" si="167"/>
        <v>0</v>
      </c>
      <c r="HA187">
        <v>0</v>
      </c>
      <c r="HB187">
        <v>0</v>
      </c>
      <c r="HC187">
        <f t="shared" si="168"/>
        <v>0</v>
      </c>
      <c r="HE187" t="s">
        <v>3</v>
      </c>
      <c r="HF187" t="s">
        <v>3</v>
      </c>
      <c r="HM187" t="s">
        <v>3</v>
      </c>
      <c r="HN187" t="s">
        <v>29</v>
      </c>
      <c r="HO187" t="s">
        <v>30</v>
      </c>
      <c r="HP187" t="s">
        <v>26</v>
      </c>
      <c r="HQ187" t="s">
        <v>26</v>
      </c>
      <c r="IK187">
        <v>0</v>
      </c>
    </row>
    <row r="188" spans="1:245" x14ac:dyDescent="0.2">
      <c r="A188">
        <v>18</v>
      </c>
      <c r="B188">
        <v>1</v>
      </c>
      <c r="C188">
        <v>156</v>
      </c>
      <c r="E188" t="s">
        <v>221</v>
      </c>
      <c r="F188" t="s">
        <v>152</v>
      </c>
      <c r="G188" t="s">
        <v>153</v>
      </c>
      <c r="H188" t="s">
        <v>154</v>
      </c>
      <c r="I188">
        <f>I187*J188</f>
        <v>0</v>
      </c>
      <c r="J188">
        <v>0</v>
      </c>
      <c r="K188">
        <v>0</v>
      </c>
      <c r="O188">
        <f t="shared" si="147"/>
        <v>0</v>
      </c>
      <c r="P188">
        <f t="shared" ref="P188:P197" si="169">ROUND(CQ188*I188,2)</f>
        <v>0</v>
      </c>
      <c r="Q188">
        <f t="shared" ref="Q188:Q197" si="170">ROUND(CR188*I188,2)</f>
        <v>0</v>
      </c>
      <c r="R188">
        <f t="shared" ref="R188:R197" si="171">ROUND(CS188*I188,2)</f>
        <v>0</v>
      </c>
      <c r="S188">
        <f t="shared" ref="S188:S197" si="172">ROUND(CT188*I188,2)</f>
        <v>0</v>
      </c>
      <c r="T188">
        <f t="shared" si="148"/>
        <v>0</v>
      </c>
      <c r="U188">
        <f t="shared" ref="U188:U197" si="173">ROUND(CV188*I188,7)</f>
        <v>0</v>
      </c>
      <c r="V188">
        <f t="shared" ref="V188:V197" si="174">ROUND(CW188*I188,7)</f>
        <v>0</v>
      </c>
      <c r="W188">
        <f t="shared" si="149"/>
        <v>0</v>
      </c>
      <c r="X188">
        <f t="shared" si="150"/>
        <v>0</v>
      </c>
      <c r="Y188">
        <f t="shared" si="151"/>
        <v>0</v>
      </c>
      <c r="AA188">
        <v>317468587</v>
      </c>
      <c r="AB188">
        <f t="shared" si="152"/>
        <v>174.93</v>
      </c>
      <c r="AC188">
        <f t="shared" ref="AC188:AC197" si="175">ROUND((ES188),6)</f>
        <v>174.93</v>
      </c>
      <c r="AD188">
        <f t="shared" ref="AD188:AD197" si="176">ROUND((((ET188)-(EU188))+AE188),6)</f>
        <v>0</v>
      </c>
      <c r="AE188">
        <f t="shared" ref="AE188:AE197" si="177">ROUND((EU188),6)</f>
        <v>0</v>
      </c>
      <c r="AF188">
        <f t="shared" ref="AF188:AF197" si="178">ROUND((EV188),6)</f>
        <v>0</v>
      </c>
      <c r="AG188">
        <f t="shared" si="153"/>
        <v>0</v>
      </c>
      <c r="AH188">
        <f t="shared" ref="AH188:AH197" si="179">(EW188)</f>
        <v>0</v>
      </c>
      <c r="AI188">
        <f t="shared" ref="AI188:AI197" si="180">(EX188)</f>
        <v>0</v>
      </c>
      <c r="AJ188">
        <f t="shared" si="154"/>
        <v>0</v>
      </c>
      <c r="AK188">
        <v>174.93</v>
      </c>
      <c r="AL188">
        <v>174.93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1.1200000000000001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155</v>
      </c>
      <c r="BM188">
        <v>33001</v>
      </c>
      <c r="BN188">
        <v>0</v>
      </c>
      <c r="BO188" t="s">
        <v>152</v>
      </c>
      <c r="BP188">
        <v>1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863</v>
      </c>
      <c r="CO188">
        <v>0</v>
      </c>
      <c r="CP188">
        <f t="shared" si="155"/>
        <v>0</v>
      </c>
      <c r="CQ188">
        <f t="shared" ref="CQ188:CQ197" si="181">ROUND(AL188*BC188,2)</f>
        <v>195.92</v>
      </c>
      <c r="CR188">
        <f t="shared" ref="CR188:CR197" si="182">ROUND(AM188*BB188,2)</f>
        <v>0</v>
      </c>
      <c r="CS188">
        <f t="shared" ref="CS188:CS197" si="183">ROUND(AN188*BS188,2)</f>
        <v>0</v>
      </c>
      <c r="CT188">
        <f t="shared" ref="CT188:CT197" si="184">ROUND(AO188*BA188,2)</f>
        <v>0</v>
      </c>
      <c r="CU188">
        <f t="shared" si="156"/>
        <v>0</v>
      </c>
      <c r="CV188">
        <f t="shared" ref="CV188:CV197" si="185">AH188</f>
        <v>0</v>
      </c>
      <c r="CW188">
        <f t="shared" ref="CW188:CW197" si="186">AI188</f>
        <v>0</v>
      </c>
      <c r="CX188">
        <f t="shared" si="157"/>
        <v>0</v>
      </c>
      <c r="CY188">
        <f t="shared" si="158"/>
        <v>0</v>
      </c>
      <c r="CZ188">
        <f t="shared" si="159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154</v>
      </c>
      <c r="DW188" t="s">
        <v>154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25</v>
      </c>
      <c r="EH188">
        <v>27</v>
      </c>
      <c r="EI188" t="s">
        <v>26</v>
      </c>
      <c r="EJ188">
        <v>1</v>
      </c>
      <c r="EK188">
        <v>33001</v>
      </c>
      <c r="EL188" t="s">
        <v>26</v>
      </c>
      <c r="EM188" t="s">
        <v>27</v>
      </c>
      <c r="EO188" t="s">
        <v>28</v>
      </c>
      <c r="EQ188">
        <v>0</v>
      </c>
      <c r="ER188">
        <v>174.93</v>
      </c>
      <c r="ES188">
        <v>174.93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60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391631581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61"/>
        <v>0</v>
      </c>
      <c r="GM188">
        <f t="shared" si="162"/>
        <v>0</v>
      </c>
      <c r="GN188">
        <f t="shared" si="163"/>
        <v>0</v>
      </c>
      <c r="GO188">
        <f t="shared" si="164"/>
        <v>0</v>
      </c>
      <c r="GP188">
        <f t="shared" si="165"/>
        <v>0</v>
      </c>
      <c r="GR188">
        <v>0</v>
      </c>
      <c r="GS188">
        <v>3</v>
      </c>
      <c r="GT188">
        <v>0</v>
      </c>
      <c r="GU188" t="s">
        <v>3</v>
      </c>
      <c r="GV188">
        <f t="shared" si="166"/>
        <v>0</v>
      </c>
      <c r="GW188">
        <v>1</v>
      </c>
      <c r="GX188">
        <f t="shared" si="167"/>
        <v>0</v>
      </c>
      <c r="HA188">
        <v>0</v>
      </c>
      <c r="HB188">
        <v>0</v>
      </c>
      <c r="HC188">
        <f t="shared" si="168"/>
        <v>0</v>
      </c>
      <c r="HE188" t="s">
        <v>3</v>
      </c>
      <c r="HF188" t="s">
        <v>3</v>
      </c>
      <c r="HM188" t="s">
        <v>57</v>
      </c>
      <c r="HN188" t="s">
        <v>29</v>
      </c>
      <c r="HO188" t="s">
        <v>30</v>
      </c>
      <c r="HP188" t="s">
        <v>26</v>
      </c>
      <c r="HQ188" t="s">
        <v>26</v>
      </c>
      <c r="IK188">
        <v>0</v>
      </c>
    </row>
    <row r="189" spans="1:245" x14ac:dyDescent="0.2">
      <c r="A189">
        <v>18</v>
      </c>
      <c r="B189">
        <v>1</v>
      </c>
      <c r="C189">
        <v>158</v>
      </c>
      <c r="E189" t="s">
        <v>222</v>
      </c>
      <c r="F189" t="s">
        <v>157</v>
      </c>
      <c r="G189" t="s">
        <v>158</v>
      </c>
      <c r="H189" t="s">
        <v>34</v>
      </c>
      <c r="I189">
        <f>I187*J189</f>
        <v>0</v>
      </c>
      <c r="J189">
        <v>0</v>
      </c>
      <c r="K189">
        <v>0</v>
      </c>
      <c r="O189">
        <f t="shared" si="147"/>
        <v>0</v>
      </c>
      <c r="P189">
        <f t="shared" si="169"/>
        <v>0</v>
      </c>
      <c r="Q189">
        <f t="shared" si="170"/>
        <v>0</v>
      </c>
      <c r="R189">
        <f t="shared" si="171"/>
        <v>0</v>
      </c>
      <c r="S189">
        <f t="shared" si="172"/>
        <v>0</v>
      </c>
      <c r="T189">
        <f t="shared" si="148"/>
        <v>0</v>
      </c>
      <c r="U189">
        <f t="shared" si="173"/>
        <v>0</v>
      </c>
      <c r="V189">
        <f t="shared" si="174"/>
        <v>0</v>
      </c>
      <c r="W189">
        <f t="shared" si="149"/>
        <v>0</v>
      </c>
      <c r="X189">
        <f t="shared" si="150"/>
        <v>0</v>
      </c>
      <c r="Y189">
        <f t="shared" si="151"/>
        <v>0</v>
      </c>
      <c r="AA189">
        <v>317468587</v>
      </c>
      <c r="AB189">
        <f t="shared" si="152"/>
        <v>0</v>
      </c>
      <c r="AC189">
        <f t="shared" si="175"/>
        <v>0</v>
      </c>
      <c r="AD189">
        <f t="shared" si="176"/>
        <v>0</v>
      </c>
      <c r="AE189">
        <f t="shared" si="177"/>
        <v>0</v>
      </c>
      <c r="AF189">
        <f t="shared" si="178"/>
        <v>0</v>
      </c>
      <c r="AG189">
        <f t="shared" si="153"/>
        <v>0</v>
      </c>
      <c r="AH189">
        <f t="shared" si="179"/>
        <v>0</v>
      </c>
      <c r="AI189">
        <f t="shared" si="180"/>
        <v>0</v>
      </c>
      <c r="AJ189">
        <f t="shared" si="154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863</v>
      </c>
      <c r="CO189">
        <v>0</v>
      </c>
      <c r="CP189">
        <f t="shared" si="155"/>
        <v>0</v>
      </c>
      <c r="CQ189">
        <f t="shared" si="181"/>
        <v>0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56"/>
        <v>0</v>
      </c>
      <c r="CV189">
        <f t="shared" si="185"/>
        <v>0</v>
      </c>
      <c r="CW189">
        <f t="shared" si="186"/>
        <v>0</v>
      </c>
      <c r="CX189">
        <f t="shared" si="157"/>
        <v>0</v>
      </c>
      <c r="CY189">
        <f t="shared" si="158"/>
        <v>0</v>
      </c>
      <c r="CZ189">
        <f t="shared" si="159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34</v>
      </c>
      <c r="DW189" t="s">
        <v>34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293259405</v>
      </c>
      <c r="EF189">
        <v>2</v>
      </c>
      <c r="EG189" t="s">
        <v>25</v>
      </c>
      <c r="EH189">
        <v>27</v>
      </c>
      <c r="EI189" t="s">
        <v>26</v>
      </c>
      <c r="EJ189">
        <v>1</v>
      </c>
      <c r="EK189">
        <v>33001</v>
      </c>
      <c r="EL189" t="s">
        <v>26</v>
      </c>
      <c r="EM189" t="s">
        <v>27</v>
      </c>
      <c r="EO189" t="s">
        <v>28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60"/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457934895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61"/>
        <v>0</v>
      </c>
      <c r="GM189">
        <f t="shared" si="162"/>
        <v>0</v>
      </c>
      <c r="GN189">
        <f t="shared" si="163"/>
        <v>0</v>
      </c>
      <c r="GO189">
        <f t="shared" si="164"/>
        <v>0</v>
      </c>
      <c r="GP189">
        <f t="shared" si="165"/>
        <v>0</v>
      </c>
      <c r="GR189">
        <v>0</v>
      </c>
      <c r="GS189">
        <v>3</v>
      </c>
      <c r="GT189">
        <v>0</v>
      </c>
      <c r="GU189" t="s">
        <v>3</v>
      </c>
      <c r="GV189">
        <f t="shared" si="166"/>
        <v>0</v>
      </c>
      <c r="GW189">
        <v>1</v>
      </c>
      <c r="GX189">
        <f t="shared" si="167"/>
        <v>0</v>
      </c>
      <c r="HA189">
        <v>0</v>
      </c>
      <c r="HB189">
        <v>0</v>
      </c>
      <c r="HC189">
        <f t="shared" si="168"/>
        <v>0</v>
      </c>
      <c r="HE189" t="s">
        <v>3</v>
      </c>
      <c r="HF189" t="s">
        <v>3</v>
      </c>
      <c r="HM189" t="s">
        <v>57</v>
      </c>
      <c r="HN189" t="s">
        <v>29</v>
      </c>
      <c r="HO189" t="s">
        <v>30</v>
      </c>
      <c r="HP189" t="s">
        <v>26</v>
      </c>
      <c r="HQ189" t="s">
        <v>26</v>
      </c>
      <c r="IK189">
        <v>0</v>
      </c>
    </row>
    <row r="190" spans="1:245" x14ac:dyDescent="0.2">
      <c r="A190">
        <v>18</v>
      </c>
      <c r="B190">
        <v>1</v>
      </c>
      <c r="C190">
        <v>159</v>
      </c>
      <c r="E190" t="s">
        <v>223</v>
      </c>
      <c r="F190" t="s">
        <v>160</v>
      </c>
      <c r="G190" t="s">
        <v>161</v>
      </c>
      <c r="H190" t="s">
        <v>144</v>
      </c>
      <c r="I190">
        <f>I187*J190</f>
        <v>0</v>
      </c>
      <c r="J190">
        <v>0</v>
      </c>
      <c r="K190">
        <v>0</v>
      </c>
      <c r="O190">
        <f t="shared" si="147"/>
        <v>0</v>
      </c>
      <c r="P190">
        <f t="shared" si="169"/>
        <v>0</v>
      </c>
      <c r="Q190">
        <f t="shared" si="170"/>
        <v>0</v>
      </c>
      <c r="R190">
        <f t="shared" si="171"/>
        <v>0</v>
      </c>
      <c r="S190">
        <f t="shared" si="172"/>
        <v>0</v>
      </c>
      <c r="T190">
        <f t="shared" si="148"/>
        <v>0</v>
      </c>
      <c r="U190">
        <f t="shared" si="173"/>
        <v>0</v>
      </c>
      <c r="V190">
        <f t="shared" si="174"/>
        <v>0</v>
      </c>
      <c r="W190">
        <f t="shared" si="149"/>
        <v>0</v>
      </c>
      <c r="X190">
        <f t="shared" si="150"/>
        <v>0</v>
      </c>
      <c r="Y190">
        <f t="shared" si="151"/>
        <v>0</v>
      </c>
      <c r="AA190">
        <v>317468587</v>
      </c>
      <c r="AB190">
        <f t="shared" si="152"/>
        <v>0</v>
      </c>
      <c r="AC190">
        <f t="shared" si="175"/>
        <v>0</v>
      </c>
      <c r="AD190">
        <f t="shared" si="176"/>
        <v>0</v>
      </c>
      <c r="AE190">
        <f t="shared" si="177"/>
        <v>0</v>
      </c>
      <c r="AF190">
        <f t="shared" si="178"/>
        <v>0</v>
      </c>
      <c r="AG190">
        <f t="shared" si="153"/>
        <v>0</v>
      </c>
      <c r="AH190">
        <f t="shared" si="179"/>
        <v>0</v>
      </c>
      <c r="AI190">
        <f t="shared" si="180"/>
        <v>0</v>
      </c>
      <c r="AJ190">
        <f t="shared" si="154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863</v>
      </c>
      <c r="CO190">
        <v>0</v>
      </c>
      <c r="CP190">
        <f t="shared" si="155"/>
        <v>0</v>
      </c>
      <c r="CQ190">
        <f t="shared" si="181"/>
        <v>0</v>
      </c>
      <c r="CR190">
        <f t="shared" si="182"/>
        <v>0</v>
      </c>
      <c r="CS190">
        <f t="shared" si="183"/>
        <v>0</v>
      </c>
      <c r="CT190">
        <f t="shared" si="184"/>
        <v>0</v>
      </c>
      <c r="CU190">
        <f t="shared" si="156"/>
        <v>0</v>
      </c>
      <c r="CV190">
        <f t="shared" si="185"/>
        <v>0</v>
      </c>
      <c r="CW190">
        <f t="shared" si="186"/>
        <v>0</v>
      </c>
      <c r="CX190">
        <f t="shared" si="157"/>
        <v>0</v>
      </c>
      <c r="CY190">
        <f t="shared" si="158"/>
        <v>0</v>
      </c>
      <c r="CZ190">
        <f t="shared" si="159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144</v>
      </c>
      <c r="DW190" t="s">
        <v>144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293259405</v>
      </c>
      <c r="EF190">
        <v>2</v>
      </c>
      <c r="EG190" t="s">
        <v>25</v>
      </c>
      <c r="EH190">
        <v>27</v>
      </c>
      <c r="EI190" t="s">
        <v>26</v>
      </c>
      <c r="EJ190">
        <v>1</v>
      </c>
      <c r="EK190">
        <v>33001</v>
      </c>
      <c r="EL190" t="s">
        <v>26</v>
      </c>
      <c r="EM190" t="s">
        <v>27</v>
      </c>
      <c r="EO190" t="s">
        <v>28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60"/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1602794472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61"/>
        <v>0</v>
      </c>
      <c r="GM190">
        <f t="shared" si="162"/>
        <v>0</v>
      </c>
      <c r="GN190">
        <f t="shared" si="163"/>
        <v>0</v>
      </c>
      <c r="GO190">
        <f t="shared" si="164"/>
        <v>0</v>
      </c>
      <c r="GP190">
        <f t="shared" si="165"/>
        <v>0</v>
      </c>
      <c r="GR190">
        <v>0</v>
      </c>
      <c r="GS190">
        <v>3</v>
      </c>
      <c r="GT190">
        <v>0</v>
      </c>
      <c r="GU190" t="s">
        <v>3</v>
      </c>
      <c r="GV190">
        <f t="shared" si="166"/>
        <v>0</v>
      </c>
      <c r="GW190">
        <v>1</v>
      </c>
      <c r="GX190">
        <f t="shared" si="167"/>
        <v>0</v>
      </c>
      <c r="HA190">
        <v>0</v>
      </c>
      <c r="HB190">
        <v>0</v>
      </c>
      <c r="HC190">
        <f t="shared" si="168"/>
        <v>0</v>
      </c>
      <c r="HE190" t="s">
        <v>3</v>
      </c>
      <c r="HF190" t="s">
        <v>3</v>
      </c>
      <c r="HM190" t="s">
        <v>57</v>
      </c>
      <c r="HN190" t="s">
        <v>29</v>
      </c>
      <c r="HO190" t="s">
        <v>30</v>
      </c>
      <c r="HP190" t="s">
        <v>26</v>
      </c>
      <c r="HQ190" t="s">
        <v>26</v>
      </c>
      <c r="IK190">
        <v>0</v>
      </c>
    </row>
    <row r="191" spans="1:245" x14ac:dyDescent="0.2">
      <c r="A191">
        <v>18</v>
      </c>
      <c r="B191">
        <v>1</v>
      </c>
      <c r="C191">
        <v>160</v>
      </c>
      <c r="E191" t="s">
        <v>224</v>
      </c>
      <c r="F191" t="s">
        <v>163</v>
      </c>
      <c r="G191" t="s">
        <v>164</v>
      </c>
      <c r="H191" t="s">
        <v>154</v>
      </c>
      <c r="I191">
        <f>I187*J191</f>
        <v>0</v>
      </c>
      <c r="J191">
        <v>0</v>
      </c>
      <c r="K191">
        <v>0</v>
      </c>
      <c r="O191">
        <f t="shared" si="147"/>
        <v>0</v>
      </c>
      <c r="P191">
        <f t="shared" si="169"/>
        <v>0</v>
      </c>
      <c r="Q191">
        <f t="shared" si="170"/>
        <v>0</v>
      </c>
      <c r="R191">
        <f t="shared" si="171"/>
        <v>0</v>
      </c>
      <c r="S191">
        <f t="shared" si="172"/>
        <v>0</v>
      </c>
      <c r="T191">
        <f t="shared" si="148"/>
        <v>0</v>
      </c>
      <c r="U191">
        <f t="shared" si="173"/>
        <v>0</v>
      </c>
      <c r="V191">
        <f t="shared" si="174"/>
        <v>0</v>
      </c>
      <c r="W191">
        <f t="shared" si="149"/>
        <v>0</v>
      </c>
      <c r="X191">
        <f t="shared" si="150"/>
        <v>0</v>
      </c>
      <c r="Y191">
        <f t="shared" si="151"/>
        <v>0</v>
      </c>
      <c r="AA191">
        <v>317468587</v>
      </c>
      <c r="AB191">
        <f t="shared" si="152"/>
        <v>0</v>
      </c>
      <c r="AC191">
        <f t="shared" si="175"/>
        <v>0</v>
      </c>
      <c r="AD191">
        <f t="shared" si="176"/>
        <v>0</v>
      </c>
      <c r="AE191">
        <f t="shared" si="177"/>
        <v>0</v>
      </c>
      <c r="AF191">
        <f t="shared" si="178"/>
        <v>0</v>
      </c>
      <c r="AG191">
        <f t="shared" si="153"/>
        <v>0</v>
      </c>
      <c r="AH191">
        <f t="shared" si="179"/>
        <v>0</v>
      </c>
      <c r="AI191">
        <f t="shared" si="180"/>
        <v>0</v>
      </c>
      <c r="AJ191">
        <f t="shared" si="154"/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863</v>
      </c>
      <c r="CO191">
        <v>0</v>
      </c>
      <c r="CP191">
        <f t="shared" si="155"/>
        <v>0</v>
      </c>
      <c r="CQ191">
        <f t="shared" si="181"/>
        <v>0</v>
      </c>
      <c r="CR191">
        <f t="shared" si="182"/>
        <v>0</v>
      </c>
      <c r="CS191">
        <f t="shared" si="183"/>
        <v>0</v>
      </c>
      <c r="CT191">
        <f t="shared" si="184"/>
        <v>0</v>
      </c>
      <c r="CU191">
        <f t="shared" si="156"/>
        <v>0</v>
      </c>
      <c r="CV191">
        <f t="shared" si="185"/>
        <v>0</v>
      </c>
      <c r="CW191">
        <f t="shared" si="186"/>
        <v>0</v>
      </c>
      <c r="CX191">
        <f t="shared" si="157"/>
        <v>0</v>
      </c>
      <c r="CY191">
        <f t="shared" si="158"/>
        <v>0</v>
      </c>
      <c r="CZ191">
        <f t="shared" si="159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154</v>
      </c>
      <c r="DW191" t="s">
        <v>154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293259405</v>
      </c>
      <c r="EF191">
        <v>2</v>
      </c>
      <c r="EG191" t="s">
        <v>25</v>
      </c>
      <c r="EH191">
        <v>27</v>
      </c>
      <c r="EI191" t="s">
        <v>26</v>
      </c>
      <c r="EJ191">
        <v>1</v>
      </c>
      <c r="EK191">
        <v>33001</v>
      </c>
      <c r="EL191" t="s">
        <v>26</v>
      </c>
      <c r="EM191" t="s">
        <v>27</v>
      </c>
      <c r="EO191" t="s">
        <v>28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60"/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-1111733769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61"/>
        <v>0</v>
      </c>
      <c r="GM191">
        <f t="shared" si="162"/>
        <v>0</v>
      </c>
      <c r="GN191">
        <f t="shared" si="163"/>
        <v>0</v>
      </c>
      <c r="GO191">
        <f t="shared" si="164"/>
        <v>0</v>
      </c>
      <c r="GP191">
        <f t="shared" si="165"/>
        <v>0</v>
      </c>
      <c r="GR191">
        <v>0</v>
      </c>
      <c r="GS191">
        <v>3</v>
      </c>
      <c r="GT191">
        <v>0</v>
      </c>
      <c r="GU191" t="s">
        <v>3</v>
      </c>
      <c r="GV191">
        <f t="shared" si="166"/>
        <v>0</v>
      </c>
      <c r="GW191">
        <v>1</v>
      </c>
      <c r="GX191">
        <f t="shared" si="167"/>
        <v>0</v>
      </c>
      <c r="HA191">
        <v>0</v>
      </c>
      <c r="HB191">
        <v>0</v>
      </c>
      <c r="HC191">
        <f t="shared" si="168"/>
        <v>0</v>
      </c>
      <c r="HE191" t="s">
        <v>3</v>
      </c>
      <c r="HF191" t="s">
        <v>3</v>
      </c>
      <c r="HM191" t="s">
        <v>57</v>
      </c>
      <c r="HN191" t="s">
        <v>29</v>
      </c>
      <c r="HO191" t="s">
        <v>30</v>
      </c>
      <c r="HP191" t="s">
        <v>26</v>
      </c>
      <c r="HQ191" t="s">
        <v>26</v>
      </c>
      <c r="IK191">
        <v>0</v>
      </c>
    </row>
    <row r="192" spans="1:245" x14ac:dyDescent="0.2">
      <c r="A192">
        <v>18</v>
      </c>
      <c r="B192">
        <v>1</v>
      </c>
      <c r="C192">
        <v>161</v>
      </c>
      <c r="E192" t="s">
        <v>225</v>
      </c>
      <c r="F192" t="s">
        <v>166</v>
      </c>
      <c r="G192" t="s">
        <v>167</v>
      </c>
      <c r="H192" t="s">
        <v>144</v>
      </c>
      <c r="I192">
        <f>I187*J192</f>
        <v>0</v>
      </c>
      <c r="J192">
        <v>0</v>
      </c>
      <c r="K192">
        <v>0</v>
      </c>
      <c r="O192">
        <f t="shared" si="147"/>
        <v>0</v>
      </c>
      <c r="P192">
        <f t="shared" si="169"/>
        <v>0</v>
      </c>
      <c r="Q192">
        <f t="shared" si="170"/>
        <v>0</v>
      </c>
      <c r="R192">
        <f t="shared" si="171"/>
        <v>0</v>
      </c>
      <c r="S192">
        <f t="shared" si="172"/>
        <v>0</v>
      </c>
      <c r="T192">
        <f t="shared" si="148"/>
        <v>0</v>
      </c>
      <c r="U192">
        <f t="shared" si="173"/>
        <v>0</v>
      </c>
      <c r="V192">
        <f t="shared" si="174"/>
        <v>0</v>
      </c>
      <c r="W192">
        <f t="shared" si="149"/>
        <v>0</v>
      </c>
      <c r="X192">
        <f t="shared" si="150"/>
        <v>0</v>
      </c>
      <c r="Y192">
        <f t="shared" si="151"/>
        <v>0</v>
      </c>
      <c r="AA192">
        <v>317468587</v>
      </c>
      <c r="AB192">
        <f t="shared" si="152"/>
        <v>0</v>
      </c>
      <c r="AC192">
        <f t="shared" si="175"/>
        <v>0</v>
      </c>
      <c r="AD192">
        <f t="shared" si="176"/>
        <v>0</v>
      </c>
      <c r="AE192">
        <f t="shared" si="177"/>
        <v>0</v>
      </c>
      <c r="AF192">
        <f t="shared" si="178"/>
        <v>0</v>
      </c>
      <c r="AG192">
        <f t="shared" si="153"/>
        <v>0</v>
      </c>
      <c r="AH192">
        <f t="shared" si="179"/>
        <v>0</v>
      </c>
      <c r="AI192">
        <f t="shared" si="180"/>
        <v>0</v>
      </c>
      <c r="AJ192">
        <f t="shared" si="154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33001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863</v>
      </c>
      <c r="CO192">
        <v>0</v>
      </c>
      <c r="CP192">
        <f t="shared" si="155"/>
        <v>0</v>
      </c>
      <c r="CQ192">
        <f t="shared" si="181"/>
        <v>0</v>
      </c>
      <c r="CR192">
        <f t="shared" si="182"/>
        <v>0</v>
      </c>
      <c r="CS192">
        <f t="shared" si="183"/>
        <v>0</v>
      </c>
      <c r="CT192">
        <f t="shared" si="184"/>
        <v>0</v>
      </c>
      <c r="CU192">
        <f t="shared" si="156"/>
        <v>0</v>
      </c>
      <c r="CV192">
        <f t="shared" si="185"/>
        <v>0</v>
      </c>
      <c r="CW192">
        <f t="shared" si="186"/>
        <v>0</v>
      </c>
      <c r="CX192">
        <f t="shared" si="157"/>
        <v>0</v>
      </c>
      <c r="CY192">
        <f t="shared" si="158"/>
        <v>0</v>
      </c>
      <c r="CZ192">
        <f t="shared" si="15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144</v>
      </c>
      <c r="DW192" t="s">
        <v>144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293259405</v>
      </c>
      <c r="EF192">
        <v>2</v>
      </c>
      <c r="EG192" t="s">
        <v>25</v>
      </c>
      <c r="EH192">
        <v>27</v>
      </c>
      <c r="EI192" t="s">
        <v>26</v>
      </c>
      <c r="EJ192">
        <v>1</v>
      </c>
      <c r="EK192">
        <v>33001</v>
      </c>
      <c r="EL192" t="s">
        <v>26</v>
      </c>
      <c r="EM192" t="s">
        <v>27</v>
      </c>
      <c r="EO192" t="s">
        <v>28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60"/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1613753229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61"/>
        <v>0</v>
      </c>
      <c r="GM192">
        <f t="shared" si="162"/>
        <v>0</v>
      </c>
      <c r="GN192">
        <f t="shared" si="163"/>
        <v>0</v>
      </c>
      <c r="GO192">
        <f t="shared" si="164"/>
        <v>0</v>
      </c>
      <c r="GP192">
        <f t="shared" si="165"/>
        <v>0</v>
      </c>
      <c r="GR192">
        <v>0</v>
      </c>
      <c r="GS192">
        <v>3</v>
      </c>
      <c r="GT192">
        <v>0</v>
      </c>
      <c r="GU192" t="s">
        <v>3</v>
      </c>
      <c r="GV192">
        <f t="shared" si="166"/>
        <v>0</v>
      </c>
      <c r="GW192">
        <v>1</v>
      </c>
      <c r="GX192">
        <f t="shared" si="167"/>
        <v>0</v>
      </c>
      <c r="HA192">
        <v>0</v>
      </c>
      <c r="HB192">
        <v>0</v>
      </c>
      <c r="HC192">
        <f t="shared" si="168"/>
        <v>0</v>
      </c>
      <c r="HE192" t="s">
        <v>3</v>
      </c>
      <c r="HF192" t="s">
        <v>3</v>
      </c>
      <c r="HM192" t="s">
        <v>57</v>
      </c>
      <c r="HN192" t="s">
        <v>29</v>
      </c>
      <c r="HO192" t="s">
        <v>30</v>
      </c>
      <c r="HP192" t="s">
        <v>26</v>
      </c>
      <c r="HQ192" t="s">
        <v>26</v>
      </c>
      <c r="IK192">
        <v>0</v>
      </c>
    </row>
    <row r="193" spans="1:245" x14ac:dyDescent="0.2">
      <c r="A193">
        <v>18</v>
      </c>
      <c r="B193">
        <v>1</v>
      </c>
      <c r="C193">
        <v>165</v>
      </c>
      <c r="E193" t="s">
        <v>226</v>
      </c>
      <c r="F193" t="s">
        <v>169</v>
      </c>
      <c r="G193" t="s">
        <v>170</v>
      </c>
      <c r="H193" t="s">
        <v>34</v>
      </c>
      <c r="I193">
        <f>I187*J193</f>
        <v>0</v>
      </c>
      <c r="J193">
        <v>0</v>
      </c>
      <c r="K193">
        <v>0</v>
      </c>
      <c r="O193">
        <f t="shared" si="147"/>
        <v>0</v>
      </c>
      <c r="P193">
        <f t="shared" si="169"/>
        <v>0</v>
      </c>
      <c r="Q193">
        <f t="shared" si="170"/>
        <v>0</v>
      </c>
      <c r="R193">
        <f t="shared" si="171"/>
        <v>0</v>
      </c>
      <c r="S193">
        <f t="shared" si="172"/>
        <v>0</v>
      </c>
      <c r="T193">
        <f t="shared" si="148"/>
        <v>0</v>
      </c>
      <c r="U193">
        <f t="shared" si="173"/>
        <v>0</v>
      </c>
      <c r="V193">
        <f t="shared" si="174"/>
        <v>0</v>
      </c>
      <c r="W193">
        <f t="shared" si="149"/>
        <v>0</v>
      </c>
      <c r="X193">
        <f t="shared" si="150"/>
        <v>0</v>
      </c>
      <c r="Y193">
        <f t="shared" si="151"/>
        <v>0</v>
      </c>
      <c r="AA193">
        <v>317468587</v>
      </c>
      <c r="AB193">
        <f t="shared" si="152"/>
        <v>0</v>
      </c>
      <c r="AC193">
        <f t="shared" si="175"/>
        <v>0</v>
      </c>
      <c r="AD193">
        <f t="shared" si="176"/>
        <v>0</v>
      </c>
      <c r="AE193">
        <f t="shared" si="177"/>
        <v>0</v>
      </c>
      <c r="AF193">
        <f t="shared" si="178"/>
        <v>0</v>
      </c>
      <c r="AG193">
        <f t="shared" si="153"/>
        <v>0</v>
      </c>
      <c r="AH193">
        <f t="shared" si="179"/>
        <v>0</v>
      </c>
      <c r="AI193">
        <f t="shared" si="180"/>
        <v>0</v>
      </c>
      <c r="AJ193">
        <f t="shared" si="154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863</v>
      </c>
      <c r="CO193">
        <v>0</v>
      </c>
      <c r="CP193">
        <f t="shared" si="155"/>
        <v>0</v>
      </c>
      <c r="CQ193">
        <f t="shared" si="181"/>
        <v>0</v>
      </c>
      <c r="CR193">
        <f t="shared" si="182"/>
        <v>0</v>
      </c>
      <c r="CS193">
        <f t="shared" si="183"/>
        <v>0</v>
      </c>
      <c r="CT193">
        <f t="shared" si="184"/>
        <v>0</v>
      </c>
      <c r="CU193">
        <f t="shared" si="156"/>
        <v>0</v>
      </c>
      <c r="CV193">
        <f t="shared" si="185"/>
        <v>0</v>
      </c>
      <c r="CW193">
        <f t="shared" si="186"/>
        <v>0</v>
      </c>
      <c r="CX193">
        <f t="shared" si="157"/>
        <v>0</v>
      </c>
      <c r="CY193">
        <f t="shared" si="158"/>
        <v>0</v>
      </c>
      <c r="CZ193">
        <f t="shared" si="159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34</v>
      </c>
      <c r="DW193" t="s">
        <v>34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293259405</v>
      </c>
      <c r="EF193">
        <v>2</v>
      </c>
      <c r="EG193" t="s">
        <v>25</v>
      </c>
      <c r="EH193">
        <v>27</v>
      </c>
      <c r="EI193" t="s">
        <v>26</v>
      </c>
      <c r="EJ193">
        <v>1</v>
      </c>
      <c r="EK193">
        <v>33001</v>
      </c>
      <c r="EL193" t="s">
        <v>26</v>
      </c>
      <c r="EM193" t="s">
        <v>27</v>
      </c>
      <c r="EO193" t="s">
        <v>28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60"/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-950997571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161"/>
        <v>0</v>
      </c>
      <c r="GM193">
        <f t="shared" si="162"/>
        <v>0</v>
      </c>
      <c r="GN193">
        <f t="shared" si="163"/>
        <v>0</v>
      </c>
      <c r="GO193">
        <f t="shared" si="164"/>
        <v>0</v>
      </c>
      <c r="GP193">
        <f t="shared" si="165"/>
        <v>0</v>
      </c>
      <c r="GR193">
        <v>0</v>
      </c>
      <c r="GS193">
        <v>3</v>
      </c>
      <c r="GT193">
        <v>0</v>
      </c>
      <c r="GU193" t="s">
        <v>3</v>
      </c>
      <c r="GV193">
        <f t="shared" si="166"/>
        <v>0</v>
      </c>
      <c r="GW193">
        <v>1</v>
      </c>
      <c r="GX193">
        <f t="shared" si="167"/>
        <v>0</v>
      </c>
      <c r="HA193">
        <v>0</v>
      </c>
      <c r="HB193">
        <v>0</v>
      </c>
      <c r="HC193">
        <f t="shared" si="168"/>
        <v>0</v>
      </c>
      <c r="HE193" t="s">
        <v>3</v>
      </c>
      <c r="HF193" t="s">
        <v>3</v>
      </c>
      <c r="HM193" t="s">
        <v>57</v>
      </c>
      <c r="HN193" t="s">
        <v>29</v>
      </c>
      <c r="HO193" t="s">
        <v>30</v>
      </c>
      <c r="HP193" t="s">
        <v>26</v>
      </c>
      <c r="HQ193" t="s">
        <v>26</v>
      </c>
      <c r="IK193">
        <v>0</v>
      </c>
    </row>
    <row r="194" spans="1:245" x14ac:dyDescent="0.2">
      <c r="A194">
        <v>18</v>
      </c>
      <c r="B194">
        <v>1</v>
      </c>
      <c r="C194">
        <v>166</v>
      </c>
      <c r="E194" t="s">
        <v>227</v>
      </c>
      <c r="F194" t="s">
        <v>208</v>
      </c>
      <c r="G194" t="s">
        <v>209</v>
      </c>
      <c r="H194" t="s">
        <v>154</v>
      </c>
      <c r="I194">
        <f>I187*J194</f>
        <v>0</v>
      </c>
      <c r="J194">
        <v>0</v>
      </c>
      <c r="K194">
        <v>0</v>
      </c>
      <c r="O194">
        <f t="shared" si="147"/>
        <v>0</v>
      </c>
      <c r="P194">
        <f t="shared" si="169"/>
        <v>0</v>
      </c>
      <c r="Q194">
        <f t="shared" si="170"/>
        <v>0</v>
      </c>
      <c r="R194">
        <f t="shared" si="171"/>
        <v>0</v>
      </c>
      <c r="S194">
        <f t="shared" si="172"/>
        <v>0</v>
      </c>
      <c r="T194">
        <f t="shared" si="148"/>
        <v>0</v>
      </c>
      <c r="U194">
        <f t="shared" si="173"/>
        <v>0</v>
      </c>
      <c r="V194">
        <f t="shared" si="174"/>
        <v>0</v>
      </c>
      <c r="W194">
        <f t="shared" si="149"/>
        <v>0</v>
      </c>
      <c r="X194">
        <f t="shared" si="150"/>
        <v>0</v>
      </c>
      <c r="Y194">
        <f t="shared" si="151"/>
        <v>0</v>
      </c>
      <c r="AA194">
        <v>317468587</v>
      </c>
      <c r="AB194">
        <f t="shared" si="152"/>
        <v>0</v>
      </c>
      <c r="AC194">
        <f t="shared" si="175"/>
        <v>0</v>
      </c>
      <c r="AD194">
        <f t="shared" si="176"/>
        <v>0</v>
      </c>
      <c r="AE194">
        <f t="shared" si="177"/>
        <v>0</v>
      </c>
      <c r="AF194">
        <f t="shared" si="178"/>
        <v>0</v>
      </c>
      <c r="AG194">
        <f t="shared" si="153"/>
        <v>0</v>
      </c>
      <c r="AH194">
        <f t="shared" si="179"/>
        <v>0</v>
      </c>
      <c r="AI194">
        <f t="shared" si="180"/>
        <v>0</v>
      </c>
      <c r="AJ194">
        <f t="shared" si="154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863</v>
      </c>
      <c r="CO194">
        <v>0</v>
      </c>
      <c r="CP194">
        <f t="shared" si="155"/>
        <v>0</v>
      </c>
      <c r="CQ194">
        <f t="shared" si="181"/>
        <v>0</v>
      </c>
      <c r="CR194">
        <f t="shared" si="182"/>
        <v>0</v>
      </c>
      <c r="CS194">
        <f t="shared" si="183"/>
        <v>0</v>
      </c>
      <c r="CT194">
        <f t="shared" si="184"/>
        <v>0</v>
      </c>
      <c r="CU194">
        <f t="shared" si="156"/>
        <v>0</v>
      </c>
      <c r="CV194">
        <f t="shared" si="185"/>
        <v>0</v>
      </c>
      <c r="CW194">
        <f t="shared" si="186"/>
        <v>0</v>
      </c>
      <c r="CX194">
        <f t="shared" si="157"/>
        <v>0</v>
      </c>
      <c r="CY194">
        <f t="shared" si="158"/>
        <v>0</v>
      </c>
      <c r="CZ194">
        <f t="shared" si="159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154</v>
      </c>
      <c r="DW194" t="s">
        <v>154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293259405</v>
      </c>
      <c r="EF194">
        <v>2</v>
      </c>
      <c r="EG194" t="s">
        <v>25</v>
      </c>
      <c r="EH194">
        <v>27</v>
      </c>
      <c r="EI194" t="s">
        <v>26</v>
      </c>
      <c r="EJ194">
        <v>1</v>
      </c>
      <c r="EK194">
        <v>33001</v>
      </c>
      <c r="EL194" t="s">
        <v>26</v>
      </c>
      <c r="EM194" t="s">
        <v>27</v>
      </c>
      <c r="EO194" t="s">
        <v>28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60"/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-1307724210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61"/>
        <v>0</v>
      </c>
      <c r="GM194">
        <f t="shared" si="162"/>
        <v>0</v>
      </c>
      <c r="GN194">
        <f t="shared" si="163"/>
        <v>0</v>
      </c>
      <c r="GO194">
        <f t="shared" si="164"/>
        <v>0</v>
      </c>
      <c r="GP194">
        <f t="shared" si="165"/>
        <v>0</v>
      </c>
      <c r="GR194">
        <v>0</v>
      </c>
      <c r="GS194">
        <v>3</v>
      </c>
      <c r="GT194">
        <v>0</v>
      </c>
      <c r="GU194" t="s">
        <v>3</v>
      </c>
      <c r="GV194">
        <f t="shared" si="166"/>
        <v>0</v>
      </c>
      <c r="GW194">
        <v>1</v>
      </c>
      <c r="GX194">
        <f t="shared" si="167"/>
        <v>0</v>
      </c>
      <c r="HA194">
        <v>0</v>
      </c>
      <c r="HB194">
        <v>0</v>
      </c>
      <c r="HC194">
        <f t="shared" si="168"/>
        <v>0</v>
      </c>
      <c r="HE194" t="s">
        <v>3</v>
      </c>
      <c r="HF194" t="s">
        <v>3</v>
      </c>
      <c r="HM194" t="s">
        <v>57</v>
      </c>
      <c r="HN194" t="s">
        <v>29</v>
      </c>
      <c r="HO194" t="s">
        <v>30</v>
      </c>
      <c r="HP194" t="s">
        <v>26</v>
      </c>
      <c r="HQ194" t="s">
        <v>26</v>
      </c>
      <c r="IK194">
        <v>0</v>
      </c>
    </row>
    <row r="195" spans="1:245" x14ac:dyDescent="0.2">
      <c r="A195">
        <v>18</v>
      </c>
      <c r="B195">
        <v>1</v>
      </c>
      <c r="C195">
        <v>167</v>
      </c>
      <c r="E195" t="s">
        <v>228</v>
      </c>
      <c r="F195" t="s">
        <v>211</v>
      </c>
      <c r="G195" t="s">
        <v>209</v>
      </c>
      <c r="H195" t="s">
        <v>154</v>
      </c>
      <c r="I195">
        <f>I187*J195</f>
        <v>0</v>
      </c>
      <c r="J195">
        <v>0</v>
      </c>
      <c r="K195">
        <v>0</v>
      </c>
      <c r="O195">
        <f t="shared" si="147"/>
        <v>0</v>
      </c>
      <c r="P195">
        <f t="shared" si="169"/>
        <v>0</v>
      </c>
      <c r="Q195">
        <f t="shared" si="170"/>
        <v>0</v>
      </c>
      <c r="R195">
        <f t="shared" si="171"/>
        <v>0</v>
      </c>
      <c r="S195">
        <f t="shared" si="172"/>
        <v>0</v>
      </c>
      <c r="T195">
        <f t="shared" si="148"/>
        <v>0</v>
      </c>
      <c r="U195">
        <f t="shared" si="173"/>
        <v>0</v>
      </c>
      <c r="V195">
        <f t="shared" si="174"/>
        <v>0</v>
      </c>
      <c r="W195">
        <f t="shared" si="149"/>
        <v>0</v>
      </c>
      <c r="X195">
        <f t="shared" si="150"/>
        <v>0</v>
      </c>
      <c r="Y195">
        <f t="shared" si="151"/>
        <v>0</v>
      </c>
      <c r="AA195">
        <v>317468587</v>
      </c>
      <c r="AB195">
        <f t="shared" si="152"/>
        <v>0</v>
      </c>
      <c r="AC195">
        <f t="shared" si="175"/>
        <v>0</v>
      </c>
      <c r="AD195">
        <f t="shared" si="176"/>
        <v>0</v>
      </c>
      <c r="AE195">
        <f t="shared" si="177"/>
        <v>0</v>
      </c>
      <c r="AF195">
        <f t="shared" si="178"/>
        <v>0</v>
      </c>
      <c r="AG195">
        <f t="shared" si="153"/>
        <v>0</v>
      </c>
      <c r="AH195">
        <f t="shared" si="179"/>
        <v>0</v>
      </c>
      <c r="AI195">
        <f t="shared" si="180"/>
        <v>0</v>
      </c>
      <c r="AJ195">
        <f t="shared" si="154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863</v>
      </c>
      <c r="CO195">
        <v>0</v>
      </c>
      <c r="CP195">
        <f t="shared" si="155"/>
        <v>0</v>
      </c>
      <c r="CQ195">
        <f t="shared" si="181"/>
        <v>0</v>
      </c>
      <c r="CR195">
        <f t="shared" si="182"/>
        <v>0</v>
      </c>
      <c r="CS195">
        <f t="shared" si="183"/>
        <v>0</v>
      </c>
      <c r="CT195">
        <f t="shared" si="184"/>
        <v>0</v>
      </c>
      <c r="CU195">
        <f t="shared" si="156"/>
        <v>0</v>
      </c>
      <c r="CV195">
        <f t="shared" si="185"/>
        <v>0</v>
      </c>
      <c r="CW195">
        <f t="shared" si="186"/>
        <v>0</v>
      </c>
      <c r="CX195">
        <f t="shared" si="157"/>
        <v>0</v>
      </c>
      <c r="CY195">
        <f t="shared" si="158"/>
        <v>0</v>
      </c>
      <c r="CZ195">
        <f t="shared" si="159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154</v>
      </c>
      <c r="DW195" t="s">
        <v>154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293259405</v>
      </c>
      <c r="EF195">
        <v>2</v>
      </c>
      <c r="EG195" t="s">
        <v>25</v>
      </c>
      <c r="EH195">
        <v>27</v>
      </c>
      <c r="EI195" t="s">
        <v>26</v>
      </c>
      <c r="EJ195">
        <v>1</v>
      </c>
      <c r="EK195">
        <v>33001</v>
      </c>
      <c r="EL195" t="s">
        <v>26</v>
      </c>
      <c r="EM195" t="s">
        <v>27</v>
      </c>
      <c r="EO195" t="s">
        <v>28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60"/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644915416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61"/>
        <v>0</v>
      </c>
      <c r="GM195">
        <f t="shared" si="162"/>
        <v>0</v>
      </c>
      <c r="GN195">
        <f t="shared" si="163"/>
        <v>0</v>
      </c>
      <c r="GO195">
        <f t="shared" si="164"/>
        <v>0</v>
      </c>
      <c r="GP195">
        <f t="shared" si="165"/>
        <v>0</v>
      </c>
      <c r="GR195">
        <v>0</v>
      </c>
      <c r="GS195">
        <v>3</v>
      </c>
      <c r="GT195">
        <v>0</v>
      </c>
      <c r="GU195" t="s">
        <v>3</v>
      </c>
      <c r="GV195">
        <f t="shared" si="166"/>
        <v>0</v>
      </c>
      <c r="GW195">
        <v>1</v>
      </c>
      <c r="GX195">
        <f t="shared" si="167"/>
        <v>0</v>
      </c>
      <c r="HA195">
        <v>0</v>
      </c>
      <c r="HB195">
        <v>0</v>
      </c>
      <c r="HC195">
        <f t="shared" si="168"/>
        <v>0</v>
      </c>
      <c r="HE195" t="s">
        <v>3</v>
      </c>
      <c r="HF195" t="s">
        <v>3</v>
      </c>
      <c r="HM195" t="s">
        <v>57</v>
      </c>
      <c r="HN195" t="s">
        <v>29</v>
      </c>
      <c r="HO195" t="s">
        <v>30</v>
      </c>
      <c r="HP195" t="s">
        <v>26</v>
      </c>
      <c r="HQ195" t="s">
        <v>26</v>
      </c>
      <c r="IK195">
        <v>0</v>
      </c>
    </row>
    <row r="196" spans="1:245" x14ac:dyDescent="0.2">
      <c r="A196">
        <v>18</v>
      </c>
      <c r="B196">
        <v>1</v>
      </c>
      <c r="C196">
        <v>168</v>
      </c>
      <c r="E196" t="s">
        <v>229</v>
      </c>
      <c r="F196" t="s">
        <v>172</v>
      </c>
      <c r="G196" t="s">
        <v>173</v>
      </c>
      <c r="H196" t="s">
        <v>34</v>
      </c>
      <c r="I196">
        <f>I187*J196</f>
        <v>0</v>
      </c>
      <c r="J196">
        <v>0</v>
      </c>
      <c r="K196">
        <v>0</v>
      </c>
      <c r="O196">
        <f t="shared" si="147"/>
        <v>0</v>
      </c>
      <c r="P196">
        <f t="shared" si="169"/>
        <v>0</v>
      </c>
      <c r="Q196">
        <f t="shared" si="170"/>
        <v>0</v>
      </c>
      <c r="R196">
        <f t="shared" si="171"/>
        <v>0</v>
      </c>
      <c r="S196">
        <f t="shared" si="172"/>
        <v>0</v>
      </c>
      <c r="T196">
        <f t="shared" si="148"/>
        <v>0</v>
      </c>
      <c r="U196">
        <f t="shared" si="173"/>
        <v>0</v>
      </c>
      <c r="V196">
        <f t="shared" si="174"/>
        <v>0</v>
      </c>
      <c r="W196">
        <f t="shared" si="149"/>
        <v>0</v>
      </c>
      <c r="X196">
        <f t="shared" si="150"/>
        <v>0</v>
      </c>
      <c r="Y196">
        <f t="shared" si="151"/>
        <v>0</v>
      </c>
      <c r="AA196">
        <v>317468587</v>
      </c>
      <c r="AB196">
        <f t="shared" si="152"/>
        <v>0</v>
      </c>
      <c r="AC196">
        <f t="shared" si="175"/>
        <v>0</v>
      </c>
      <c r="AD196">
        <f t="shared" si="176"/>
        <v>0</v>
      </c>
      <c r="AE196">
        <f t="shared" si="177"/>
        <v>0</v>
      </c>
      <c r="AF196">
        <f t="shared" si="178"/>
        <v>0</v>
      </c>
      <c r="AG196">
        <f t="shared" si="153"/>
        <v>0</v>
      </c>
      <c r="AH196">
        <f t="shared" si="179"/>
        <v>0</v>
      </c>
      <c r="AI196">
        <f t="shared" si="180"/>
        <v>0</v>
      </c>
      <c r="AJ196">
        <f t="shared" si="154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863</v>
      </c>
      <c r="CO196">
        <v>0</v>
      </c>
      <c r="CP196">
        <f t="shared" si="155"/>
        <v>0</v>
      </c>
      <c r="CQ196">
        <f t="shared" si="181"/>
        <v>0</v>
      </c>
      <c r="CR196">
        <f t="shared" si="182"/>
        <v>0</v>
      </c>
      <c r="CS196">
        <f t="shared" si="183"/>
        <v>0</v>
      </c>
      <c r="CT196">
        <f t="shared" si="184"/>
        <v>0</v>
      </c>
      <c r="CU196">
        <f t="shared" si="156"/>
        <v>0</v>
      </c>
      <c r="CV196">
        <f t="shared" si="185"/>
        <v>0</v>
      </c>
      <c r="CW196">
        <f t="shared" si="186"/>
        <v>0</v>
      </c>
      <c r="CX196">
        <f t="shared" si="157"/>
        <v>0</v>
      </c>
      <c r="CY196">
        <f t="shared" si="158"/>
        <v>0</v>
      </c>
      <c r="CZ196">
        <f t="shared" si="159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34</v>
      </c>
      <c r="DW196" t="s">
        <v>34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25</v>
      </c>
      <c r="EH196">
        <v>27</v>
      </c>
      <c r="EI196" t="s">
        <v>26</v>
      </c>
      <c r="EJ196">
        <v>1</v>
      </c>
      <c r="EK196">
        <v>33001</v>
      </c>
      <c r="EL196" t="s">
        <v>26</v>
      </c>
      <c r="EM196" t="s">
        <v>27</v>
      </c>
      <c r="EO196" t="s">
        <v>28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60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-320198552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61"/>
        <v>0</v>
      </c>
      <c r="GM196">
        <f t="shared" si="162"/>
        <v>0</v>
      </c>
      <c r="GN196">
        <f t="shared" si="163"/>
        <v>0</v>
      </c>
      <c r="GO196">
        <f t="shared" si="164"/>
        <v>0</v>
      </c>
      <c r="GP196">
        <f t="shared" si="165"/>
        <v>0</v>
      </c>
      <c r="GR196">
        <v>0</v>
      </c>
      <c r="GS196">
        <v>3</v>
      </c>
      <c r="GT196">
        <v>0</v>
      </c>
      <c r="GU196" t="s">
        <v>3</v>
      </c>
      <c r="GV196">
        <f t="shared" si="166"/>
        <v>0</v>
      </c>
      <c r="GW196">
        <v>1</v>
      </c>
      <c r="GX196">
        <f t="shared" si="167"/>
        <v>0</v>
      </c>
      <c r="HA196">
        <v>0</v>
      </c>
      <c r="HB196">
        <v>0</v>
      </c>
      <c r="HC196">
        <f t="shared" si="168"/>
        <v>0</v>
      </c>
      <c r="HE196" t="s">
        <v>3</v>
      </c>
      <c r="HF196" t="s">
        <v>3</v>
      </c>
      <c r="HM196" t="s">
        <v>57</v>
      </c>
      <c r="HN196" t="s">
        <v>29</v>
      </c>
      <c r="HO196" t="s">
        <v>30</v>
      </c>
      <c r="HP196" t="s">
        <v>26</v>
      </c>
      <c r="HQ196" t="s">
        <v>26</v>
      </c>
      <c r="IK196">
        <v>0</v>
      </c>
    </row>
    <row r="197" spans="1:245" x14ac:dyDescent="0.2">
      <c r="A197">
        <v>18</v>
      </c>
      <c r="B197">
        <v>1</v>
      </c>
      <c r="C197">
        <v>169</v>
      </c>
      <c r="E197" t="s">
        <v>230</v>
      </c>
      <c r="F197" t="s">
        <v>175</v>
      </c>
      <c r="G197" t="s">
        <v>176</v>
      </c>
      <c r="H197" t="s">
        <v>34</v>
      </c>
      <c r="I197">
        <f>I187*J197</f>
        <v>0</v>
      </c>
      <c r="J197">
        <v>0</v>
      </c>
      <c r="K197">
        <v>0.1</v>
      </c>
      <c r="O197">
        <f t="shared" si="147"/>
        <v>0</v>
      </c>
      <c r="P197">
        <f t="shared" si="169"/>
        <v>0</v>
      </c>
      <c r="Q197">
        <f t="shared" si="170"/>
        <v>0</v>
      </c>
      <c r="R197">
        <f t="shared" si="171"/>
        <v>0</v>
      </c>
      <c r="S197">
        <f t="shared" si="172"/>
        <v>0</v>
      </c>
      <c r="T197">
        <f t="shared" si="148"/>
        <v>0</v>
      </c>
      <c r="U197">
        <f t="shared" si="173"/>
        <v>0</v>
      </c>
      <c r="V197">
        <f t="shared" si="174"/>
        <v>0</v>
      </c>
      <c r="W197">
        <f t="shared" si="149"/>
        <v>0</v>
      </c>
      <c r="X197">
        <f t="shared" si="150"/>
        <v>0</v>
      </c>
      <c r="Y197">
        <f t="shared" si="151"/>
        <v>0</v>
      </c>
      <c r="AA197">
        <v>317468587</v>
      </c>
      <c r="AB197">
        <f t="shared" si="152"/>
        <v>0</v>
      </c>
      <c r="AC197">
        <f t="shared" si="175"/>
        <v>0</v>
      </c>
      <c r="AD197">
        <f t="shared" si="176"/>
        <v>0</v>
      </c>
      <c r="AE197">
        <f t="shared" si="177"/>
        <v>0</v>
      </c>
      <c r="AF197">
        <f t="shared" si="178"/>
        <v>0</v>
      </c>
      <c r="AG197">
        <f t="shared" si="153"/>
        <v>0</v>
      </c>
      <c r="AH197">
        <f t="shared" si="179"/>
        <v>0</v>
      </c>
      <c r="AI197">
        <f t="shared" si="180"/>
        <v>0</v>
      </c>
      <c r="AJ197">
        <f t="shared" si="154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863</v>
      </c>
      <c r="CO197">
        <v>0</v>
      </c>
      <c r="CP197">
        <f t="shared" si="155"/>
        <v>0</v>
      </c>
      <c r="CQ197">
        <f t="shared" si="181"/>
        <v>0</v>
      </c>
      <c r="CR197">
        <f t="shared" si="182"/>
        <v>0</v>
      </c>
      <c r="CS197">
        <f t="shared" si="183"/>
        <v>0</v>
      </c>
      <c r="CT197">
        <f t="shared" si="184"/>
        <v>0</v>
      </c>
      <c r="CU197">
        <f t="shared" si="156"/>
        <v>0</v>
      </c>
      <c r="CV197">
        <f t="shared" si="185"/>
        <v>0</v>
      </c>
      <c r="CW197">
        <f t="shared" si="186"/>
        <v>0</v>
      </c>
      <c r="CX197">
        <f t="shared" si="157"/>
        <v>0</v>
      </c>
      <c r="CY197">
        <f t="shared" si="158"/>
        <v>0</v>
      </c>
      <c r="CZ197">
        <f t="shared" si="159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34</v>
      </c>
      <c r="DW197" t="s">
        <v>34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25</v>
      </c>
      <c r="EH197">
        <v>27</v>
      </c>
      <c r="EI197" t="s">
        <v>26</v>
      </c>
      <c r="EJ197">
        <v>1</v>
      </c>
      <c r="EK197">
        <v>33001</v>
      </c>
      <c r="EL197" t="s">
        <v>26</v>
      </c>
      <c r="EM197" t="s">
        <v>27</v>
      </c>
      <c r="EO197" t="s">
        <v>28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60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326010188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61"/>
        <v>0</v>
      </c>
      <c r="GM197">
        <f t="shared" si="162"/>
        <v>0</v>
      </c>
      <c r="GN197">
        <f t="shared" si="163"/>
        <v>0</v>
      </c>
      <c r="GO197">
        <f t="shared" si="164"/>
        <v>0</v>
      </c>
      <c r="GP197">
        <f t="shared" si="165"/>
        <v>0</v>
      </c>
      <c r="GR197">
        <v>0</v>
      </c>
      <c r="GS197">
        <v>3</v>
      </c>
      <c r="GT197">
        <v>0</v>
      </c>
      <c r="GU197" t="s">
        <v>3</v>
      </c>
      <c r="GV197">
        <f t="shared" si="166"/>
        <v>0</v>
      </c>
      <c r="GW197">
        <v>1</v>
      </c>
      <c r="GX197">
        <f t="shared" si="167"/>
        <v>0</v>
      </c>
      <c r="HA197">
        <v>0</v>
      </c>
      <c r="HB197">
        <v>0</v>
      </c>
      <c r="HC197">
        <f t="shared" si="168"/>
        <v>0</v>
      </c>
      <c r="HE197" t="s">
        <v>3</v>
      </c>
      <c r="HF197" t="s">
        <v>3</v>
      </c>
      <c r="HM197" t="s">
        <v>57</v>
      </c>
      <c r="HN197" t="s">
        <v>29</v>
      </c>
      <c r="HO197" t="s">
        <v>30</v>
      </c>
      <c r="HP197" t="s">
        <v>26</v>
      </c>
      <c r="HQ197" t="s">
        <v>26</v>
      </c>
      <c r="IK197">
        <v>0</v>
      </c>
    </row>
    <row r="198" spans="1:245" x14ac:dyDescent="0.2">
      <c r="A198">
        <v>17</v>
      </c>
      <c r="B198">
        <v>1</v>
      </c>
      <c r="C198">
        <f>ROW(SmtRes!A172)</f>
        <v>172</v>
      </c>
      <c r="D198">
        <f>ROW(EtalonRes!A181)</f>
        <v>181</v>
      </c>
      <c r="E198" t="s">
        <v>231</v>
      </c>
      <c r="F198" t="s">
        <v>215</v>
      </c>
      <c r="G198" t="s">
        <v>216</v>
      </c>
      <c r="H198" t="s">
        <v>34</v>
      </c>
      <c r="I198">
        <v>-6</v>
      </c>
      <c r="J198">
        <v>0</v>
      </c>
      <c r="K198">
        <v>-6</v>
      </c>
      <c r="O198">
        <f t="shared" si="147"/>
        <v>-11463.07</v>
      </c>
      <c r="P198">
        <f>SUMIF(SmtRes!AQ170:'SmtRes'!AQ172,"=1",SmtRes!DF170:'SmtRes'!DF172)</f>
        <v>0</v>
      </c>
      <c r="Q198">
        <f>SUMIF(SmtRes!AQ170:'SmtRes'!AQ172,"=1",SmtRes!DG170:'SmtRes'!DG172)</f>
        <v>-6022.4</v>
      </c>
      <c r="R198">
        <f>SUMIF(SmtRes!AQ170:'SmtRes'!AQ172,"=1",SmtRes!DH170:'SmtRes'!DH172)</f>
        <v>-2808.12</v>
      </c>
      <c r="S198">
        <f>SUMIF(SmtRes!AQ170:'SmtRes'!AQ172,"=1",SmtRes!DI170:'SmtRes'!DI172)</f>
        <v>-2632.55</v>
      </c>
      <c r="T198">
        <f t="shared" si="148"/>
        <v>0</v>
      </c>
      <c r="U198">
        <f>SUMIF(SmtRes!AQ170:'SmtRes'!AQ172,"=1",SmtRes!CV170:'SmtRes'!CV172)</f>
        <v>-5.976</v>
      </c>
      <c r="V198">
        <f>SUMIF(SmtRes!AQ170:'SmtRes'!AQ172,"=1",SmtRes!CW170:'SmtRes'!CW172)</f>
        <v>-5.1120000000000001</v>
      </c>
      <c r="W198">
        <f t="shared" si="149"/>
        <v>0</v>
      </c>
      <c r="X198">
        <f t="shared" si="150"/>
        <v>-5603.89</v>
      </c>
      <c r="Y198">
        <f t="shared" si="151"/>
        <v>-3264.4</v>
      </c>
      <c r="AA198">
        <v>317468587</v>
      </c>
      <c r="AB198">
        <f t="shared" si="152"/>
        <v>1289.3776800000001</v>
      </c>
      <c r="AC198">
        <f>ROUND((0),6)</f>
        <v>0</v>
      </c>
      <c r="AD198">
        <f>ROUND((((SUM(SmtRes!BR170:'SmtRes'!BR172))-(SUM(SmtRes!BS170:'SmtRes'!BS172)))+AE198),6)</f>
        <v>850.61976000000004</v>
      </c>
      <c r="AE198">
        <f>ROUND((SUM(SmtRes!BS170:'SmtRes'!BS172)),6)</f>
        <v>468.02064000000001</v>
      </c>
      <c r="AF198">
        <f>ROUND((SUM(SmtRes!BT170:'SmtRes'!BT172)),6)</f>
        <v>438.75792000000001</v>
      </c>
      <c r="AG198">
        <f t="shared" si="153"/>
        <v>0</v>
      </c>
      <c r="AH198">
        <f>(SUM(SmtRes!BU170:'SmtRes'!BU172))</f>
        <v>0.99599999999999989</v>
      </c>
      <c r="AI198">
        <f>(SUM(SmtRes!BV170:'SmtRes'!BV172))</f>
        <v>0.85199999999999998</v>
      </c>
      <c r="AJ198">
        <f t="shared" si="154"/>
        <v>0</v>
      </c>
      <c r="AK198">
        <v>1464.4985999999999</v>
      </c>
      <c r="AL198">
        <v>0</v>
      </c>
      <c r="AM198">
        <v>708.84979999999996</v>
      </c>
      <c r="AN198">
        <v>390.0172</v>
      </c>
      <c r="AO198">
        <v>365.63159999999999</v>
      </c>
      <c r="AP198">
        <v>0</v>
      </c>
      <c r="AQ198">
        <v>0.83</v>
      </c>
      <c r="AR198">
        <v>0.71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217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863</v>
      </c>
      <c r="CO198">
        <v>0</v>
      </c>
      <c r="CP198">
        <f t="shared" si="155"/>
        <v>-11463.07</v>
      </c>
      <c r="CQ198">
        <f>SUMIF(SmtRes!AQ170:'SmtRes'!AQ172,"=1",SmtRes!AA170:'SmtRes'!AA172)</f>
        <v>0</v>
      </c>
      <c r="CR198">
        <f>SUMIF(SmtRes!AQ170:'SmtRes'!AQ172,"=1",SmtRes!AB170:'SmtRes'!AB172)</f>
        <v>1178.0899999999999</v>
      </c>
      <c r="CS198">
        <f>SUMIF(SmtRes!AQ170:'SmtRes'!AQ172,"=1",SmtRes!AC170:'SmtRes'!AC172)</f>
        <v>549.32000000000005</v>
      </c>
      <c r="CT198">
        <f>SUMIF(SmtRes!AQ170:'SmtRes'!AQ172,"=1",SmtRes!AD170:'SmtRes'!AD172)</f>
        <v>440.52</v>
      </c>
      <c r="CU198">
        <f t="shared" si="156"/>
        <v>0</v>
      </c>
      <c r="CV198">
        <f>SUMIF(SmtRes!AQ170:'SmtRes'!AQ172,"=1",SmtRes!BU170:'SmtRes'!BU172)</f>
        <v>0.99599999999999989</v>
      </c>
      <c r="CW198">
        <f>SUMIF(SmtRes!AQ170:'SmtRes'!AQ172,"=1",SmtRes!BV170:'SmtRes'!BV172)</f>
        <v>0.85199999999999998</v>
      </c>
      <c r="CX198">
        <f t="shared" si="157"/>
        <v>0</v>
      </c>
      <c r="CY198">
        <f t="shared" si="158"/>
        <v>-5603.8901000000005</v>
      </c>
      <c r="CZ198">
        <f t="shared" si="159"/>
        <v>-3264.402</v>
      </c>
      <c r="DC198" t="s">
        <v>3</v>
      </c>
      <c r="DD198" t="s">
        <v>3</v>
      </c>
      <c r="DE198" t="s">
        <v>23</v>
      </c>
      <c r="DF198" t="s">
        <v>23</v>
      </c>
      <c r="DG198" t="s">
        <v>23</v>
      </c>
      <c r="DH198" t="s">
        <v>3</v>
      </c>
      <c r="DI198" t="s">
        <v>23</v>
      </c>
      <c r="DJ198" t="s">
        <v>23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34</v>
      </c>
      <c r="DW198" t="s">
        <v>34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25</v>
      </c>
      <c r="EH198">
        <v>27</v>
      </c>
      <c r="EI198" t="s">
        <v>26</v>
      </c>
      <c r="EJ198">
        <v>1</v>
      </c>
      <c r="EK198">
        <v>33001</v>
      </c>
      <c r="EL198" t="s">
        <v>26</v>
      </c>
      <c r="EM198" t="s">
        <v>27</v>
      </c>
      <c r="EO198" t="s">
        <v>28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0.83</v>
      </c>
      <c r="EX198">
        <v>0.71</v>
      </c>
      <c r="EY198">
        <v>0</v>
      </c>
      <c r="FQ198">
        <v>0</v>
      </c>
      <c r="FR198">
        <f t="shared" si="160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959715873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61"/>
        <v>0</v>
      </c>
      <c r="GM198">
        <f t="shared" si="162"/>
        <v>-20331.36</v>
      </c>
      <c r="GN198">
        <f t="shared" si="163"/>
        <v>-20331.36</v>
      </c>
      <c r="GO198">
        <f t="shared" si="164"/>
        <v>0</v>
      </c>
      <c r="GP198">
        <f t="shared" si="165"/>
        <v>0</v>
      </c>
      <c r="GR198">
        <v>0</v>
      </c>
      <c r="GS198">
        <v>3</v>
      </c>
      <c r="GT198">
        <v>0</v>
      </c>
      <c r="GU198" t="s">
        <v>3</v>
      </c>
      <c r="GV198">
        <f t="shared" si="166"/>
        <v>0</v>
      </c>
      <c r="GW198">
        <v>1</v>
      </c>
      <c r="GX198">
        <f t="shared" si="167"/>
        <v>0</v>
      </c>
      <c r="HA198">
        <v>0</v>
      </c>
      <c r="HB198">
        <v>0</v>
      </c>
      <c r="HC198">
        <f t="shared" si="168"/>
        <v>0</v>
      </c>
      <c r="HE198" t="s">
        <v>3</v>
      </c>
      <c r="HF198" t="s">
        <v>3</v>
      </c>
      <c r="HM198" t="s">
        <v>3</v>
      </c>
      <c r="HN198" t="s">
        <v>29</v>
      </c>
      <c r="HO198" t="s">
        <v>30</v>
      </c>
      <c r="HP198" t="s">
        <v>26</v>
      </c>
      <c r="HQ198" t="s">
        <v>26</v>
      </c>
      <c r="IK198">
        <v>0</v>
      </c>
    </row>
    <row r="199" spans="1:245" x14ac:dyDescent="0.2">
      <c r="A199">
        <v>17</v>
      </c>
      <c r="B199">
        <v>1</v>
      </c>
      <c r="C199">
        <f>ROW(SmtRes!A175)</f>
        <v>175</v>
      </c>
      <c r="D199">
        <f>ROW(EtalonRes!A184)</f>
        <v>184</v>
      </c>
      <c r="E199" t="s">
        <v>232</v>
      </c>
      <c r="F199" t="s">
        <v>215</v>
      </c>
      <c r="G199" t="s">
        <v>216</v>
      </c>
      <c r="H199" t="s">
        <v>34</v>
      </c>
      <c r="I199">
        <v>6</v>
      </c>
      <c r="J199">
        <v>0</v>
      </c>
      <c r="K199">
        <v>6</v>
      </c>
      <c r="O199">
        <f t="shared" si="147"/>
        <v>14328.83</v>
      </c>
      <c r="P199">
        <f>SUMIF(SmtRes!AQ173:'SmtRes'!AQ175,"=1",SmtRes!DF173:'SmtRes'!DF175)</f>
        <v>0</v>
      </c>
      <c r="Q199">
        <f>SUMIF(SmtRes!AQ173:'SmtRes'!AQ175,"=1",SmtRes!DG173:'SmtRes'!DG175)</f>
        <v>7528</v>
      </c>
      <c r="R199">
        <f>SUMIF(SmtRes!AQ173:'SmtRes'!AQ175,"=1",SmtRes!DH173:'SmtRes'!DH175)</f>
        <v>3510.15</v>
      </c>
      <c r="S199">
        <f>SUMIF(SmtRes!AQ173:'SmtRes'!AQ175,"=1",SmtRes!DI173:'SmtRes'!DI175)</f>
        <v>3290.68</v>
      </c>
      <c r="T199">
        <f t="shared" si="148"/>
        <v>0</v>
      </c>
      <c r="U199">
        <f>SUMIF(SmtRes!AQ173:'SmtRes'!AQ175,"=1",SmtRes!CV173:'SmtRes'!CV175)</f>
        <v>7.47</v>
      </c>
      <c r="V199">
        <f>SUMIF(SmtRes!AQ173:'SmtRes'!AQ175,"=1",SmtRes!CW173:'SmtRes'!CW175)</f>
        <v>6.39</v>
      </c>
      <c r="W199">
        <f t="shared" si="149"/>
        <v>0</v>
      </c>
      <c r="X199">
        <f t="shared" si="150"/>
        <v>7004.85</v>
      </c>
      <c r="Y199">
        <f t="shared" si="151"/>
        <v>4080.5</v>
      </c>
      <c r="AA199">
        <v>317468587</v>
      </c>
      <c r="AB199">
        <f t="shared" si="152"/>
        <v>1611.7221</v>
      </c>
      <c r="AC199">
        <f>ROUND((0),6)</f>
        <v>0</v>
      </c>
      <c r="AD199">
        <f>ROUND((((SUM(SmtRes!BR173:'SmtRes'!BR175))-(SUM(SmtRes!BS173:'SmtRes'!BS175)))+AE199),6)</f>
        <v>1063.2746999999999</v>
      </c>
      <c r="AE199">
        <f>ROUND((SUM(SmtRes!BS173:'SmtRes'!BS175)),6)</f>
        <v>585.0258</v>
      </c>
      <c r="AF199">
        <f>ROUND((SUM(SmtRes!BT173:'SmtRes'!BT175)),6)</f>
        <v>548.44740000000002</v>
      </c>
      <c r="AG199">
        <f t="shared" si="153"/>
        <v>0</v>
      </c>
      <c r="AH199">
        <f>(SUM(SmtRes!BU173:'SmtRes'!BU175))</f>
        <v>1.2449999999999999</v>
      </c>
      <c r="AI199">
        <f>(SUM(SmtRes!BV173:'SmtRes'!BV175))</f>
        <v>1.0649999999999999</v>
      </c>
      <c r="AJ199">
        <f t="shared" si="154"/>
        <v>0</v>
      </c>
      <c r="AK199">
        <v>1464.4985999999999</v>
      </c>
      <c r="AL199">
        <v>0</v>
      </c>
      <c r="AM199">
        <v>708.84979999999996</v>
      </c>
      <c r="AN199">
        <v>390.0172</v>
      </c>
      <c r="AO199">
        <v>365.63159999999999</v>
      </c>
      <c r="AP199">
        <v>0</v>
      </c>
      <c r="AQ199">
        <v>0.83</v>
      </c>
      <c r="AR199">
        <v>0.71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217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863</v>
      </c>
      <c r="CO199">
        <v>0</v>
      </c>
      <c r="CP199">
        <f t="shared" si="155"/>
        <v>14328.83</v>
      </c>
      <c r="CQ199">
        <f>SUMIF(SmtRes!AQ173:'SmtRes'!AQ175,"=1",SmtRes!AA173:'SmtRes'!AA175)</f>
        <v>0</v>
      </c>
      <c r="CR199">
        <f>SUMIF(SmtRes!AQ173:'SmtRes'!AQ175,"=1",SmtRes!AB173:'SmtRes'!AB175)</f>
        <v>1178.0899999999999</v>
      </c>
      <c r="CS199">
        <f>SUMIF(SmtRes!AQ173:'SmtRes'!AQ175,"=1",SmtRes!AC173:'SmtRes'!AC175)</f>
        <v>549.32000000000005</v>
      </c>
      <c r="CT199">
        <f>SUMIF(SmtRes!AQ173:'SmtRes'!AQ175,"=1",SmtRes!AD173:'SmtRes'!AD175)</f>
        <v>440.52</v>
      </c>
      <c r="CU199">
        <f t="shared" si="156"/>
        <v>0</v>
      </c>
      <c r="CV199">
        <f>SUMIF(SmtRes!AQ173:'SmtRes'!AQ175,"=1",SmtRes!BU173:'SmtRes'!BU175)</f>
        <v>1.2449999999999999</v>
      </c>
      <c r="CW199">
        <f>SUMIF(SmtRes!AQ173:'SmtRes'!AQ175,"=1",SmtRes!BV173:'SmtRes'!BV175)</f>
        <v>1.0649999999999999</v>
      </c>
      <c r="CX199">
        <f t="shared" si="157"/>
        <v>0</v>
      </c>
      <c r="CY199">
        <f t="shared" si="158"/>
        <v>7004.8549000000003</v>
      </c>
      <c r="CZ199">
        <f t="shared" si="159"/>
        <v>4080.498</v>
      </c>
      <c r="DC199" t="s">
        <v>3</v>
      </c>
      <c r="DD199" t="s">
        <v>3</v>
      </c>
      <c r="DE199" t="s">
        <v>182</v>
      </c>
      <c r="DF199" t="s">
        <v>182</v>
      </c>
      <c r="DG199" t="s">
        <v>182</v>
      </c>
      <c r="DH199" t="s">
        <v>3</v>
      </c>
      <c r="DI199" t="s">
        <v>182</v>
      </c>
      <c r="DJ199" t="s">
        <v>182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34</v>
      </c>
      <c r="DW199" t="s">
        <v>34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25</v>
      </c>
      <c r="EH199">
        <v>27</v>
      </c>
      <c r="EI199" t="s">
        <v>26</v>
      </c>
      <c r="EJ199">
        <v>1</v>
      </c>
      <c r="EK199">
        <v>33001</v>
      </c>
      <c r="EL199" t="s">
        <v>26</v>
      </c>
      <c r="EM199" t="s">
        <v>27</v>
      </c>
      <c r="EO199" t="s">
        <v>28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0.83</v>
      </c>
      <c r="EX199">
        <v>0.71</v>
      </c>
      <c r="EY199">
        <v>0</v>
      </c>
      <c r="FQ199">
        <v>0</v>
      </c>
      <c r="FR199">
        <f t="shared" si="160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959715873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1"/>
        <v>0</v>
      </c>
      <c r="GM199">
        <f t="shared" si="162"/>
        <v>25414.18</v>
      </c>
      <c r="GN199">
        <f t="shared" si="163"/>
        <v>25414.18</v>
      </c>
      <c r="GO199">
        <f t="shared" si="164"/>
        <v>0</v>
      </c>
      <c r="GP199">
        <f t="shared" si="165"/>
        <v>0</v>
      </c>
      <c r="GR199">
        <v>0</v>
      </c>
      <c r="GS199">
        <v>3</v>
      </c>
      <c r="GT199">
        <v>0</v>
      </c>
      <c r="GU199" t="s">
        <v>3</v>
      </c>
      <c r="GV199">
        <f t="shared" si="166"/>
        <v>0</v>
      </c>
      <c r="GW199">
        <v>1</v>
      </c>
      <c r="GX199">
        <f t="shared" si="167"/>
        <v>0</v>
      </c>
      <c r="HA199">
        <v>0</v>
      </c>
      <c r="HB199">
        <v>0</v>
      </c>
      <c r="HC199">
        <f t="shared" si="168"/>
        <v>0</v>
      </c>
      <c r="HE199" t="s">
        <v>3</v>
      </c>
      <c r="HF199" t="s">
        <v>3</v>
      </c>
      <c r="HM199" t="s">
        <v>3</v>
      </c>
      <c r="HN199" t="s">
        <v>29</v>
      </c>
      <c r="HO199" t="s">
        <v>30</v>
      </c>
      <c r="HP199" t="s">
        <v>26</v>
      </c>
      <c r="HQ199" t="s">
        <v>26</v>
      </c>
      <c r="IK199">
        <v>0</v>
      </c>
    </row>
    <row r="200" spans="1:245" x14ac:dyDescent="0.2">
      <c r="A200">
        <v>17</v>
      </c>
      <c r="B200">
        <v>1</v>
      </c>
      <c r="C200">
        <f>ROW(SmtRes!A195)</f>
        <v>195</v>
      </c>
      <c r="D200">
        <f>ROW(EtalonRes!A204)</f>
        <v>204</v>
      </c>
      <c r="E200" t="s">
        <v>233</v>
      </c>
      <c r="F200" t="s">
        <v>234</v>
      </c>
      <c r="G200" t="s">
        <v>235</v>
      </c>
      <c r="H200" t="s">
        <v>34</v>
      </c>
      <c r="I200">
        <v>3</v>
      </c>
      <c r="J200">
        <v>0</v>
      </c>
      <c r="K200">
        <v>3</v>
      </c>
      <c r="O200">
        <f t="shared" si="147"/>
        <v>38618.93</v>
      </c>
      <c r="P200">
        <f>SUMIF(SmtRes!AQ176:'SmtRes'!AQ195,"=1",SmtRes!DF176:'SmtRes'!DF195)</f>
        <v>0</v>
      </c>
      <c r="Q200">
        <f>SUMIF(SmtRes!AQ176:'SmtRes'!AQ195,"=1",SmtRes!DG176:'SmtRes'!DG195)</f>
        <v>18154.8</v>
      </c>
      <c r="R200">
        <f>SUMIF(SmtRes!AQ176:'SmtRes'!AQ195,"=1",SmtRes!DH176:'SmtRes'!DH195)</f>
        <v>6191.2800000000007</v>
      </c>
      <c r="S200">
        <f>SUMIF(SmtRes!AQ176:'SmtRes'!AQ195,"=1",SmtRes!DI176:'SmtRes'!DI195)</f>
        <v>14272.85</v>
      </c>
      <c r="T200">
        <f t="shared" si="148"/>
        <v>0</v>
      </c>
      <c r="U200">
        <f>SUMIF(SmtRes!AQ176:'SmtRes'!AQ195,"=1",SmtRes!CV176:'SmtRes'!CV195)</f>
        <v>32.4</v>
      </c>
      <c r="V200">
        <f>SUMIF(SmtRes!AQ176:'SmtRes'!AQ195,"=1",SmtRes!CW176:'SmtRes'!CW195)</f>
        <v>11.555999999999999</v>
      </c>
      <c r="W200">
        <f t="shared" si="149"/>
        <v>0</v>
      </c>
      <c r="X200">
        <f t="shared" si="150"/>
        <v>21078.05</v>
      </c>
      <c r="Y200">
        <f t="shared" si="151"/>
        <v>12278.48</v>
      </c>
      <c r="AA200">
        <v>317468587</v>
      </c>
      <c r="AB200">
        <f t="shared" si="152"/>
        <v>10809.2148</v>
      </c>
      <c r="AC200">
        <f>ROUND((0),6)</f>
        <v>0</v>
      </c>
      <c r="AD200">
        <f>ROUND((((SUM(SmtRes!BR176:'SmtRes'!BR195))-(SUM(SmtRes!BS176:'SmtRes'!BS195)))+AE200),6)</f>
        <v>6051.5987999999998</v>
      </c>
      <c r="AE200">
        <f>ROUND((SUM(SmtRes!BS176:'SmtRes'!BS195)),6)</f>
        <v>2063.7597599999999</v>
      </c>
      <c r="AF200">
        <f>ROUND((SUM(SmtRes!BT176:'SmtRes'!BT195)),6)</f>
        <v>4757.616</v>
      </c>
      <c r="AG200">
        <f t="shared" si="153"/>
        <v>0</v>
      </c>
      <c r="AH200">
        <f>(SUM(SmtRes!BU176:'SmtRes'!BU195))</f>
        <v>10.799999999999999</v>
      </c>
      <c r="AI200">
        <f>(SUM(SmtRes!BV176:'SmtRes'!BV195))</f>
        <v>3.8520000000000003</v>
      </c>
      <c r="AJ200">
        <f t="shared" si="154"/>
        <v>0</v>
      </c>
      <c r="AK200">
        <v>10849.242654</v>
      </c>
      <c r="AL200">
        <v>121.76385400000001</v>
      </c>
      <c r="AM200">
        <v>5042.9989999999998</v>
      </c>
      <c r="AN200">
        <v>1719.7998000000002</v>
      </c>
      <c r="AO200">
        <v>3964.68</v>
      </c>
      <c r="AP200">
        <v>0</v>
      </c>
      <c r="AQ200">
        <v>9</v>
      </c>
      <c r="AR200">
        <v>3.21</v>
      </c>
      <c r="AS200">
        <v>0</v>
      </c>
      <c r="AT200">
        <v>103</v>
      </c>
      <c r="AU200">
        <v>60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236</v>
      </c>
      <c r="BM200">
        <v>33001</v>
      </c>
      <c r="BN200">
        <v>0</v>
      </c>
      <c r="BO200" t="s">
        <v>3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103</v>
      </c>
      <c r="CA200">
        <v>60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863</v>
      </c>
      <c r="CO200">
        <v>0</v>
      </c>
      <c r="CP200">
        <f t="shared" si="155"/>
        <v>38618.93</v>
      </c>
      <c r="CQ200">
        <f>SUMIF(SmtRes!AQ176:'SmtRes'!AQ195,"=1",SmtRes!AA176:'SmtRes'!AA195)</f>
        <v>163324.25999999998</v>
      </c>
      <c r="CR200">
        <f>SUMIF(SmtRes!AQ176:'SmtRes'!AQ195,"=1",SmtRes!AB176:'SmtRes'!AB195)</f>
        <v>2356.52</v>
      </c>
      <c r="CS200">
        <f>SUMIF(SmtRes!AQ176:'SmtRes'!AQ195,"=1",SmtRes!AC176:'SmtRes'!AC195)</f>
        <v>1027.3000000000002</v>
      </c>
      <c r="CT200">
        <f>SUMIF(SmtRes!AQ176:'SmtRes'!AQ195,"=1",SmtRes!AD176:'SmtRes'!AD195)</f>
        <v>440.52</v>
      </c>
      <c r="CU200">
        <f t="shared" si="156"/>
        <v>0</v>
      </c>
      <c r="CV200">
        <f>SUMIF(SmtRes!AQ176:'SmtRes'!AQ195,"=1",SmtRes!BU176:'SmtRes'!BU195)</f>
        <v>10.799999999999999</v>
      </c>
      <c r="CW200">
        <f>SUMIF(SmtRes!AQ176:'SmtRes'!AQ195,"=1",SmtRes!BV176:'SmtRes'!BV195)</f>
        <v>3.8520000000000003</v>
      </c>
      <c r="CX200">
        <f t="shared" si="157"/>
        <v>0</v>
      </c>
      <c r="CY200">
        <f t="shared" si="158"/>
        <v>21078.053900000003</v>
      </c>
      <c r="CZ200">
        <f t="shared" si="159"/>
        <v>12278.478000000001</v>
      </c>
      <c r="DC200" t="s">
        <v>3</v>
      </c>
      <c r="DD200" t="s">
        <v>57</v>
      </c>
      <c r="DE200" t="s">
        <v>23</v>
      </c>
      <c r="DF200" t="s">
        <v>23</v>
      </c>
      <c r="DG200" t="s">
        <v>23</v>
      </c>
      <c r="DH200" t="s">
        <v>3</v>
      </c>
      <c r="DI200" t="s">
        <v>23</v>
      </c>
      <c r="DJ200" t="s">
        <v>23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34</v>
      </c>
      <c r="DW200" t="s">
        <v>34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293259405</v>
      </c>
      <c r="EF200">
        <v>2</v>
      </c>
      <c r="EG200" t="s">
        <v>25</v>
      </c>
      <c r="EH200">
        <v>27</v>
      </c>
      <c r="EI200" t="s">
        <v>26</v>
      </c>
      <c r="EJ200">
        <v>1</v>
      </c>
      <c r="EK200">
        <v>33001</v>
      </c>
      <c r="EL200" t="s">
        <v>26</v>
      </c>
      <c r="EM200" t="s">
        <v>27</v>
      </c>
      <c r="EO200" t="s">
        <v>28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9</v>
      </c>
      <c r="EX200">
        <v>3.21</v>
      </c>
      <c r="EY200">
        <v>0</v>
      </c>
      <c r="FQ200">
        <v>0</v>
      </c>
      <c r="FR200">
        <f t="shared" si="160"/>
        <v>0</v>
      </c>
      <c r="FS200">
        <v>0</v>
      </c>
      <c r="FX200">
        <v>103</v>
      </c>
      <c r="FY200">
        <v>60</v>
      </c>
      <c r="GA200" t="s">
        <v>3</v>
      </c>
      <c r="GD200">
        <v>1</v>
      </c>
      <c r="GF200">
        <v>1744124755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61"/>
        <v>0</v>
      </c>
      <c r="GM200">
        <f t="shared" si="162"/>
        <v>71975.460000000006</v>
      </c>
      <c r="GN200">
        <f t="shared" si="163"/>
        <v>71975.460000000006</v>
      </c>
      <c r="GO200">
        <f t="shared" si="164"/>
        <v>0</v>
      </c>
      <c r="GP200">
        <f t="shared" si="165"/>
        <v>0</v>
      </c>
      <c r="GR200">
        <v>0</v>
      </c>
      <c r="GS200">
        <v>3</v>
      </c>
      <c r="GT200">
        <v>0</v>
      </c>
      <c r="GU200" t="s">
        <v>3</v>
      </c>
      <c r="GV200">
        <f t="shared" si="166"/>
        <v>0</v>
      </c>
      <c r="GW200">
        <v>1</v>
      </c>
      <c r="GX200">
        <f t="shared" si="167"/>
        <v>0</v>
      </c>
      <c r="HA200">
        <v>0</v>
      </c>
      <c r="HB200">
        <v>0</v>
      </c>
      <c r="HC200">
        <f t="shared" si="168"/>
        <v>0</v>
      </c>
      <c r="HE200" t="s">
        <v>3</v>
      </c>
      <c r="HF200" t="s">
        <v>3</v>
      </c>
      <c r="HM200" t="s">
        <v>3</v>
      </c>
      <c r="HN200" t="s">
        <v>29</v>
      </c>
      <c r="HO200" t="s">
        <v>30</v>
      </c>
      <c r="HP200" t="s">
        <v>26</v>
      </c>
      <c r="HQ200" t="s">
        <v>26</v>
      </c>
      <c r="IK200">
        <v>0</v>
      </c>
    </row>
    <row r="201" spans="1:245" x14ac:dyDescent="0.2">
      <c r="A201">
        <v>18</v>
      </c>
      <c r="B201">
        <v>1</v>
      </c>
      <c r="C201">
        <v>182</v>
      </c>
      <c r="E201" t="s">
        <v>237</v>
      </c>
      <c r="F201" t="s">
        <v>152</v>
      </c>
      <c r="G201" t="s">
        <v>153</v>
      </c>
      <c r="H201" t="s">
        <v>154</v>
      </c>
      <c r="I201">
        <f>I200*J201</f>
        <v>0</v>
      </c>
      <c r="J201">
        <v>0</v>
      </c>
      <c r="K201">
        <v>0</v>
      </c>
      <c r="O201">
        <f t="shared" si="147"/>
        <v>0</v>
      </c>
      <c r="P201">
        <f t="shared" ref="P201:P210" si="187">ROUND(CQ201*I201,2)</f>
        <v>0</v>
      </c>
      <c r="Q201">
        <f t="shared" ref="Q201:Q210" si="188">ROUND(CR201*I201,2)</f>
        <v>0</v>
      </c>
      <c r="R201">
        <f t="shared" ref="R201:R210" si="189">ROUND(CS201*I201,2)</f>
        <v>0</v>
      </c>
      <c r="S201">
        <f t="shared" ref="S201:S210" si="190">ROUND(CT201*I201,2)</f>
        <v>0</v>
      </c>
      <c r="T201">
        <f t="shared" si="148"/>
        <v>0</v>
      </c>
      <c r="U201">
        <f t="shared" ref="U201:U210" si="191">ROUND(CV201*I201,7)</f>
        <v>0</v>
      </c>
      <c r="V201">
        <f t="shared" ref="V201:V210" si="192">ROUND(CW201*I201,7)</f>
        <v>0</v>
      </c>
      <c r="W201">
        <f t="shared" si="149"/>
        <v>0</v>
      </c>
      <c r="X201">
        <f t="shared" si="150"/>
        <v>0</v>
      </c>
      <c r="Y201">
        <f t="shared" si="151"/>
        <v>0</v>
      </c>
      <c r="AA201">
        <v>317468587</v>
      </c>
      <c r="AB201">
        <f t="shared" si="152"/>
        <v>174.93</v>
      </c>
      <c r="AC201">
        <f t="shared" ref="AC201:AC210" si="193">ROUND((ES201),6)</f>
        <v>174.93</v>
      </c>
      <c r="AD201">
        <f t="shared" ref="AD201:AD210" si="194">ROUND((((ET201)-(EU201))+AE201),6)</f>
        <v>0</v>
      </c>
      <c r="AE201">
        <f t="shared" ref="AE201:AE210" si="195">ROUND((EU201),6)</f>
        <v>0</v>
      </c>
      <c r="AF201">
        <f t="shared" ref="AF201:AF210" si="196">ROUND((EV201),6)</f>
        <v>0</v>
      </c>
      <c r="AG201">
        <f t="shared" si="153"/>
        <v>0</v>
      </c>
      <c r="AH201">
        <f t="shared" ref="AH201:AH210" si="197">(EW201)</f>
        <v>0</v>
      </c>
      <c r="AI201">
        <f t="shared" ref="AI201:AI210" si="198">(EX201)</f>
        <v>0</v>
      </c>
      <c r="AJ201">
        <f t="shared" si="154"/>
        <v>0</v>
      </c>
      <c r="AK201">
        <v>174.93</v>
      </c>
      <c r="AL201">
        <v>174.93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103</v>
      </c>
      <c r="AU201">
        <v>60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1.1200000000000001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155</v>
      </c>
      <c r="BM201">
        <v>33001</v>
      </c>
      <c r="BN201">
        <v>0</v>
      </c>
      <c r="BO201" t="s">
        <v>152</v>
      </c>
      <c r="BP201">
        <v>1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863</v>
      </c>
      <c r="CO201">
        <v>0</v>
      </c>
      <c r="CP201">
        <f t="shared" si="155"/>
        <v>0</v>
      </c>
      <c r="CQ201">
        <f t="shared" ref="CQ201:CQ210" si="199">ROUND(AL201*BC201,2)</f>
        <v>195.92</v>
      </c>
      <c r="CR201">
        <f t="shared" ref="CR201:CR210" si="200">ROUND(AM201*BB201,2)</f>
        <v>0</v>
      </c>
      <c r="CS201">
        <f t="shared" ref="CS201:CS210" si="201">ROUND(AN201*BS201,2)</f>
        <v>0</v>
      </c>
      <c r="CT201">
        <f t="shared" ref="CT201:CT210" si="202">ROUND(AO201*BA201,2)</f>
        <v>0</v>
      </c>
      <c r="CU201">
        <f t="shared" si="156"/>
        <v>0</v>
      </c>
      <c r="CV201">
        <f t="shared" ref="CV201:CV210" si="203">AH201</f>
        <v>0</v>
      </c>
      <c r="CW201">
        <f t="shared" ref="CW201:CW210" si="204">AI201</f>
        <v>0</v>
      </c>
      <c r="CX201">
        <f t="shared" si="157"/>
        <v>0</v>
      </c>
      <c r="CY201">
        <f t="shared" si="158"/>
        <v>0</v>
      </c>
      <c r="CZ201">
        <f t="shared" si="15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1009</v>
      </c>
      <c r="DV201" t="s">
        <v>154</v>
      </c>
      <c r="DW201" t="s">
        <v>154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293259405</v>
      </c>
      <c r="EF201">
        <v>2</v>
      </c>
      <c r="EG201" t="s">
        <v>25</v>
      </c>
      <c r="EH201">
        <v>27</v>
      </c>
      <c r="EI201" t="s">
        <v>26</v>
      </c>
      <c r="EJ201">
        <v>1</v>
      </c>
      <c r="EK201">
        <v>33001</v>
      </c>
      <c r="EL201" t="s">
        <v>26</v>
      </c>
      <c r="EM201" t="s">
        <v>27</v>
      </c>
      <c r="EO201" t="s">
        <v>28</v>
      </c>
      <c r="EQ201">
        <v>0</v>
      </c>
      <c r="ER201">
        <v>174.93</v>
      </c>
      <c r="ES201">
        <v>174.93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160"/>
        <v>0</v>
      </c>
      <c r="FS201">
        <v>0</v>
      </c>
      <c r="FX201">
        <v>103</v>
      </c>
      <c r="FY201">
        <v>60</v>
      </c>
      <c r="GA201" t="s">
        <v>3</v>
      </c>
      <c r="GD201">
        <v>1</v>
      </c>
      <c r="GF201">
        <v>391631581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161"/>
        <v>0</v>
      </c>
      <c r="GM201">
        <f t="shared" si="162"/>
        <v>0</v>
      </c>
      <c r="GN201">
        <f t="shared" si="163"/>
        <v>0</v>
      </c>
      <c r="GO201">
        <f t="shared" si="164"/>
        <v>0</v>
      </c>
      <c r="GP201">
        <f t="shared" si="165"/>
        <v>0</v>
      </c>
      <c r="GR201">
        <v>0</v>
      </c>
      <c r="GS201">
        <v>3</v>
      </c>
      <c r="GT201">
        <v>0</v>
      </c>
      <c r="GU201" t="s">
        <v>3</v>
      </c>
      <c r="GV201">
        <f t="shared" si="166"/>
        <v>0</v>
      </c>
      <c r="GW201">
        <v>1</v>
      </c>
      <c r="GX201">
        <f t="shared" si="167"/>
        <v>0</v>
      </c>
      <c r="HA201">
        <v>0</v>
      </c>
      <c r="HB201">
        <v>0</v>
      </c>
      <c r="HC201">
        <f t="shared" si="168"/>
        <v>0</v>
      </c>
      <c r="HE201" t="s">
        <v>3</v>
      </c>
      <c r="HF201" t="s">
        <v>3</v>
      </c>
      <c r="HM201" t="s">
        <v>57</v>
      </c>
      <c r="HN201" t="s">
        <v>29</v>
      </c>
      <c r="HO201" t="s">
        <v>30</v>
      </c>
      <c r="HP201" t="s">
        <v>26</v>
      </c>
      <c r="HQ201" t="s">
        <v>26</v>
      </c>
      <c r="IK201">
        <v>0</v>
      </c>
    </row>
    <row r="202" spans="1:245" x14ac:dyDescent="0.2">
      <c r="A202">
        <v>18</v>
      </c>
      <c r="B202">
        <v>1</v>
      </c>
      <c r="C202">
        <v>184</v>
      </c>
      <c r="E202" t="s">
        <v>238</v>
      </c>
      <c r="F202" t="s">
        <v>157</v>
      </c>
      <c r="G202" t="s">
        <v>158</v>
      </c>
      <c r="H202" t="s">
        <v>34</v>
      </c>
      <c r="I202">
        <f>I200*J202</f>
        <v>0</v>
      </c>
      <c r="J202">
        <v>0</v>
      </c>
      <c r="K202">
        <v>0</v>
      </c>
      <c r="O202">
        <f t="shared" si="147"/>
        <v>0</v>
      </c>
      <c r="P202">
        <f t="shared" si="187"/>
        <v>0</v>
      </c>
      <c r="Q202">
        <f t="shared" si="188"/>
        <v>0</v>
      </c>
      <c r="R202">
        <f t="shared" si="189"/>
        <v>0</v>
      </c>
      <c r="S202">
        <f t="shared" si="190"/>
        <v>0</v>
      </c>
      <c r="T202">
        <f t="shared" si="148"/>
        <v>0</v>
      </c>
      <c r="U202">
        <f t="shared" si="191"/>
        <v>0</v>
      </c>
      <c r="V202">
        <f t="shared" si="192"/>
        <v>0</v>
      </c>
      <c r="W202">
        <f t="shared" si="149"/>
        <v>0</v>
      </c>
      <c r="X202">
        <f t="shared" si="150"/>
        <v>0</v>
      </c>
      <c r="Y202">
        <f t="shared" si="151"/>
        <v>0</v>
      </c>
      <c r="AA202">
        <v>317468587</v>
      </c>
      <c r="AB202">
        <f t="shared" si="152"/>
        <v>0</v>
      </c>
      <c r="AC202">
        <f t="shared" si="193"/>
        <v>0</v>
      </c>
      <c r="AD202">
        <f t="shared" si="194"/>
        <v>0</v>
      </c>
      <c r="AE202">
        <f t="shared" si="195"/>
        <v>0</v>
      </c>
      <c r="AF202">
        <f t="shared" si="196"/>
        <v>0</v>
      </c>
      <c r="AG202">
        <f t="shared" si="153"/>
        <v>0</v>
      </c>
      <c r="AH202">
        <f t="shared" si="197"/>
        <v>0</v>
      </c>
      <c r="AI202">
        <f t="shared" si="198"/>
        <v>0</v>
      </c>
      <c r="AJ202">
        <f t="shared" si="154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863</v>
      </c>
      <c r="CO202">
        <v>0</v>
      </c>
      <c r="CP202">
        <f t="shared" si="155"/>
        <v>0</v>
      </c>
      <c r="CQ202">
        <f t="shared" si="199"/>
        <v>0</v>
      </c>
      <c r="CR202">
        <f t="shared" si="200"/>
        <v>0</v>
      </c>
      <c r="CS202">
        <f t="shared" si="201"/>
        <v>0</v>
      </c>
      <c r="CT202">
        <f t="shared" si="202"/>
        <v>0</v>
      </c>
      <c r="CU202">
        <f t="shared" si="156"/>
        <v>0</v>
      </c>
      <c r="CV202">
        <f t="shared" si="203"/>
        <v>0</v>
      </c>
      <c r="CW202">
        <f t="shared" si="204"/>
        <v>0</v>
      </c>
      <c r="CX202">
        <f t="shared" si="157"/>
        <v>0</v>
      </c>
      <c r="CY202">
        <f t="shared" si="158"/>
        <v>0</v>
      </c>
      <c r="CZ202">
        <f t="shared" si="159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34</v>
      </c>
      <c r="DW202" t="s">
        <v>34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293259405</v>
      </c>
      <c r="EF202">
        <v>2</v>
      </c>
      <c r="EG202" t="s">
        <v>25</v>
      </c>
      <c r="EH202">
        <v>27</v>
      </c>
      <c r="EI202" t="s">
        <v>26</v>
      </c>
      <c r="EJ202">
        <v>1</v>
      </c>
      <c r="EK202">
        <v>33001</v>
      </c>
      <c r="EL202" t="s">
        <v>26</v>
      </c>
      <c r="EM202" t="s">
        <v>27</v>
      </c>
      <c r="EO202" t="s">
        <v>28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60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457934895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61"/>
        <v>0</v>
      </c>
      <c r="GM202">
        <f t="shared" si="162"/>
        <v>0</v>
      </c>
      <c r="GN202">
        <f t="shared" si="163"/>
        <v>0</v>
      </c>
      <c r="GO202">
        <f t="shared" si="164"/>
        <v>0</v>
      </c>
      <c r="GP202">
        <f t="shared" si="165"/>
        <v>0</v>
      </c>
      <c r="GR202">
        <v>0</v>
      </c>
      <c r="GS202">
        <v>3</v>
      </c>
      <c r="GT202">
        <v>0</v>
      </c>
      <c r="GU202" t="s">
        <v>3</v>
      </c>
      <c r="GV202">
        <f t="shared" si="166"/>
        <v>0</v>
      </c>
      <c r="GW202">
        <v>1</v>
      </c>
      <c r="GX202">
        <f t="shared" si="167"/>
        <v>0</v>
      </c>
      <c r="HA202">
        <v>0</v>
      </c>
      <c r="HB202">
        <v>0</v>
      </c>
      <c r="HC202">
        <f t="shared" si="168"/>
        <v>0</v>
      </c>
      <c r="HE202" t="s">
        <v>3</v>
      </c>
      <c r="HF202" t="s">
        <v>3</v>
      </c>
      <c r="HM202" t="s">
        <v>57</v>
      </c>
      <c r="HN202" t="s">
        <v>29</v>
      </c>
      <c r="HO202" t="s">
        <v>30</v>
      </c>
      <c r="HP202" t="s">
        <v>26</v>
      </c>
      <c r="HQ202" t="s">
        <v>26</v>
      </c>
      <c r="IK202">
        <v>0</v>
      </c>
    </row>
    <row r="203" spans="1:245" x14ac:dyDescent="0.2">
      <c r="A203">
        <v>18</v>
      </c>
      <c r="B203">
        <v>1</v>
      </c>
      <c r="C203">
        <v>185</v>
      </c>
      <c r="E203" t="s">
        <v>239</v>
      </c>
      <c r="F203" t="s">
        <v>160</v>
      </c>
      <c r="G203" t="s">
        <v>161</v>
      </c>
      <c r="H203" t="s">
        <v>144</v>
      </c>
      <c r="I203">
        <f>I200*J203</f>
        <v>0</v>
      </c>
      <c r="J203">
        <v>0</v>
      </c>
      <c r="K203">
        <v>0</v>
      </c>
      <c r="O203">
        <f t="shared" si="147"/>
        <v>0</v>
      </c>
      <c r="P203">
        <f t="shared" si="187"/>
        <v>0</v>
      </c>
      <c r="Q203">
        <f t="shared" si="188"/>
        <v>0</v>
      </c>
      <c r="R203">
        <f t="shared" si="189"/>
        <v>0</v>
      </c>
      <c r="S203">
        <f t="shared" si="190"/>
        <v>0</v>
      </c>
      <c r="T203">
        <f t="shared" si="148"/>
        <v>0</v>
      </c>
      <c r="U203">
        <f t="shared" si="191"/>
        <v>0</v>
      </c>
      <c r="V203">
        <f t="shared" si="192"/>
        <v>0</v>
      </c>
      <c r="W203">
        <f t="shared" si="149"/>
        <v>0</v>
      </c>
      <c r="X203">
        <f t="shared" si="150"/>
        <v>0</v>
      </c>
      <c r="Y203">
        <f t="shared" si="151"/>
        <v>0</v>
      </c>
      <c r="AA203">
        <v>317468587</v>
      </c>
      <c r="AB203">
        <f t="shared" si="152"/>
        <v>0</v>
      </c>
      <c r="AC203">
        <f t="shared" si="193"/>
        <v>0</v>
      </c>
      <c r="AD203">
        <f t="shared" si="194"/>
        <v>0</v>
      </c>
      <c r="AE203">
        <f t="shared" si="195"/>
        <v>0</v>
      </c>
      <c r="AF203">
        <f t="shared" si="196"/>
        <v>0</v>
      </c>
      <c r="AG203">
        <f t="shared" si="153"/>
        <v>0</v>
      </c>
      <c r="AH203">
        <f t="shared" si="197"/>
        <v>0</v>
      </c>
      <c r="AI203">
        <f t="shared" si="198"/>
        <v>0</v>
      </c>
      <c r="AJ203">
        <f t="shared" si="154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863</v>
      </c>
      <c r="CO203">
        <v>0</v>
      </c>
      <c r="CP203">
        <f t="shared" si="155"/>
        <v>0</v>
      </c>
      <c r="CQ203">
        <f t="shared" si="199"/>
        <v>0</v>
      </c>
      <c r="CR203">
        <f t="shared" si="200"/>
        <v>0</v>
      </c>
      <c r="CS203">
        <f t="shared" si="201"/>
        <v>0</v>
      </c>
      <c r="CT203">
        <f t="shared" si="202"/>
        <v>0</v>
      </c>
      <c r="CU203">
        <f t="shared" si="156"/>
        <v>0</v>
      </c>
      <c r="CV203">
        <f t="shared" si="203"/>
        <v>0</v>
      </c>
      <c r="CW203">
        <f t="shared" si="204"/>
        <v>0</v>
      </c>
      <c r="CX203">
        <f t="shared" si="157"/>
        <v>0</v>
      </c>
      <c r="CY203">
        <f t="shared" si="158"/>
        <v>0</v>
      </c>
      <c r="CZ203">
        <f t="shared" si="15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144</v>
      </c>
      <c r="DW203" t="s">
        <v>144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293259405</v>
      </c>
      <c r="EF203">
        <v>2</v>
      </c>
      <c r="EG203" t="s">
        <v>25</v>
      </c>
      <c r="EH203">
        <v>27</v>
      </c>
      <c r="EI203" t="s">
        <v>26</v>
      </c>
      <c r="EJ203">
        <v>1</v>
      </c>
      <c r="EK203">
        <v>33001</v>
      </c>
      <c r="EL203" t="s">
        <v>26</v>
      </c>
      <c r="EM203" t="s">
        <v>27</v>
      </c>
      <c r="EO203" t="s">
        <v>28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160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1602794472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61"/>
        <v>0</v>
      </c>
      <c r="GM203">
        <f t="shared" si="162"/>
        <v>0</v>
      </c>
      <c r="GN203">
        <f t="shared" si="163"/>
        <v>0</v>
      </c>
      <c r="GO203">
        <f t="shared" si="164"/>
        <v>0</v>
      </c>
      <c r="GP203">
        <f t="shared" si="165"/>
        <v>0</v>
      </c>
      <c r="GR203">
        <v>0</v>
      </c>
      <c r="GS203">
        <v>3</v>
      </c>
      <c r="GT203">
        <v>0</v>
      </c>
      <c r="GU203" t="s">
        <v>3</v>
      </c>
      <c r="GV203">
        <f t="shared" si="166"/>
        <v>0</v>
      </c>
      <c r="GW203">
        <v>1</v>
      </c>
      <c r="GX203">
        <f t="shared" si="167"/>
        <v>0</v>
      </c>
      <c r="HA203">
        <v>0</v>
      </c>
      <c r="HB203">
        <v>0</v>
      </c>
      <c r="HC203">
        <f t="shared" si="168"/>
        <v>0</v>
      </c>
      <c r="HE203" t="s">
        <v>3</v>
      </c>
      <c r="HF203" t="s">
        <v>3</v>
      </c>
      <c r="HM203" t="s">
        <v>57</v>
      </c>
      <c r="HN203" t="s">
        <v>29</v>
      </c>
      <c r="HO203" t="s">
        <v>30</v>
      </c>
      <c r="HP203" t="s">
        <v>26</v>
      </c>
      <c r="HQ203" t="s">
        <v>26</v>
      </c>
      <c r="IK203">
        <v>0</v>
      </c>
    </row>
    <row r="204" spans="1:245" x14ac:dyDescent="0.2">
      <c r="A204">
        <v>18</v>
      </c>
      <c r="B204">
        <v>1</v>
      </c>
      <c r="C204">
        <v>186</v>
      </c>
      <c r="E204" t="s">
        <v>240</v>
      </c>
      <c r="F204" t="s">
        <v>163</v>
      </c>
      <c r="G204" t="s">
        <v>164</v>
      </c>
      <c r="H204" t="s">
        <v>154</v>
      </c>
      <c r="I204">
        <f>I200*J204</f>
        <v>0</v>
      </c>
      <c r="J204">
        <v>0</v>
      </c>
      <c r="K204">
        <v>0</v>
      </c>
      <c r="O204">
        <f t="shared" si="147"/>
        <v>0</v>
      </c>
      <c r="P204">
        <f t="shared" si="187"/>
        <v>0</v>
      </c>
      <c r="Q204">
        <f t="shared" si="188"/>
        <v>0</v>
      </c>
      <c r="R204">
        <f t="shared" si="189"/>
        <v>0</v>
      </c>
      <c r="S204">
        <f t="shared" si="190"/>
        <v>0</v>
      </c>
      <c r="T204">
        <f t="shared" si="148"/>
        <v>0</v>
      </c>
      <c r="U204">
        <f t="shared" si="191"/>
        <v>0</v>
      </c>
      <c r="V204">
        <f t="shared" si="192"/>
        <v>0</v>
      </c>
      <c r="W204">
        <f t="shared" si="149"/>
        <v>0</v>
      </c>
      <c r="X204">
        <f t="shared" si="150"/>
        <v>0</v>
      </c>
      <c r="Y204">
        <f t="shared" si="151"/>
        <v>0</v>
      </c>
      <c r="AA204">
        <v>317468587</v>
      </c>
      <c r="AB204">
        <f t="shared" si="152"/>
        <v>0</v>
      </c>
      <c r="AC204">
        <f t="shared" si="193"/>
        <v>0</v>
      </c>
      <c r="AD204">
        <f t="shared" si="194"/>
        <v>0</v>
      </c>
      <c r="AE204">
        <f t="shared" si="195"/>
        <v>0</v>
      </c>
      <c r="AF204">
        <f t="shared" si="196"/>
        <v>0</v>
      </c>
      <c r="AG204">
        <f t="shared" si="153"/>
        <v>0</v>
      </c>
      <c r="AH204">
        <f t="shared" si="197"/>
        <v>0</v>
      </c>
      <c r="AI204">
        <f t="shared" si="198"/>
        <v>0</v>
      </c>
      <c r="AJ204">
        <f t="shared" si="154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863</v>
      </c>
      <c r="CO204">
        <v>0</v>
      </c>
      <c r="CP204">
        <f t="shared" si="155"/>
        <v>0</v>
      </c>
      <c r="CQ204">
        <f t="shared" si="199"/>
        <v>0</v>
      </c>
      <c r="CR204">
        <f t="shared" si="200"/>
        <v>0</v>
      </c>
      <c r="CS204">
        <f t="shared" si="201"/>
        <v>0</v>
      </c>
      <c r="CT204">
        <f t="shared" si="202"/>
        <v>0</v>
      </c>
      <c r="CU204">
        <f t="shared" si="156"/>
        <v>0</v>
      </c>
      <c r="CV204">
        <f t="shared" si="203"/>
        <v>0</v>
      </c>
      <c r="CW204">
        <f t="shared" si="204"/>
        <v>0</v>
      </c>
      <c r="CX204">
        <f t="shared" si="157"/>
        <v>0</v>
      </c>
      <c r="CY204">
        <f t="shared" si="158"/>
        <v>0</v>
      </c>
      <c r="CZ204">
        <f t="shared" si="159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1009</v>
      </c>
      <c r="DV204" t="s">
        <v>154</v>
      </c>
      <c r="DW204" t="s">
        <v>154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293259405</v>
      </c>
      <c r="EF204">
        <v>2</v>
      </c>
      <c r="EG204" t="s">
        <v>25</v>
      </c>
      <c r="EH204">
        <v>27</v>
      </c>
      <c r="EI204" t="s">
        <v>26</v>
      </c>
      <c r="EJ204">
        <v>1</v>
      </c>
      <c r="EK204">
        <v>33001</v>
      </c>
      <c r="EL204" t="s">
        <v>26</v>
      </c>
      <c r="EM204" t="s">
        <v>27</v>
      </c>
      <c r="EO204" t="s">
        <v>28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60"/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-1111733769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61"/>
        <v>0</v>
      </c>
      <c r="GM204">
        <f t="shared" si="162"/>
        <v>0</v>
      </c>
      <c r="GN204">
        <f t="shared" si="163"/>
        <v>0</v>
      </c>
      <c r="GO204">
        <f t="shared" si="164"/>
        <v>0</v>
      </c>
      <c r="GP204">
        <f t="shared" si="165"/>
        <v>0</v>
      </c>
      <c r="GR204">
        <v>0</v>
      </c>
      <c r="GS204">
        <v>3</v>
      </c>
      <c r="GT204">
        <v>0</v>
      </c>
      <c r="GU204" t="s">
        <v>3</v>
      </c>
      <c r="GV204">
        <f t="shared" si="166"/>
        <v>0</v>
      </c>
      <c r="GW204">
        <v>1</v>
      </c>
      <c r="GX204">
        <f t="shared" si="167"/>
        <v>0</v>
      </c>
      <c r="HA204">
        <v>0</v>
      </c>
      <c r="HB204">
        <v>0</v>
      </c>
      <c r="HC204">
        <f t="shared" si="168"/>
        <v>0</v>
      </c>
      <c r="HE204" t="s">
        <v>3</v>
      </c>
      <c r="HF204" t="s">
        <v>3</v>
      </c>
      <c r="HM204" t="s">
        <v>57</v>
      </c>
      <c r="HN204" t="s">
        <v>29</v>
      </c>
      <c r="HO204" t="s">
        <v>30</v>
      </c>
      <c r="HP204" t="s">
        <v>26</v>
      </c>
      <c r="HQ204" t="s">
        <v>26</v>
      </c>
      <c r="IK204">
        <v>0</v>
      </c>
    </row>
    <row r="205" spans="1:245" x14ac:dyDescent="0.2">
      <c r="A205">
        <v>18</v>
      </c>
      <c r="B205">
        <v>1</v>
      </c>
      <c r="C205">
        <v>187</v>
      </c>
      <c r="E205" t="s">
        <v>241</v>
      </c>
      <c r="F205" t="s">
        <v>166</v>
      </c>
      <c r="G205" t="s">
        <v>167</v>
      </c>
      <c r="H205" t="s">
        <v>144</v>
      </c>
      <c r="I205">
        <f>I200*J205</f>
        <v>0</v>
      </c>
      <c r="J205">
        <v>0</v>
      </c>
      <c r="K205">
        <v>0</v>
      </c>
      <c r="O205">
        <f t="shared" si="147"/>
        <v>0</v>
      </c>
      <c r="P205">
        <f t="shared" si="187"/>
        <v>0</v>
      </c>
      <c r="Q205">
        <f t="shared" si="188"/>
        <v>0</v>
      </c>
      <c r="R205">
        <f t="shared" si="189"/>
        <v>0</v>
      </c>
      <c r="S205">
        <f t="shared" si="190"/>
        <v>0</v>
      </c>
      <c r="T205">
        <f t="shared" si="148"/>
        <v>0</v>
      </c>
      <c r="U205">
        <f t="shared" si="191"/>
        <v>0</v>
      </c>
      <c r="V205">
        <f t="shared" si="192"/>
        <v>0</v>
      </c>
      <c r="W205">
        <f t="shared" si="149"/>
        <v>0</v>
      </c>
      <c r="X205">
        <f t="shared" si="150"/>
        <v>0</v>
      </c>
      <c r="Y205">
        <f t="shared" si="151"/>
        <v>0</v>
      </c>
      <c r="AA205">
        <v>317468587</v>
      </c>
      <c r="AB205">
        <f t="shared" si="152"/>
        <v>0</v>
      </c>
      <c r="AC205">
        <f t="shared" si="193"/>
        <v>0</v>
      </c>
      <c r="AD205">
        <f t="shared" si="194"/>
        <v>0</v>
      </c>
      <c r="AE205">
        <f t="shared" si="195"/>
        <v>0</v>
      </c>
      <c r="AF205">
        <f t="shared" si="196"/>
        <v>0</v>
      </c>
      <c r="AG205">
        <f t="shared" si="153"/>
        <v>0</v>
      </c>
      <c r="AH205">
        <f t="shared" si="197"/>
        <v>0</v>
      </c>
      <c r="AI205">
        <f t="shared" si="198"/>
        <v>0</v>
      </c>
      <c r="AJ205">
        <f t="shared" si="154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33001</v>
      </c>
      <c r="BN205">
        <v>0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863</v>
      </c>
      <c r="CO205">
        <v>0</v>
      </c>
      <c r="CP205">
        <f t="shared" si="155"/>
        <v>0</v>
      </c>
      <c r="CQ205">
        <f t="shared" si="199"/>
        <v>0</v>
      </c>
      <c r="CR205">
        <f t="shared" si="200"/>
        <v>0</v>
      </c>
      <c r="CS205">
        <f t="shared" si="201"/>
        <v>0</v>
      </c>
      <c r="CT205">
        <f t="shared" si="202"/>
        <v>0</v>
      </c>
      <c r="CU205">
        <f t="shared" si="156"/>
        <v>0</v>
      </c>
      <c r="CV205">
        <f t="shared" si="203"/>
        <v>0</v>
      </c>
      <c r="CW205">
        <f t="shared" si="204"/>
        <v>0</v>
      </c>
      <c r="CX205">
        <f t="shared" si="157"/>
        <v>0</v>
      </c>
      <c r="CY205">
        <f t="shared" si="158"/>
        <v>0</v>
      </c>
      <c r="CZ205">
        <f t="shared" si="15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144</v>
      </c>
      <c r="DW205" t="s">
        <v>144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293259405</v>
      </c>
      <c r="EF205">
        <v>2</v>
      </c>
      <c r="EG205" t="s">
        <v>25</v>
      </c>
      <c r="EH205">
        <v>27</v>
      </c>
      <c r="EI205" t="s">
        <v>26</v>
      </c>
      <c r="EJ205">
        <v>1</v>
      </c>
      <c r="EK205">
        <v>33001</v>
      </c>
      <c r="EL205" t="s">
        <v>26</v>
      </c>
      <c r="EM205" t="s">
        <v>27</v>
      </c>
      <c r="EO205" t="s">
        <v>28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60"/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1613753229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61"/>
        <v>0</v>
      </c>
      <c r="GM205">
        <f t="shared" si="162"/>
        <v>0</v>
      </c>
      <c r="GN205">
        <f t="shared" si="163"/>
        <v>0</v>
      </c>
      <c r="GO205">
        <f t="shared" si="164"/>
        <v>0</v>
      </c>
      <c r="GP205">
        <f t="shared" si="165"/>
        <v>0</v>
      </c>
      <c r="GR205">
        <v>0</v>
      </c>
      <c r="GS205">
        <v>3</v>
      </c>
      <c r="GT205">
        <v>0</v>
      </c>
      <c r="GU205" t="s">
        <v>3</v>
      </c>
      <c r="GV205">
        <f t="shared" si="166"/>
        <v>0</v>
      </c>
      <c r="GW205">
        <v>1</v>
      </c>
      <c r="GX205">
        <f t="shared" si="167"/>
        <v>0</v>
      </c>
      <c r="HA205">
        <v>0</v>
      </c>
      <c r="HB205">
        <v>0</v>
      </c>
      <c r="HC205">
        <f t="shared" si="168"/>
        <v>0</v>
      </c>
      <c r="HE205" t="s">
        <v>3</v>
      </c>
      <c r="HF205" t="s">
        <v>3</v>
      </c>
      <c r="HM205" t="s">
        <v>57</v>
      </c>
      <c r="HN205" t="s">
        <v>29</v>
      </c>
      <c r="HO205" t="s">
        <v>30</v>
      </c>
      <c r="HP205" t="s">
        <v>26</v>
      </c>
      <c r="HQ205" t="s">
        <v>26</v>
      </c>
      <c r="IK205">
        <v>0</v>
      </c>
    </row>
    <row r="206" spans="1:245" x14ac:dyDescent="0.2">
      <c r="A206">
        <v>18</v>
      </c>
      <c r="B206">
        <v>1</v>
      </c>
      <c r="C206">
        <v>191</v>
      </c>
      <c r="E206" t="s">
        <v>242</v>
      </c>
      <c r="F206" t="s">
        <v>169</v>
      </c>
      <c r="G206" t="s">
        <v>170</v>
      </c>
      <c r="H206" t="s">
        <v>34</v>
      </c>
      <c r="I206">
        <f>I200*J206</f>
        <v>0</v>
      </c>
      <c r="J206">
        <v>0</v>
      </c>
      <c r="K206">
        <v>0</v>
      </c>
      <c r="O206">
        <f t="shared" si="147"/>
        <v>0</v>
      </c>
      <c r="P206">
        <f t="shared" si="187"/>
        <v>0</v>
      </c>
      <c r="Q206">
        <f t="shared" si="188"/>
        <v>0</v>
      </c>
      <c r="R206">
        <f t="shared" si="189"/>
        <v>0</v>
      </c>
      <c r="S206">
        <f t="shared" si="190"/>
        <v>0</v>
      </c>
      <c r="T206">
        <f t="shared" si="148"/>
        <v>0</v>
      </c>
      <c r="U206">
        <f t="shared" si="191"/>
        <v>0</v>
      </c>
      <c r="V206">
        <f t="shared" si="192"/>
        <v>0</v>
      </c>
      <c r="W206">
        <f t="shared" si="149"/>
        <v>0</v>
      </c>
      <c r="X206">
        <f t="shared" si="150"/>
        <v>0</v>
      </c>
      <c r="Y206">
        <f t="shared" si="151"/>
        <v>0</v>
      </c>
      <c r="AA206">
        <v>317468587</v>
      </c>
      <c r="AB206">
        <f t="shared" si="152"/>
        <v>0</v>
      </c>
      <c r="AC206">
        <f t="shared" si="193"/>
        <v>0</v>
      </c>
      <c r="AD206">
        <f t="shared" si="194"/>
        <v>0</v>
      </c>
      <c r="AE206">
        <f t="shared" si="195"/>
        <v>0</v>
      </c>
      <c r="AF206">
        <f t="shared" si="196"/>
        <v>0</v>
      </c>
      <c r="AG206">
        <f t="shared" si="153"/>
        <v>0</v>
      </c>
      <c r="AH206">
        <f t="shared" si="197"/>
        <v>0</v>
      </c>
      <c r="AI206">
        <f t="shared" si="198"/>
        <v>0</v>
      </c>
      <c r="AJ206">
        <f t="shared" si="154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863</v>
      </c>
      <c r="CO206">
        <v>0</v>
      </c>
      <c r="CP206">
        <f t="shared" si="155"/>
        <v>0</v>
      </c>
      <c r="CQ206">
        <f t="shared" si="199"/>
        <v>0</v>
      </c>
      <c r="CR206">
        <f t="shared" si="200"/>
        <v>0</v>
      </c>
      <c r="CS206">
        <f t="shared" si="201"/>
        <v>0</v>
      </c>
      <c r="CT206">
        <f t="shared" si="202"/>
        <v>0</v>
      </c>
      <c r="CU206">
        <f t="shared" si="156"/>
        <v>0</v>
      </c>
      <c r="CV206">
        <f t="shared" si="203"/>
        <v>0</v>
      </c>
      <c r="CW206">
        <f t="shared" si="204"/>
        <v>0</v>
      </c>
      <c r="CX206">
        <f t="shared" si="157"/>
        <v>0</v>
      </c>
      <c r="CY206">
        <f t="shared" si="158"/>
        <v>0</v>
      </c>
      <c r="CZ206">
        <f t="shared" si="159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34</v>
      </c>
      <c r="DW206" t="s">
        <v>34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293259405</v>
      </c>
      <c r="EF206">
        <v>2</v>
      </c>
      <c r="EG206" t="s">
        <v>25</v>
      </c>
      <c r="EH206">
        <v>27</v>
      </c>
      <c r="EI206" t="s">
        <v>26</v>
      </c>
      <c r="EJ206">
        <v>1</v>
      </c>
      <c r="EK206">
        <v>33001</v>
      </c>
      <c r="EL206" t="s">
        <v>26</v>
      </c>
      <c r="EM206" t="s">
        <v>27</v>
      </c>
      <c r="EO206" t="s">
        <v>28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160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-950997571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61"/>
        <v>0</v>
      </c>
      <c r="GM206">
        <f t="shared" si="162"/>
        <v>0</v>
      </c>
      <c r="GN206">
        <f t="shared" si="163"/>
        <v>0</v>
      </c>
      <c r="GO206">
        <f t="shared" si="164"/>
        <v>0</v>
      </c>
      <c r="GP206">
        <f t="shared" si="165"/>
        <v>0</v>
      </c>
      <c r="GR206">
        <v>0</v>
      </c>
      <c r="GS206">
        <v>3</v>
      </c>
      <c r="GT206">
        <v>0</v>
      </c>
      <c r="GU206" t="s">
        <v>3</v>
      </c>
      <c r="GV206">
        <f t="shared" si="166"/>
        <v>0</v>
      </c>
      <c r="GW206">
        <v>1</v>
      </c>
      <c r="GX206">
        <f t="shared" si="167"/>
        <v>0</v>
      </c>
      <c r="HA206">
        <v>0</v>
      </c>
      <c r="HB206">
        <v>0</v>
      </c>
      <c r="HC206">
        <f t="shared" si="168"/>
        <v>0</v>
      </c>
      <c r="HE206" t="s">
        <v>3</v>
      </c>
      <c r="HF206" t="s">
        <v>3</v>
      </c>
      <c r="HM206" t="s">
        <v>57</v>
      </c>
      <c r="HN206" t="s">
        <v>29</v>
      </c>
      <c r="HO206" t="s">
        <v>30</v>
      </c>
      <c r="HP206" t="s">
        <v>26</v>
      </c>
      <c r="HQ206" t="s">
        <v>26</v>
      </c>
      <c r="IK206">
        <v>0</v>
      </c>
    </row>
    <row r="207" spans="1:245" x14ac:dyDescent="0.2">
      <c r="A207">
        <v>18</v>
      </c>
      <c r="B207">
        <v>1</v>
      </c>
      <c r="C207">
        <v>192</v>
      </c>
      <c r="E207" t="s">
        <v>243</v>
      </c>
      <c r="F207" t="s">
        <v>208</v>
      </c>
      <c r="G207" t="s">
        <v>209</v>
      </c>
      <c r="H207" t="s">
        <v>154</v>
      </c>
      <c r="I207">
        <f>I200*J207</f>
        <v>0</v>
      </c>
      <c r="J207">
        <v>0</v>
      </c>
      <c r="K207">
        <v>0</v>
      </c>
      <c r="O207">
        <f t="shared" si="147"/>
        <v>0</v>
      </c>
      <c r="P207">
        <f t="shared" si="187"/>
        <v>0</v>
      </c>
      <c r="Q207">
        <f t="shared" si="188"/>
        <v>0</v>
      </c>
      <c r="R207">
        <f t="shared" si="189"/>
        <v>0</v>
      </c>
      <c r="S207">
        <f t="shared" si="190"/>
        <v>0</v>
      </c>
      <c r="T207">
        <f t="shared" si="148"/>
        <v>0</v>
      </c>
      <c r="U207">
        <f t="shared" si="191"/>
        <v>0</v>
      </c>
      <c r="V207">
        <f t="shared" si="192"/>
        <v>0</v>
      </c>
      <c r="W207">
        <f t="shared" si="149"/>
        <v>0</v>
      </c>
      <c r="X207">
        <f t="shared" si="150"/>
        <v>0</v>
      </c>
      <c r="Y207">
        <f t="shared" si="151"/>
        <v>0</v>
      </c>
      <c r="AA207">
        <v>317468587</v>
      </c>
      <c r="AB207">
        <f t="shared" si="152"/>
        <v>0</v>
      </c>
      <c r="AC207">
        <f t="shared" si="193"/>
        <v>0</v>
      </c>
      <c r="AD207">
        <f t="shared" si="194"/>
        <v>0</v>
      </c>
      <c r="AE207">
        <f t="shared" si="195"/>
        <v>0</v>
      </c>
      <c r="AF207">
        <f t="shared" si="196"/>
        <v>0</v>
      </c>
      <c r="AG207">
        <f t="shared" si="153"/>
        <v>0</v>
      </c>
      <c r="AH207">
        <f t="shared" si="197"/>
        <v>0</v>
      </c>
      <c r="AI207">
        <f t="shared" si="198"/>
        <v>0</v>
      </c>
      <c r="AJ207">
        <f t="shared" si="154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863</v>
      </c>
      <c r="CO207">
        <v>0</v>
      </c>
      <c r="CP207">
        <f t="shared" si="155"/>
        <v>0</v>
      </c>
      <c r="CQ207">
        <f t="shared" si="199"/>
        <v>0</v>
      </c>
      <c r="CR207">
        <f t="shared" si="200"/>
        <v>0</v>
      </c>
      <c r="CS207">
        <f t="shared" si="201"/>
        <v>0</v>
      </c>
      <c r="CT207">
        <f t="shared" si="202"/>
        <v>0</v>
      </c>
      <c r="CU207">
        <f t="shared" si="156"/>
        <v>0</v>
      </c>
      <c r="CV207">
        <f t="shared" si="203"/>
        <v>0</v>
      </c>
      <c r="CW207">
        <f t="shared" si="204"/>
        <v>0</v>
      </c>
      <c r="CX207">
        <f t="shared" si="157"/>
        <v>0</v>
      </c>
      <c r="CY207">
        <f t="shared" si="158"/>
        <v>0</v>
      </c>
      <c r="CZ207">
        <f t="shared" si="15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154</v>
      </c>
      <c r="DW207" t="s">
        <v>154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293259405</v>
      </c>
      <c r="EF207">
        <v>2</v>
      </c>
      <c r="EG207" t="s">
        <v>25</v>
      </c>
      <c r="EH207">
        <v>27</v>
      </c>
      <c r="EI207" t="s">
        <v>26</v>
      </c>
      <c r="EJ207">
        <v>1</v>
      </c>
      <c r="EK207">
        <v>33001</v>
      </c>
      <c r="EL207" t="s">
        <v>26</v>
      </c>
      <c r="EM207" t="s">
        <v>27</v>
      </c>
      <c r="EO207" t="s">
        <v>28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60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-1307724210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1"/>
        <v>0</v>
      </c>
      <c r="GM207">
        <f t="shared" si="162"/>
        <v>0</v>
      </c>
      <c r="GN207">
        <f t="shared" si="163"/>
        <v>0</v>
      </c>
      <c r="GO207">
        <f t="shared" si="164"/>
        <v>0</v>
      </c>
      <c r="GP207">
        <f t="shared" si="165"/>
        <v>0</v>
      </c>
      <c r="GR207">
        <v>0</v>
      </c>
      <c r="GS207">
        <v>3</v>
      </c>
      <c r="GT207">
        <v>0</v>
      </c>
      <c r="GU207" t="s">
        <v>3</v>
      </c>
      <c r="GV207">
        <f t="shared" si="166"/>
        <v>0</v>
      </c>
      <c r="GW207">
        <v>1</v>
      </c>
      <c r="GX207">
        <f t="shared" si="167"/>
        <v>0</v>
      </c>
      <c r="HA207">
        <v>0</v>
      </c>
      <c r="HB207">
        <v>0</v>
      </c>
      <c r="HC207">
        <f t="shared" si="168"/>
        <v>0</v>
      </c>
      <c r="HE207" t="s">
        <v>3</v>
      </c>
      <c r="HF207" t="s">
        <v>3</v>
      </c>
      <c r="HM207" t="s">
        <v>57</v>
      </c>
      <c r="HN207" t="s">
        <v>29</v>
      </c>
      <c r="HO207" t="s">
        <v>30</v>
      </c>
      <c r="HP207" t="s">
        <v>26</v>
      </c>
      <c r="HQ207" t="s">
        <v>26</v>
      </c>
      <c r="IK207">
        <v>0</v>
      </c>
    </row>
    <row r="208" spans="1:245" x14ac:dyDescent="0.2">
      <c r="A208">
        <v>18</v>
      </c>
      <c r="B208">
        <v>1</v>
      </c>
      <c r="C208">
        <v>193</v>
      </c>
      <c r="E208" t="s">
        <v>244</v>
      </c>
      <c r="F208" t="s">
        <v>211</v>
      </c>
      <c r="G208" t="s">
        <v>209</v>
      </c>
      <c r="H208" t="s">
        <v>154</v>
      </c>
      <c r="I208">
        <f>I200*J208</f>
        <v>0</v>
      </c>
      <c r="J208">
        <v>0</v>
      </c>
      <c r="K208">
        <v>0</v>
      </c>
      <c r="O208">
        <f t="shared" si="147"/>
        <v>0</v>
      </c>
      <c r="P208">
        <f t="shared" si="187"/>
        <v>0</v>
      </c>
      <c r="Q208">
        <f t="shared" si="188"/>
        <v>0</v>
      </c>
      <c r="R208">
        <f t="shared" si="189"/>
        <v>0</v>
      </c>
      <c r="S208">
        <f t="shared" si="190"/>
        <v>0</v>
      </c>
      <c r="T208">
        <f t="shared" si="148"/>
        <v>0</v>
      </c>
      <c r="U208">
        <f t="shared" si="191"/>
        <v>0</v>
      </c>
      <c r="V208">
        <f t="shared" si="192"/>
        <v>0</v>
      </c>
      <c r="W208">
        <f t="shared" si="149"/>
        <v>0</v>
      </c>
      <c r="X208">
        <f t="shared" si="150"/>
        <v>0</v>
      </c>
      <c r="Y208">
        <f t="shared" si="151"/>
        <v>0</v>
      </c>
      <c r="AA208">
        <v>317468587</v>
      </c>
      <c r="AB208">
        <f t="shared" si="152"/>
        <v>0</v>
      </c>
      <c r="AC208">
        <f t="shared" si="193"/>
        <v>0</v>
      </c>
      <c r="AD208">
        <f t="shared" si="194"/>
        <v>0</v>
      </c>
      <c r="AE208">
        <f t="shared" si="195"/>
        <v>0</v>
      </c>
      <c r="AF208">
        <f t="shared" si="196"/>
        <v>0</v>
      </c>
      <c r="AG208">
        <f t="shared" si="153"/>
        <v>0</v>
      </c>
      <c r="AH208">
        <f t="shared" si="197"/>
        <v>0</v>
      </c>
      <c r="AI208">
        <f t="shared" si="198"/>
        <v>0</v>
      </c>
      <c r="AJ208">
        <f t="shared" si="154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863</v>
      </c>
      <c r="CO208">
        <v>0</v>
      </c>
      <c r="CP208">
        <f t="shared" si="155"/>
        <v>0</v>
      </c>
      <c r="CQ208">
        <f t="shared" si="199"/>
        <v>0</v>
      </c>
      <c r="CR208">
        <f t="shared" si="200"/>
        <v>0</v>
      </c>
      <c r="CS208">
        <f t="shared" si="201"/>
        <v>0</v>
      </c>
      <c r="CT208">
        <f t="shared" si="202"/>
        <v>0</v>
      </c>
      <c r="CU208">
        <f t="shared" si="156"/>
        <v>0</v>
      </c>
      <c r="CV208">
        <f t="shared" si="203"/>
        <v>0</v>
      </c>
      <c r="CW208">
        <f t="shared" si="204"/>
        <v>0</v>
      </c>
      <c r="CX208">
        <f t="shared" si="157"/>
        <v>0</v>
      </c>
      <c r="CY208">
        <f t="shared" si="158"/>
        <v>0</v>
      </c>
      <c r="CZ208">
        <f t="shared" si="159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154</v>
      </c>
      <c r="DW208" t="s">
        <v>154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25</v>
      </c>
      <c r="EH208">
        <v>27</v>
      </c>
      <c r="EI208" t="s">
        <v>26</v>
      </c>
      <c r="EJ208">
        <v>1</v>
      </c>
      <c r="EK208">
        <v>33001</v>
      </c>
      <c r="EL208" t="s">
        <v>26</v>
      </c>
      <c r="EM208" t="s">
        <v>27</v>
      </c>
      <c r="EO208" t="s">
        <v>28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60"/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644915416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1"/>
        <v>0</v>
      </c>
      <c r="GM208">
        <f t="shared" si="162"/>
        <v>0</v>
      </c>
      <c r="GN208">
        <f t="shared" si="163"/>
        <v>0</v>
      </c>
      <c r="GO208">
        <f t="shared" si="164"/>
        <v>0</v>
      </c>
      <c r="GP208">
        <f t="shared" si="165"/>
        <v>0</v>
      </c>
      <c r="GR208">
        <v>0</v>
      </c>
      <c r="GS208">
        <v>3</v>
      </c>
      <c r="GT208">
        <v>0</v>
      </c>
      <c r="GU208" t="s">
        <v>3</v>
      </c>
      <c r="GV208">
        <f t="shared" si="166"/>
        <v>0</v>
      </c>
      <c r="GW208">
        <v>1</v>
      </c>
      <c r="GX208">
        <f t="shared" si="167"/>
        <v>0</v>
      </c>
      <c r="HA208">
        <v>0</v>
      </c>
      <c r="HB208">
        <v>0</v>
      </c>
      <c r="HC208">
        <f t="shared" si="168"/>
        <v>0</v>
      </c>
      <c r="HE208" t="s">
        <v>3</v>
      </c>
      <c r="HF208" t="s">
        <v>3</v>
      </c>
      <c r="HM208" t="s">
        <v>57</v>
      </c>
      <c r="HN208" t="s">
        <v>29</v>
      </c>
      <c r="HO208" t="s">
        <v>30</v>
      </c>
      <c r="HP208" t="s">
        <v>26</v>
      </c>
      <c r="HQ208" t="s">
        <v>26</v>
      </c>
      <c r="IK208">
        <v>0</v>
      </c>
    </row>
    <row r="209" spans="1:245" x14ac:dyDescent="0.2">
      <c r="A209">
        <v>18</v>
      </c>
      <c r="B209">
        <v>1</v>
      </c>
      <c r="C209">
        <v>194</v>
      </c>
      <c r="E209" t="s">
        <v>245</v>
      </c>
      <c r="F209" t="s">
        <v>172</v>
      </c>
      <c r="G209" t="s">
        <v>173</v>
      </c>
      <c r="H209" t="s">
        <v>34</v>
      </c>
      <c r="I209">
        <f>I200*J209</f>
        <v>0</v>
      </c>
      <c r="J209">
        <v>0</v>
      </c>
      <c r="K209">
        <v>0</v>
      </c>
      <c r="O209">
        <f t="shared" si="147"/>
        <v>0</v>
      </c>
      <c r="P209">
        <f t="shared" si="187"/>
        <v>0</v>
      </c>
      <c r="Q209">
        <f t="shared" si="188"/>
        <v>0</v>
      </c>
      <c r="R209">
        <f t="shared" si="189"/>
        <v>0</v>
      </c>
      <c r="S209">
        <f t="shared" si="190"/>
        <v>0</v>
      </c>
      <c r="T209">
        <f t="shared" si="148"/>
        <v>0</v>
      </c>
      <c r="U209">
        <f t="shared" si="191"/>
        <v>0</v>
      </c>
      <c r="V209">
        <f t="shared" si="192"/>
        <v>0</v>
      </c>
      <c r="W209">
        <f t="shared" si="149"/>
        <v>0</v>
      </c>
      <c r="X209">
        <f t="shared" si="150"/>
        <v>0</v>
      </c>
      <c r="Y209">
        <f t="shared" si="151"/>
        <v>0</v>
      </c>
      <c r="AA209">
        <v>317468587</v>
      </c>
      <c r="AB209">
        <f t="shared" si="152"/>
        <v>0</v>
      </c>
      <c r="AC209">
        <f t="shared" si="193"/>
        <v>0</v>
      </c>
      <c r="AD209">
        <f t="shared" si="194"/>
        <v>0</v>
      </c>
      <c r="AE209">
        <f t="shared" si="195"/>
        <v>0</v>
      </c>
      <c r="AF209">
        <f t="shared" si="196"/>
        <v>0</v>
      </c>
      <c r="AG209">
        <f t="shared" si="153"/>
        <v>0</v>
      </c>
      <c r="AH209">
        <f t="shared" si="197"/>
        <v>0</v>
      </c>
      <c r="AI209">
        <f t="shared" si="198"/>
        <v>0</v>
      </c>
      <c r="AJ209">
        <f t="shared" si="154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863</v>
      </c>
      <c r="CO209">
        <v>0</v>
      </c>
      <c r="CP209">
        <f t="shared" si="155"/>
        <v>0</v>
      </c>
      <c r="CQ209">
        <f t="shared" si="199"/>
        <v>0</v>
      </c>
      <c r="CR209">
        <f t="shared" si="200"/>
        <v>0</v>
      </c>
      <c r="CS209">
        <f t="shared" si="201"/>
        <v>0</v>
      </c>
      <c r="CT209">
        <f t="shared" si="202"/>
        <v>0</v>
      </c>
      <c r="CU209">
        <f t="shared" si="156"/>
        <v>0</v>
      </c>
      <c r="CV209">
        <f t="shared" si="203"/>
        <v>0</v>
      </c>
      <c r="CW209">
        <f t="shared" si="204"/>
        <v>0</v>
      </c>
      <c r="CX209">
        <f t="shared" si="157"/>
        <v>0</v>
      </c>
      <c r="CY209">
        <f t="shared" si="158"/>
        <v>0</v>
      </c>
      <c r="CZ209">
        <f t="shared" si="159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34</v>
      </c>
      <c r="DW209" t="s">
        <v>34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25</v>
      </c>
      <c r="EH209">
        <v>27</v>
      </c>
      <c r="EI209" t="s">
        <v>26</v>
      </c>
      <c r="EJ209">
        <v>1</v>
      </c>
      <c r="EK209">
        <v>33001</v>
      </c>
      <c r="EL209" t="s">
        <v>26</v>
      </c>
      <c r="EM209" t="s">
        <v>27</v>
      </c>
      <c r="EO209" t="s">
        <v>28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160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-320198552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1"/>
        <v>0</v>
      </c>
      <c r="GM209">
        <f t="shared" si="162"/>
        <v>0</v>
      </c>
      <c r="GN209">
        <f t="shared" si="163"/>
        <v>0</v>
      </c>
      <c r="GO209">
        <f t="shared" si="164"/>
        <v>0</v>
      </c>
      <c r="GP209">
        <f t="shared" si="165"/>
        <v>0</v>
      </c>
      <c r="GR209">
        <v>0</v>
      </c>
      <c r="GS209">
        <v>3</v>
      </c>
      <c r="GT209">
        <v>0</v>
      </c>
      <c r="GU209" t="s">
        <v>3</v>
      </c>
      <c r="GV209">
        <f t="shared" si="166"/>
        <v>0</v>
      </c>
      <c r="GW209">
        <v>1</v>
      </c>
      <c r="GX209">
        <f t="shared" si="167"/>
        <v>0</v>
      </c>
      <c r="HA209">
        <v>0</v>
      </c>
      <c r="HB209">
        <v>0</v>
      </c>
      <c r="HC209">
        <f t="shared" si="168"/>
        <v>0</v>
      </c>
      <c r="HE209" t="s">
        <v>3</v>
      </c>
      <c r="HF209" t="s">
        <v>3</v>
      </c>
      <c r="HM209" t="s">
        <v>57</v>
      </c>
      <c r="HN209" t="s">
        <v>29</v>
      </c>
      <c r="HO209" t="s">
        <v>30</v>
      </c>
      <c r="HP209" t="s">
        <v>26</v>
      </c>
      <c r="HQ209" t="s">
        <v>26</v>
      </c>
      <c r="IK209">
        <v>0</v>
      </c>
    </row>
    <row r="210" spans="1:245" x14ac:dyDescent="0.2">
      <c r="A210">
        <v>18</v>
      </c>
      <c r="B210">
        <v>1</v>
      </c>
      <c r="C210">
        <v>195</v>
      </c>
      <c r="E210" t="s">
        <v>246</v>
      </c>
      <c r="F210" t="s">
        <v>175</v>
      </c>
      <c r="G210" t="s">
        <v>176</v>
      </c>
      <c r="H210" t="s">
        <v>34</v>
      </c>
      <c r="I210">
        <f>I200*J210</f>
        <v>0</v>
      </c>
      <c r="J210">
        <v>0</v>
      </c>
      <c r="K210">
        <v>0.1</v>
      </c>
      <c r="O210">
        <f t="shared" si="147"/>
        <v>0</v>
      </c>
      <c r="P210">
        <f t="shared" si="187"/>
        <v>0</v>
      </c>
      <c r="Q210">
        <f t="shared" si="188"/>
        <v>0</v>
      </c>
      <c r="R210">
        <f t="shared" si="189"/>
        <v>0</v>
      </c>
      <c r="S210">
        <f t="shared" si="190"/>
        <v>0</v>
      </c>
      <c r="T210">
        <f t="shared" si="148"/>
        <v>0</v>
      </c>
      <c r="U210">
        <f t="shared" si="191"/>
        <v>0</v>
      </c>
      <c r="V210">
        <f t="shared" si="192"/>
        <v>0</v>
      </c>
      <c r="W210">
        <f t="shared" si="149"/>
        <v>0</v>
      </c>
      <c r="X210">
        <f t="shared" si="150"/>
        <v>0</v>
      </c>
      <c r="Y210">
        <f t="shared" si="151"/>
        <v>0</v>
      </c>
      <c r="AA210">
        <v>317468587</v>
      </c>
      <c r="AB210">
        <f t="shared" si="152"/>
        <v>0</v>
      </c>
      <c r="AC210">
        <f t="shared" si="193"/>
        <v>0</v>
      </c>
      <c r="AD210">
        <f t="shared" si="194"/>
        <v>0</v>
      </c>
      <c r="AE210">
        <f t="shared" si="195"/>
        <v>0</v>
      </c>
      <c r="AF210">
        <f t="shared" si="196"/>
        <v>0</v>
      </c>
      <c r="AG210">
        <f t="shared" si="153"/>
        <v>0</v>
      </c>
      <c r="AH210">
        <f t="shared" si="197"/>
        <v>0</v>
      </c>
      <c r="AI210">
        <f t="shared" si="198"/>
        <v>0</v>
      </c>
      <c r="AJ210">
        <f t="shared" si="154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863</v>
      </c>
      <c r="CO210">
        <v>0</v>
      </c>
      <c r="CP210">
        <f t="shared" si="155"/>
        <v>0</v>
      </c>
      <c r="CQ210">
        <f t="shared" si="199"/>
        <v>0</v>
      </c>
      <c r="CR210">
        <f t="shared" si="200"/>
        <v>0</v>
      </c>
      <c r="CS210">
        <f t="shared" si="201"/>
        <v>0</v>
      </c>
      <c r="CT210">
        <f t="shared" si="202"/>
        <v>0</v>
      </c>
      <c r="CU210">
        <f t="shared" si="156"/>
        <v>0</v>
      </c>
      <c r="CV210">
        <f t="shared" si="203"/>
        <v>0</v>
      </c>
      <c r="CW210">
        <f t="shared" si="204"/>
        <v>0</v>
      </c>
      <c r="CX210">
        <f t="shared" si="157"/>
        <v>0</v>
      </c>
      <c r="CY210">
        <f t="shared" si="158"/>
        <v>0</v>
      </c>
      <c r="CZ210">
        <f t="shared" si="159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34</v>
      </c>
      <c r="DW210" t="s">
        <v>34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25</v>
      </c>
      <c r="EH210">
        <v>27</v>
      </c>
      <c r="EI210" t="s">
        <v>26</v>
      </c>
      <c r="EJ210">
        <v>1</v>
      </c>
      <c r="EK210">
        <v>33001</v>
      </c>
      <c r="EL210" t="s">
        <v>26</v>
      </c>
      <c r="EM210" t="s">
        <v>27</v>
      </c>
      <c r="EO210" t="s">
        <v>28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60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326010188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1"/>
        <v>0</v>
      </c>
      <c r="GM210">
        <f t="shared" si="162"/>
        <v>0</v>
      </c>
      <c r="GN210">
        <f t="shared" si="163"/>
        <v>0</v>
      </c>
      <c r="GO210">
        <f t="shared" si="164"/>
        <v>0</v>
      </c>
      <c r="GP210">
        <f t="shared" si="165"/>
        <v>0</v>
      </c>
      <c r="GR210">
        <v>0</v>
      </c>
      <c r="GS210">
        <v>3</v>
      </c>
      <c r="GT210">
        <v>0</v>
      </c>
      <c r="GU210" t="s">
        <v>3</v>
      </c>
      <c r="GV210">
        <f t="shared" si="166"/>
        <v>0</v>
      </c>
      <c r="GW210">
        <v>1</v>
      </c>
      <c r="GX210">
        <f t="shared" si="167"/>
        <v>0</v>
      </c>
      <c r="HA210">
        <v>0</v>
      </c>
      <c r="HB210">
        <v>0</v>
      </c>
      <c r="HC210">
        <f t="shared" si="168"/>
        <v>0</v>
      </c>
      <c r="HE210" t="s">
        <v>3</v>
      </c>
      <c r="HF210" t="s">
        <v>3</v>
      </c>
      <c r="HM210" t="s">
        <v>57</v>
      </c>
      <c r="HN210" t="s">
        <v>29</v>
      </c>
      <c r="HO210" t="s">
        <v>30</v>
      </c>
      <c r="HP210" t="s">
        <v>26</v>
      </c>
      <c r="HQ210" t="s">
        <v>26</v>
      </c>
      <c r="IK210">
        <v>0</v>
      </c>
    </row>
    <row r="211" spans="1:245" x14ac:dyDescent="0.2">
      <c r="A211">
        <v>17</v>
      </c>
      <c r="B211">
        <v>1</v>
      </c>
      <c r="C211">
        <f>ROW(SmtRes!A198)</f>
        <v>198</v>
      </c>
      <c r="D211">
        <f>ROW(EtalonRes!A207)</f>
        <v>207</v>
      </c>
      <c r="E211" t="s">
        <v>247</v>
      </c>
      <c r="F211" t="s">
        <v>248</v>
      </c>
      <c r="G211" t="s">
        <v>249</v>
      </c>
      <c r="H211" t="s">
        <v>34</v>
      </c>
      <c r="I211">
        <v>-3</v>
      </c>
      <c r="J211">
        <v>0</v>
      </c>
      <c r="K211">
        <v>-3</v>
      </c>
      <c r="O211">
        <f t="shared" si="147"/>
        <v>-9621.7000000000007</v>
      </c>
      <c r="P211">
        <f>SUMIF(SmtRes!AQ196:'SmtRes'!AQ198,"=1",SmtRes!DF196:'SmtRes'!DF198)</f>
        <v>0</v>
      </c>
      <c r="Q211">
        <f>SUMIF(SmtRes!AQ196:'SmtRes'!AQ198,"=1",SmtRes!DG196:'SmtRes'!DG198)</f>
        <v>-5004.53</v>
      </c>
      <c r="R211">
        <f>SUMIF(SmtRes!AQ196:'SmtRes'!AQ198,"=1",SmtRes!DH196:'SmtRes'!DH198)</f>
        <v>-2333.5100000000002</v>
      </c>
      <c r="S211">
        <f>SUMIF(SmtRes!AQ196:'SmtRes'!AQ198,"=1",SmtRes!DI196:'SmtRes'!DI198)</f>
        <v>-2283.66</v>
      </c>
      <c r="T211">
        <f t="shared" si="148"/>
        <v>0</v>
      </c>
      <c r="U211">
        <f>SUMIF(SmtRes!AQ196:'SmtRes'!AQ198,"=1",SmtRes!CV196:'SmtRes'!CV198)</f>
        <v>-5.1840000000000002</v>
      </c>
      <c r="V211">
        <f>SUMIF(SmtRes!AQ196:'SmtRes'!AQ198,"=1",SmtRes!CW196:'SmtRes'!CW198)</f>
        <v>-4.2480000000000002</v>
      </c>
      <c r="W211">
        <f t="shared" si="149"/>
        <v>0</v>
      </c>
      <c r="X211">
        <f t="shared" si="150"/>
        <v>-4755.6899999999996</v>
      </c>
      <c r="Y211">
        <f t="shared" si="151"/>
        <v>-2770.3</v>
      </c>
      <c r="AA211">
        <v>317468587</v>
      </c>
      <c r="AB211">
        <f t="shared" si="152"/>
        <v>2174.9246400000002</v>
      </c>
      <c r="AC211">
        <f>ROUND((0),6)</f>
        <v>0</v>
      </c>
      <c r="AD211">
        <f>ROUND((((SUM(SmtRes!BR196:'SmtRes'!BR198))-(SUM(SmtRes!BS196:'SmtRes'!BS198)))+AE211),6)</f>
        <v>1413.7060799999999</v>
      </c>
      <c r="AE211">
        <f>ROUND((SUM(SmtRes!BS196:'SmtRes'!BS198)),6)</f>
        <v>777.83712000000003</v>
      </c>
      <c r="AF211">
        <f>ROUND((SUM(SmtRes!BT196:'SmtRes'!BT198)),6)</f>
        <v>761.21856000000002</v>
      </c>
      <c r="AG211">
        <f t="shared" si="153"/>
        <v>0</v>
      </c>
      <c r="AH211">
        <f>(SUM(SmtRes!BU196:'SmtRes'!BU198))</f>
        <v>1.728</v>
      </c>
      <c r="AI211">
        <f>(SUM(SmtRes!BV196:'SmtRes'!BV198))</f>
        <v>1.4159999999999999</v>
      </c>
      <c r="AJ211">
        <f t="shared" si="154"/>
        <v>0</v>
      </c>
      <c r="AK211">
        <v>2460.6347999999998</v>
      </c>
      <c r="AL211">
        <v>0</v>
      </c>
      <c r="AM211">
        <v>1178.0883999999999</v>
      </c>
      <c r="AN211">
        <v>648.19760000000008</v>
      </c>
      <c r="AO211">
        <v>634.34879999999998</v>
      </c>
      <c r="AP211">
        <v>0</v>
      </c>
      <c r="AQ211">
        <v>1.44</v>
      </c>
      <c r="AR211">
        <v>1.18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250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863</v>
      </c>
      <c r="CO211">
        <v>0</v>
      </c>
      <c r="CP211">
        <f t="shared" si="155"/>
        <v>-9621.7000000000007</v>
      </c>
      <c r="CQ211">
        <f>SUMIF(SmtRes!AQ196:'SmtRes'!AQ198,"=1",SmtRes!AA196:'SmtRes'!AA198)</f>
        <v>0</v>
      </c>
      <c r="CR211">
        <f>SUMIF(SmtRes!AQ196:'SmtRes'!AQ198,"=1",SmtRes!AB196:'SmtRes'!AB198)</f>
        <v>1178.0899999999999</v>
      </c>
      <c r="CS211">
        <f>SUMIF(SmtRes!AQ196:'SmtRes'!AQ198,"=1",SmtRes!AC196:'SmtRes'!AC198)</f>
        <v>549.32000000000005</v>
      </c>
      <c r="CT211">
        <f>SUMIF(SmtRes!AQ196:'SmtRes'!AQ198,"=1",SmtRes!AD196:'SmtRes'!AD198)</f>
        <v>440.52</v>
      </c>
      <c r="CU211">
        <f t="shared" si="156"/>
        <v>0</v>
      </c>
      <c r="CV211">
        <f>SUMIF(SmtRes!AQ196:'SmtRes'!AQ198,"=1",SmtRes!BU196:'SmtRes'!BU198)</f>
        <v>1.728</v>
      </c>
      <c r="CW211">
        <f>SUMIF(SmtRes!AQ196:'SmtRes'!AQ198,"=1",SmtRes!BV196:'SmtRes'!BV198)</f>
        <v>1.4159999999999999</v>
      </c>
      <c r="CX211">
        <f t="shared" si="157"/>
        <v>0</v>
      </c>
      <c r="CY211">
        <f t="shared" si="158"/>
        <v>-4755.6850999999997</v>
      </c>
      <c r="CZ211">
        <f t="shared" si="159"/>
        <v>-2770.3020000000001</v>
      </c>
      <c r="DC211" t="s">
        <v>3</v>
      </c>
      <c r="DD211" t="s">
        <v>3</v>
      </c>
      <c r="DE211" t="s">
        <v>23</v>
      </c>
      <c r="DF211" t="s">
        <v>23</v>
      </c>
      <c r="DG211" t="s">
        <v>23</v>
      </c>
      <c r="DH211" t="s">
        <v>3</v>
      </c>
      <c r="DI211" t="s">
        <v>23</v>
      </c>
      <c r="DJ211" t="s">
        <v>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34</v>
      </c>
      <c r="DW211" t="s">
        <v>34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25</v>
      </c>
      <c r="EH211">
        <v>27</v>
      </c>
      <c r="EI211" t="s">
        <v>26</v>
      </c>
      <c r="EJ211">
        <v>1</v>
      </c>
      <c r="EK211">
        <v>33001</v>
      </c>
      <c r="EL211" t="s">
        <v>26</v>
      </c>
      <c r="EM211" t="s">
        <v>27</v>
      </c>
      <c r="EO211" t="s">
        <v>28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1.44</v>
      </c>
      <c r="EX211">
        <v>1.18</v>
      </c>
      <c r="EY211">
        <v>0</v>
      </c>
      <c r="FQ211">
        <v>0</v>
      </c>
      <c r="FR211">
        <f t="shared" si="160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2014697856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1"/>
        <v>0</v>
      </c>
      <c r="GM211">
        <f t="shared" si="162"/>
        <v>-17147.689999999999</v>
      </c>
      <c r="GN211">
        <f t="shared" si="163"/>
        <v>-17147.689999999999</v>
      </c>
      <c r="GO211">
        <f t="shared" si="164"/>
        <v>0</v>
      </c>
      <c r="GP211">
        <f t="shared" si="165"/>
        <v>0</v>
      </c>
      <c r="GR211">
        <v>0</v>
      </c>
      <c r="GS211">
        <v>3</v>
      </c>
      <c r="GT211">
        <v>0</v>
      </c>
      <c r="GU211" t="s">
        <v>3</v>
      </c>
      <c r="GV211">
        <f t="shared" si="166"/>
        <v>0</v>
      </c>
      <c r="GW211">
        <v>1</v>
      </c>
      <c r="GX211">
        <f t="shared" si="167"/>
        <v>0</v>
      </c>
      <c r="HA211">
        <v>0</v>
      </c>
      <c r="HB211">
        <v>0</v>
      </c>
      <c r="HC211">
        <f t="shared" si="168"/>
        <v>0</v>
      </c>
      <c r="HE211" t="s">
        <v>3</v>
      </c>
      <c r="HF211" t="s">
        <v>3</v>
      </c>
      <c r="HM211" t="s">
        <v>3</v>
      </c>
      <c r="HN211" t="s">
        <v>29</v>
      </c>
      <c r="HO211" t="s">
        <v>30</v>
      </c>
      <c r="HP211" t="s">
        <v>26</v>
      </c>
      <c r="HQ211" t="s">
        <v>26</v>
      </c>
      <c r="IK211">
        <v>0</v>
      </c>
    </row>
    <row r="212" spans="1:245" x14ac:dyDescent="0.2">
      <c r="A212">
        <v>17</v>
      </c>
      <c r="B212">
        <v>1</v>
      </c>
      <c r="C212">
        <f>ROW(SmtRes!A201)</f>
        <v>201</v>
      </c>
      <c r="D212">
        <f>ROW(EtalonRes!A210)</f>
        <v>210</v>
      </c>
      <c r="E212" t="s">
        <v>251</v>
      </c>
      <c r="F212" t="s">
        <v>248</v>
      </c>
      <c r="G212" t="s">
        <v>249</v>
      </c>
      <c r="H212" t="s">
        <v>34</v>
      </c>
      <c r="I212">
        <v>3</v>
      </c>
      <c r="J212">
        <v>0</v>
      </c>
      <c r="K212">
        <v>3</v>
      </c>
      <c r="O212">
        <f t="shared" si="147"/>
        <v>12027.12</v>
      </c>
      <c r="P212">
        <f>SUMIF(SmtRes!AQ199:'SmtRes'!AQ201,"=1",SmtRes!DF199:'SmtRes'!DF201)</f>
        <v>0</v>
      </c>
      <c r="Q212">
        <f>SUMIF(SmtRes!AQ199:'SmtRes'!AQ201,"=1",SmtRes!DG199:'SmtRes'!DG201)</f>
        <v>6255.66</v>
      </c>
      <c r="R212">
        <f>SUMIF(SmtRes!AQ199:'SmtRes'!AQ201,"=1",SmtRes!DH199:'SmtRes'!DH201)</f>
        <v>2916.89</v>
      </c>
      <c r="S212">
        <f>SUMIF(SmtRes!AQ199:'SmtRes'!AQ201,"=1",SmtRes!DI199:'SmtRes'!DI201)</f>
        <v>2854.57</v>
      </c>
      <c r="T212">
        <f t="shared" si="148"/>
        <v>0</v>
      </c>
      <c r="U212">
        <f>SUMIF(SmtRes!AQ199:'SmtRes'!AQ201,"=1",SmtRes!CV199:'SmtRes'!CV201)</f>
        <v>6.48</v>
      </c>
      <c r="V212">
        <f>SUMIF(SmtRes!AQ199:'SmtRes'!AQ201,"=1",SmtRes!CW199:'SmtRes'!CW201)</f>
        <v>5.31</v>
      </c>
      <c r="W212">
        <f t="shared" si="149"/>
        <v>0</v>
      </c>
      <c r="X212">
        <f t="shared" si="150"/>
        <v>5944.6</v>
      </c>
      <c r="Y212">
        <f t="shared" si="151"/>
        <v>3462.88</v>
      </c>
      <c r="AA212">
        <v>317468587</v>
      </c>
      <c r="AB212">
        <f t="shared" si="152"/>
        <v>2718.6558</v>
      </c>
      <c r="AC212">
        <f>ROUND((0),6)</f>
        <v>0</v>
      </c>
      <c r="AD212">
        <f>ROUND((((SUM(SmtRes!BR199:'SmtRes'!BR201))-(SUM(SmtRes!BS199:'SmtRes'!BS201)))+AE212),6)</f>
        <v>1767.1325999999999</v>
      </c>
      <c r="AE212">
        <f>ROUND((SUM(SmtRes!BS199:'SmtRes'!BS201)),6)</f>
        <v>972.29639999999995</v>
      </c>
      <c r="AF212">
        <f>ROUND((SUM(SmtRes!BT199:'SmtRes'!BT201)),6)</f>
        <v>951.52319999999997</v>
      </c>
      <c r="AG212">
        <f t="shared" si="153"/>
        <v>0</v>
      </c>
      <c r="AH212">
        <f>(SUM(SmtRes!BU199:'SmtRes'!BU201))</f>
        <v>2.1599999999999997</v>
      </c>
      <c r="AI212">
        <f>(SUM(SmtRes!BV199:'SmtRes'!BV201))</f>
        <v>1.7699999999999998</v>
      </c>
      <c r="AJ212">
        <f t="shared" si="154"/>
        <v>0</v>
      </c>
      <c r="AK212">
        <v>2460.6347999999998</v>
      </c>
      <c r="AL212">
        <v>0</v>
      </c>
      <c r="AM212">
        <v>1178.0883999999999</v>
      </c>
      <c r="AN212">
        <v>648.19760000000008</v>
      </c>
      <c r="AO212">
        <v>634.34879999999998</v>
      </c>
      <c r="AP212">
        <v>0</v>
      </c>
      <c r="AQ212">
        <v>1.44</v>
      </c>
      <c r="AR212">
        <v>1.18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250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866</v>
      </c>
      <c r="CO212">
        <v>0</v>
      </c>
      <c r="CP212">
        <f t="shared" si="155"/>
        <v>12027.119999999999</v>
      </c>
      <c r="CQ212">
        <f>SUMIF(SmtRes!AQ199:'SmtRes'!AQ201,"=1",SmtRes!AA199:'SmtRes'!AA201)</f>
        <v>0</v>
      </c>
      <c r="CR212">
        <f>SUMIF(SmtRes!AQ199:'SmtRes'!AQ201,"=1",SmtRes!AB199:'SmtRes'!AB201)</f>
        <v>1178.0899999999999</v>
      </c>
      <c r="CS212">
        <f>SUMIF(SmtRes!AQ199:'SmtRes'!AQ201,"=1",SmtRes!AC199:'SmtRes'!AC201)</f>
        <v>549.32000000000005</v>
      </c>
      <c r="CT212">
        <f>SUMIF(SmtRes!AQ199:'SmtRes'!AQ201,"=1",SmtRes!AD199:'SmtRes'!AD201)</f>
        <v>440.52</v>
      </c>
      <c r="CU212">
        <f t="shared" si="156"/>
        <v>0</v>
      </c>
      <c r="CV212">
        <f>SUMIF(SmtRes!AQ199:'SmtRes'!AQ201,"=1",SmtRes!BU199:'SmtRes'!BU201)</f>
        <v>2.1599999999999997</v>
      </c>
      <c r="CW212">
        <f>SUMIF(SmtRes!AQ199:'SmtRes'!AQ201,"=1",SmtRes!BV199:'SmtRes'!BV201)</f>
        <v>1.7699999999999998</v>
      </c>
      <c r="CX212">
        <f t="shared" si="157"/>
        <v>0</v>
      </c>
      <c r="CY212">
        <f t="shared" si="158"/>
        <v>5944.6037999999999</v>
      </c>
      <c r="CZ212">
        <f t="shared" si="159"/>
        <v>3462.8759999999997</v>
      </c>
      <c r="DC212" t="s">
        <v>3</v>
      </c>
      <c r="DD212" t="s">
        <v>3</v>
      </c>
      <c r="DE212" t="s">
        <v>182</v>
      </c>
      <c r="DF212" t="s">
        <v>182</v>
      </c>
      <c r="DG212" t="s">
        <v>182</v>
      </c>
      <c r="DH212" t="s">
        <v>3</v>
      </c>
      <c r="DI212" t="s">
        <v>182</v>
      </c>
      <c r="DJ212" t="s">
        <v>182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34</v>
      </c>
      <c r="DW212" t="s">
        <v>34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293259405</v>
      </c>
      <c r="EF212">
        <v>2</v>
      </c>
      <c r="EG212" t="s">
        <v>25</v>
      </c>
      <c r="EH212">
        <v>27</v>
      </c>
      <c r="EI212" t="s">
        <v>26</v>
      </c>
      <c r="EJ212">
        <v>1</v>
      </c>
      <c r="EK212">
        <v>33001</v>
      </c>
      <c r="EL212" t="s">
        <v>26</v>
      </c>
      <c r="EM212" t="s">
        <v>27</v>
      </c>
      <c r="EO212" t="s">
        <v>183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1.44</v>
      </c>
      <c r="EX212">
        <v>1.18</v>
      </c>
      <c r="EY212">
        <v>0</v>
      </c>
      <c r="FQ212">
        <v>0</v>
      </c>
      <c r="FR212">
        <f t="shared" si="160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2014697856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61"/>
        <v>0</v>
      </c>
      <c r="GM212">
        <f t="shared" si="162"/>
        <v>21434.6</v>
      </c>
      <c r="GN212">
        <f t="shared" si="163"/>
        <v>21434.6</v>
      </c>
      <c r="GO212">
        <f t="shared" si="164"/>
        <v>0</v>
      </c>
      <c r="GP212">
        <f t="shared" si="165"/>
        <v>0</v>
      </c>
      <c r="GR212">
        <v>0</v>
      </c>
      <c r="GS212">
        <v>3</v>
      </c>
      <c r="GT212">
        <v>0</v>
      </c>
      <c r="GU212" t="s">
        <v>3</v>
      </c>
      <c r="GV212">
        <f t="shared" si="166"/>
        <v>0</v>
      </c>
      <c r="GW212">
        <v>1</v>
      </c>
      <c r="GX212">
        <f t="shared" si="167"/>
        <v>0</v>
      </c>
      <c r="HA212">
        <v>0</v>
      </c>
      <c r="HB212">
        <v>0</v>
      </c>
      <c r="HC212">
        <f t="shared" si="168"/>
        <v>0</v>
      </c>
      <c r="HE212" t="s">
        <v>3</v>
      </c>
      <c r="HF212" t="s">
        <v>3</v>
      </c>
      <c r="HM212" t="s">
        <v>3</v>
      </c>
      <c r="HN212" t="s">
        <v>29</v>
      </c>
      <c r="HO212" t="s">
        <v>30</v>
      </c>
      <c r="HP212" t="s">
        <v>26</v>
      </c>
      <c r="HQ212" t="s">
        <v>26</v>
      </c>
      <c r="IK212">
        <v>0</v>
      </c>
    </row>
    <row r="213" spans="1:245" x14ac:dyDescent="0.2">
      <c r="A213">
        <v>17</v>
      </c>
      <c r="B213">
        <v>1</v>
      </c>
      <c r="C213">
        <f>ROW(SmtRes!A221)</f>
        <v>221</v>
      </c>
      <c r="D213">
        <f>ROW(EtalonRes!A230)</f>
        <v>230</v>
      </c>
      <c r="E213" t="s">
        <v>252</v>
      </c>
      <c r="F213" t="s">
        <v>234</v>
      </c>
      <c r="G213" t="s">
        <v>235</v>
      </c>
      <c r="H213" t="s">
        <v>34</v>
      </c>
      <c r="I213">
        <v>2</v>
      </c>
      <c r="J213">
        <v>0</v>
      </c>
      <c r="K213">
        <v>2</v>
      </c>
      <c r="O213">
        <f t="shared" si="147"/>
        <v>25175.040000000001</v>
      </c>
      <c r="P213">
        <f>SUMIF(SmtRes!AQ202:'SmtRes'!AQ221,"=1",SmtRes!DF202:'SmtRes'!DF221)</f>
        <v>0</v>
      </c>
      <c r="Q213">
        <f>SUMIF(SmtRes!AQ202:'SmtRes'!AQ221,"=1",SmtRes!DG202:'SmtRes'!DG221)</f>
        <v>12103.2</v>
      </c>
      <c r="R213">
        <f>SUMIF(SmtRes!AQ202:'SmtRes'!AQ221,"=1",SmtRes!DH202:'SmtRes'!DH221)</f>
        <v>4127.5200000000004</v>
      </c>
      <c r="S213">
        <f>SUMIF(SmtRes!AQ202:'SmtRes'!AQ221,"=1",SmtRes!DI202:'SmtRes'!DI221)</f>
        <v>8944.32</v>
      </c>
      <c r="T213">
        <f t="shared" si="148"/>
        <v>0</v>
      </c>
      <c r="U213">
        <f>SUMIF(SmtRes!AQ202:'SmtRes'!AQ221,"=1",SmtRes!CV202:'SmtRes'!CV221)</f>
        <v>20.303999999999998</v>
      </c>
      <c r="V213">
        <f>SUMIF(SmtRes!AQ202:'SmtRes'!AQ221,"=1",SmtRes!CW202:'SmtRes'!CW221)</f>
        <v>7.7040000000000006</v>
      </c>
      <c r="W213">
        <f t="shared" si="149"/>
        <v>0</v>
      </c>
      <c r="X213">
        <f t="shared" si="150"/>
        <v>13464</v>
      </c>
      <c r="Y213">
        <f t="shared" si="151"/>
        <v>7843.1</v>
      </c>
      <c r="AA213">
        <v>317468587</v>
      </c>
      <c r="AB213">
        <f t="shared" si="152"/>
        <v>10523.75784</v>
      </c>
      <c r="AC213">
        <f>ROUND((0),6)</f>
        <v>0</v>
      </c>
      <c r="AD213">
        <f>ROUND((((SUM(SmtRes!BR202:'SmtRes'!BR221))-(SUM(SmtRes!BS202:'SmtRes'!BS221)))+AE213),6)</f>
        <v>6051.5987999999998</v>
      </c>
      <c r="AE213">
        <f>ROUND((SUM(SmtRes!BS202:'SmtRes'!BS221)),6)</f>
        <v>2063.7597599999999</v>
      </c>
      <c r="AF213">
        <f>ROUND((SUM(SmtRes!BT202:'SmtRes'!BT221)),6)</f>
        <v>4472.1590399999995</v>
      </c>
      <c r="AG213">
        <f t="shared" si="153"/>
        <v>0</v>
      </c>
      <c r="AH213">
        <f>(SUM(SmtRes!BU202:'SmtRes'!BU221))</f>
        <v>10.151999999999999</v>
      </c>
      <c r="AI213">
        <f>(SUM(SmtRes!BV202:'SmtRes'!BV221))</f>
        <v>3.8520000000000003</v>
      </c>
      <c r="AJ213">
        <f t="shared" si="154"/>
        <v>0</v>
      </c>
      <c r="AK213">
        <v>10849.242654</v>
      </c>
      <c r="AL213">
        <v>121.76385400000001</v>
      </c>
      <c r="AM213">
        <v>5042.9989999999998</v>
      </c>
      <c r="AN213">
        <v>1719.7998000000002</v>
      </c>
      <c r="AO213">
        <v>3964.68</v>
      </c>
      <c r="AP213">
        <v>0</v>
      </c>
      <c r="AQ213">
        <v>9</v>
      </c>
      <c r="AR213">
        <v>3.21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236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185</v>
      </c>
      <c r="CE213">
        <v>0</v>
      </c>
      <c r="CF213">
        <v>0</v>
      </c>
      <c r="CG213">
        <v>0</v>
      </c>
      <c r="CM213">
        <v>0</v>
      </c>
      <c r="CN213" t="s">
        <v>863</v>
      </c>
      <c r="CO213">
        <v>0</v>
      </c>
      <c r="CP213">
        <f t="shared" si="155"/>
        <v>25175.040000000001</v>
      </c>
      <c r="CQ213">
        <f>SUMIF(SmtRes!AQ202:'SmtRes'!AQ221,"=1",SmtRes!AA202:'SmtRes'!AA221)</f>
        <v>163324.25999999998</v>
      </c>
      <c r="CR213">
        <f>SUMIF(SmtRes!AQ202:'SmtRes'!AQ221,"=1",SmtRes!AB202:'SmtRes'!AB221)</f>
        <v>2356.52</v>
      </c>
      <c r="CS213">
        <f>SUMIF(SmtRes!AQ202:'SmtRes'!AQ221,"=1",SmtRes!AC202:'SmtRes'!AC221)</f>
        <v>1027.3000000000002</v>
      </c>
      <c r="CT213">
        <f>SUMIF(SmtRes!AQ202:'SmtRes'!AQ221,"=1",SmtRes!AD202:'SmtRes'!AD221)</f>
        <v>440.52</v>
      </c>
      <c r="CU213">
        <f t="shared" si="156"/>
        <v>0</v>
      </c>
      <c r="CV213">
        <f>SUMIF(SmtRes!AQ202:'SmtRes'!AQ221,"=1",SmtRes!BU202:'SmtRes'!BU221)</f>
        <v>10.151999999999999</v>
      </c>
      <c r="CW213">
        <f>SUMIF(SmtRes!AQ202:'SmtRes'!AQ221,"=1",SmtRes!BV202:'SmtRes'!BV221)</f>
        <v>3.8520000000000003</v>
      </c>
      <c r="CX213">
        <f t="shared" si="157"/>
        <v>0</v>
      </c>
      <c r="CY213">
        <f t="shared" si="158"/>
        <v>13463.995199999999</v>
      </c>
      <c r="CZ213">
        <f t="shared" si="159"/>
        <v>7843.1040000000003</v>
      </c>
      <c r="DC213" t="s">
        <v>3</v>
      </c>
      <c r="DD213" t="s">
        <v>57</v>
      </c>
      <c r="DE213" t="s">
        <v>23</v>
      </c>
      <c r="DF213" t="s">
        <v>23</v>
      </c>
      <c r="DG213" t="s">
        <v>253</v>
      </c>
      <c r="DH213" t="s">
        <v>3</v>
      </c>
      <c r="DI213" t="s">
        <v>253</v>
      </c>
      <c r="DJ213" t="s">
        <v>23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34</v>
      </c>
      <c r="DW213" t="s">
        <v>34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25</v>
      </c>
      <c r="EH213">
        <v>27</v>
      </c>
      <c r="EI213" t="s">
        <v>26</v>
      </c>
      <c r="EJ213">
        <v>1</v>
      </c>
      <c r="EK213">
        <v>33001</v>
      </c>
      <c r="EL213" t="s">
        <v>26</v>
      </c>
      <c r="EM213" t="s">
        <v>27</v>
      </c>
      <c r="EO213" t="s">
        <v>28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9</v>
      </c>
      <c r="EX213">
        <v>3.21</v>
      </c>
      <c r="EY213">
        <v>0</v>
      </c>
      <c r="FQ213">
        <v>0</v>
      </c>
      <c r="FR213">
        <f t="shared" si="160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1744124755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61"/>
        <v>0</v>
      </c>
      <c r="GM213">
        <f t="shared" si="162"/>
        <v>46482.14</v>
      </c>
      <c r="GN213">
        <f t="shared" si="163"/>
        <v>46482.14</v>
      </c>
      <c r="GO213">
        <f t="shared" si="164"/>
        <v>0</v>
      </c>
      <c r="GP213">
        <f t="shared" si="165"/>
        <v>0</v>
      </c>
      <c r="GR213">
        <v>0</v>
      </c>
      <c r="GS213">
        <v>3</v>
      </c>
      <c r="GT213">
        <v>0</v>
      </c>
      <c r="GU213" t="s">
        <v>3</v>
      </c>
      <c r="GV213">
        <f t="shared" si="166"/>
        <v>0</v>
      </c>
      <c r="GW213">
        <v>1</v>
      </c>
      <c r="GX213">
        <f t="shared" si="167"/>
        <v>0</v>
      </c>
      <c r="HA213">
        <v>0</v>
      </c>
      <c r="HB213">
        <v>0</v>
      </c>
      <c r="HC213">
        <f t="shared" si="168"/>
        <v>0</v>
      </c>
      <c r="HE213" t="s">
        <v>3</v>
      </c>
      <c r="HF213" t="s">
        <v>3</v>
      </c>
      <c r="HM213" t="s">
        <v>3</v>
      </c>
      <c r="HN213" t="s">
        <v>29</v>
      </c>
      <c r="HO213" t="s">
        <v>30</v>
      </c>
      <c r="HP213" t="s">
        <v>26</v>
      </c>
      <c r="HQ213" t="s">
        <v>26</v>
      </c>
      <c r="IK213">
        <v>0</v>
      </c>
    </row>
    <row r="214" spans="1:245" x14ac:dyDescent="0.2">
      <c r="A214">
        <v>18</v>
      </c>
      <c r="B214">
        <v>1</v>
      </c>
      <c r="C214">
        <v>208</v>
      </c>
      <c r="E214" t="s">
        <v>254</v>
      </c>
      <c r="F214" t="s">
        <v>152</v>
      </c>
      <c r="G214" t="s">
        <v>153</v>
      </c>
      <c r="H214" t="s">
        <v>154</v>
      </c>
      <c r="I214">
        <f>I213*J214</f>
        <v>0</v>
      </c>
      <c r="J214">
        <v>0</v>
      </c>
      <c r="K214">
        <v>0</v>
      </c>
      <c r="O214">
        <f t="shared" si="147"/>
        <v>0</v>
      </c>
      <c r="P214">
        <f t="shared" ref="P214:P223" si="205">ROUND(CQ214*I214,2)</f>
        <v>0</v>
      </c>
      <c r="Q214">
        <f t="shared" ref="Q214:Q223" si="206">ROUND(CR214*I214,2)</f>
        <v>0</v>
      </c>
      <c r="R214">
        <f t="shared" ref="R214:R223" si="207">ROUND(CS214*I214,2)</f>
        <v>0</v>
      </c>
      <c r="S214">
        <f t="shared" ref="S214:S223" si="208">ROUND(CT214*I214,2)</f>
        <v>0</v>
      </c>
      <c r="T214">
        <f t="shared" si="148"/>
        <v>0</v>
      </c>
      <c r="U214">
        <f t="shared" ref="U214:U223" si="209">ROUND(CV214*I214,7)</f>
        <v>0</v>
      </c>
      <c r="V214">
        <f t="shared" ref="V214:V223" si="210">ROUND(CW214*I214,7)</f>
        <v>0</v>
      </c>
      <c r="W214">
        <f t="shared" si="149"/>
        <v>0</v>
      </c>
      <c r="X214">
        <f t="shared" si="150"/>
        <v>0</v>
      </c>
      <c r="Y214">
        <f t="shared" si="151"/>
        <v>0</v>
      </c>
      <c r="AA214">
        <v>317468587</v>
      </c>
      <c r="AB214">
        <f t="shared" si="152"/>
        <v>174.93</v>
      </c>
      <c r="AC214">
        <f t="shared" ref="AC214:AC223" si="211">ROUND((ES214),6)</f>
        <v>174.93</v>
      </c>
      <c r="AD214">
        <f t="shared" ref="AD214:AD223" si="212">ROUND((((ET214)-(EU214))+AE214),6)</f>
        <v>0</v>
      </c>
      <c r="AE214">
        <f t="shared" ref="AE214:AE223" si="213">ROUND((EU214),6)</f>
        <v>0</v>
      </c>
      <c r="AF214">
        <f t="shared" ref="AF214:AF223" si="214">ROUND((EV214),6)</f>
        <v>0</v>
      </c>
      <c r="AG214">
        <f t="shared" si="153"/>
        <v>0</v>
      </c>
      <c r="AH214">
        <f t="shared" ref="AH214:AH223" si="215">(EW214)</f>
        <v>0</v>
      </c>
      <c r="AI214">
        <f t="shared" ref="AI214:AI223" si="216">(EX214)</f>
        <v>0</v>
      </c>
      <c r="AJ214">
        <f t="shared" si="154"/>
        <v>0</v>
      </c>
      <c r="AK214">
        <v>174.93</v>
      </c>
      <c r="AL214">
        <v>174.93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1.1200000000000001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155</v>
      </c>
      <c r="BM214">
        <v>33001</v>
      </c>
      <c r="BN214">
        <v>0</v>
      </c>
      <c r="BO214" t="s">
        <v>152</v>
      </c>
      <c r="BP214">
        <v>1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863</v>
      </c>
      <c r="CO214">
        <v>0</v>
      </c>
      <c r="CP214">
        <f t="shared" si="155"/>
        <v>0</v>
      </c>
      <c r="CQ214">
        <f t="shared" ref="CQ214:CQ223" si="217">ROUND(AL214*BC214,2)</f>
        <v>195.92</v>
      </c>
      <c r="CR214">
        <f t="shared" ref="CR214:CR223" si="218">ROUND(AM214*BB214,2)</f>
        <v>0</v>
      </c>
      <c r="CS214">
        <f t="shared" ref="CS214:CS223" si="219">ROUND(AN214*BS214,2)</f>
        <v>0</v>
      </c>
      <c r="CT214">
        <f t="shared" ref="CT214:CT223" si="220">ROUND(AO214*BA214,2)</f>
        <v>0</v>
      </c>
      <c r="CU214">
        <f t="shared" si="156"/>
        <v>0</v>
      </c>
      <c r="CV214">
        <f t="shared" ref="CV214:CV223" si="221">AH214</f>
        <v>0</v>
      </c>
      <c r="CW214">
        <f t="shared" ref="CW214:CW223" si="222">AI214</f>
        <v>0</v>
      </c>
      <c r="CX214">
        <f t="shared" si="157"/>
        <v>0</v>
      </c>
      <c r="CY214">
        <f t="shared" si="158"/>
        <v>0</v>
      </c>
      <c r="CZ214">
        <f t="shared" si="159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154</v>
      </c>
      <c r="DW214" t="s">
        <v>154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25</v>
      </c>
      <c r="EH214">
        <v>27</v>
      </c>
      <c r="EI214" t="s">
        <v>26</v>
      </c>
      <c r="EJ214">
        <v>1</v>
      </c>
      <c r="EK214">
        <v>33001</v>
      </c>
      <c r="EL214" t="s">
        <v>26</v>
      </c>
      <c r="EM214" t="s">
        <v>27</v>
      </c>
      <c r="EO214" t="s">
        <v>28</v>
      </c>
      <c r="EQ214">
        <v>0</v>
      </c>
      <c r="ER214">
        <v>174.93</v>
      </c>
      <c r="ES214">
        <v>174.93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60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391631581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61"/>
        <v>0</v>
      </c>
      <c r="GM214">
        <f t="shared" si="162"/>
        <v>0</v>
      </c>
      <c r="GN214">
        <f t="shared" si="163"/>
        <v>0</v>
      </c>
      <c r="GO214">
        <f t="shared" si="164"/>
        <v>0</v>
      </c>
      <c r="GP214">
        <f t="shared" si="165"/>
        <v>0</v>
      </c>
      <c r="GR214">
        <v>0</v>
      </c>
      <c r="GS214">
        <v>3</v>
      </c>
      <c r="GT214">
        <v>0</v>
      </c>
      <c r="GU214" t="s">
        <v>3</v>
      </c>
      <c r="GV214">
        <f t="shared" si="166"/>
        <v>0</v>
      </c>
      <c r="GW214">
        <v>1</v>
      </c>
      <c r="GX214">
        <f t="shared" si="167"/>
        <v>0</v>
      </c>
      <c r="HA214">
        <v>0</v>
      </c>
      <c r="HB214">
        <v>0</v>
      </c>
      <c r="HC214">
        <f t="shared" si="168"/>
        <v>0</v>
      </c>
      <c r="HE214" t="s">
        <v>3</v>
      </c>
      <c r="HF214" t="s">
        <v>3</v>
      </c>
      <c r="HM214" t="s">
        <v>57</v>
      </c>
      <c r="HN214" t="s">
        <v>29</v>
      </c>
      <c r="HO214" t="s">
        <v>30</v>
      </c>
      <c r="HP214" t="s">
        <v>26</v>
      </c>
      <c r="HQ214" t="s">
        <v>26</v>
      </c>
      <c r="IK214">
        <v>0</v>
      </c>
    </row>
    <row r="215" spans="1:245" x14ac:dyDescent="0.2">
      <c r="A215">
        <v>18</v>
      </c>
      <c r="B215">
        <v>1</v>
      </c>
      <c r="C215">
        <v>210</v>
      </c>
      <c r="E215" t="s">
        <v>255</v>
      </c>
      <c r="F215" t="s">
        <v>157</v>
      </c>
      <c r="G215" t="s">
        <v>158</v>
      </c>
      <c r="H215" t="s">
        <v>34</v>
      </c>
      <c r="I215">
        <f>I213*J215</f>
        <v>0</v>
      </c>
      <c r="J215">
        <v>0</v>
      </c>
      <c r="K215">
        <v>0</v>
      </c>
      <c r="O215">
        <f t="shared" si="147"/>
        <v>0</v>
      </c>
      <c r="P215">
        <f t="shared" si="205"/>
        <v>0</v>
      </c>
      <c r="Q215">
        <f t="shared" si="206"/>
        <v>0</v>
      </c>
      <c r="R215">
        <f t="shared" si="207"/>
        <v>0</v>
      </c>
      <c r="S215">
        <f t="shared" si="208"/>
        <v>0</v>
      </c>
      <c r="T215">
        <f t="shared" si="148"/>
        <v>0</v>
      </c>
      <c r="U215">
        <f t="shared" si="209"/>
        <v>0</v>
      </c>
      <c r="V215">
        <f t="shared" si="210"/>
        <v>0</v>
      </c>
      <c r="W215">
        <f t="shared" si="149"/>
        <v>0</v>
      </c>
      <c r="X215">
        <f t="shared" si="150"/>
        <v>0</v>
      </c>
      <c r="Y215">
        <f t="shared" si="151"/>
        <v>0</v>
      </c>
      <c r="AA215">
        <v>317468587</v>
      </c>
      <c r="AB215">
        <f t="shared" si="152"/>
        <v>0</v>
      </c>
      <c r="AC215">
        <f t="shared" si="211"/>
        <v>0</v>
      </c>
      <c r="AD215">
        <f t="shared" si="212"/>
        <v>0</v>
      </c>
      <c r="AE215">
        <f t="shared" si="213"/>
        <v>0</v>
      </c>
      <c r="AF215">
        <f t="shared" si="214"/>
        <v>0</v>
      </c>
      <c r="AG215">
        <f t="shared" si="153"/>
        <v>0</v>
      </c>
      <c r="AH215">
        <f t="shared" si="215"/>
        <v>0</v>
      </c>
      <c r="AI215">
        <f t="shared" si="216"/>
        <v>0</v>
      </c>
      <c r="AJ215">
        <f t="shared" si="154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863</v>
      </c>
      <c r="CO215">
        <v>0</v>
      </c>
      <c r="CP215">
        <f t="shared" si="155"/>
        <v>0</v>
      </c>
      <c r="CQ215">
        <f t="shared" si="217"/>
        <v>0</v>
      </c>
      <c r="CR215">
        <f t="shared" si="218"/>
        <v>0</v>
      </c>
      <c r="CS215">
        <f t="shared" si="219"/>
        <v>0</v>
      </c>
      <c r="CT215">
        <f t="shared" si="220"/>
        <v>0</v>
      </c>
      <c r="CU215">
        <f t="shared" si="156"/>
        <v>0</v>
      </c>
      <c r="CV215">
        <f t="shared" si="221"/>
        <v>0</v>
      </c>
      <c r="CW215">
        <f t="shared" si="222"/>
        <v>0</v>
      </c>
      <c r="CX215">
        <f t="shared" si="157"/>
        <v>0</v>
      </c>
      <c r="CY215">
        <f t="shared" si="158"/>
        <v>0</v>
      </c>
      <c r="CZ215">
        <f t="shared" si="159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34</v>
      </c>
      <c r="DW215" t="s">
        <v>34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25</v>
      </c>
      <c r="EH215">
        <v>27</v>
      </c>
      <c r="EI215" t="s">
        <v>26</v>
      </c>
      <c r="EJ215">
        <v>1</v>
      </c>
      <c r="EK215">
        <v>33001</v>
      </c>
      <c r="EL215" t="s">
        <v>26</v>
      </c>
      <c r="EM215" t="s">
        <v>27</v>
      </c>
      <c r="EO215" t="s">
        <v>28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160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457934895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61"/>
        <v>0</v>
      </c>
      <c r="GM215">
        <f t="shared" si="162"/>
        <v>0</v>
      </c>
      <c r="GN215">
        <f t="shared" si="163"/>
        <v>0</v>
      </c>
      <c r="GO215">
        <f t="shared" si="164"/>
        <v>0</v>
      </c>
      <c r="GP215">
        <f t="shared" si="165"/>
        <v>0</v>
      </c>
      <c r="GR215">
        <v>0</v>
      </c>
      <c r="GS215">
        <v>3</v>
      </c>
      <c r="GT215">
        <v>0</v>
      </c>
      <c r="GU215" t="s">
        <v>3</v>
      </c>
      <c r="GV215">
        <f t="shared" si="166"/>
        <v>0</v>
      </c>
      <c r="GW215">
        <v>1</v>
      </c>
      <c r="GX215">
        <f t="shared" si="167"/>
        <v>0</v>
      </c>
      <c r="HA215">
        <v>0</v>
      </c>
      <c r="HB215">
        <v>0</v>
      </c>
      <c r="HC215">
        <f t="shared" si="168"/>
        <v>0</v>
      </c>
      <c r="HE215" t="s">
        <v>3</v>
      </c>
      <c r="HF215" t="s">
        <v>3</v>
      </c>
      <c r="HM215" t="s">
        <v>57</v>
      </c>
      <c r="HN215" t="s">
        <v>29</v>
      </c>
      <c r="HO215" t="s">
        <v>30</v>
      </c>
      <c r="HP215" t="s">
        <v>26</v>
      </c>
      <c r="HQ215" t="s">
        <v>26</v>
      </c>
      <c r="IK215">
        <v>0</v>
      </c>
    </row>
    <row r="216" spans="1:245" x14ac:dyDescent="0.2">
      <c r="A216">
        <v>18</v>
      </c>
      <c r="B216">
        <v>1</v>
      </c>
      <c r="C216">
        <v>211</v>
      </c>
      <c r="E216" t="s">
        <v>256</v>
      </c>
      <c r="F216" t="s">
        <v>160</v>
      </c>
      <c r="G216" t="s">
        <v>161</v>
      </c>
      <c r="H216" t="s">
        <v>144</v>
      </c>
      <c r="I216">
        <f>I213*J216</f>
        <v>0</v>
      </c>
      <c r="J216">
        <v>0</v>
      </c>
      <c r="K216">
        <v>0</v>
      </c>
      <c r="O216">
        <f t="shared" ref="O216:O230" si="223">ROUND(CP216,2)</f>
        <v>0</v>
      </c>
      <c r="P216">
        <f t="shared" si="205"/>
        <v>0</v>
      </c>
      <c r="Q216">
        <f t="shared" si="206"/>
        <v>0</v>
      </c>
      <c r="R216">
        <f t="shared" si="207"/>
        <v>0</v>
      </c>
      <c r="S216">
        <f t="shared" si="208"/>
        <v>0</v>
      </c>
      <c r="T216">
        <f t="shared" ref="T216:T230" si="224">ROUND(CU216*I216,2)</f>
        <v>0</v>
      </c>
      <c r="U216">
        <f t="shared" si="209"/>
        <v>0</v>
      </c>
      <c r="V216">
        <f t="shared" si="210"/>
        <v>0</v>
      </c>
      <c r="W216">
        <f t="shared" ref="W216:W230" si="225">ROUND(CX216*I216,2)</f>
        <v>0</v>
      </c>
      <c r="X216">
        <f t="shared" ref="X216:X230" si="226">ROUND(CY216,2)</f>
        <v>0</v>
      </c>
      <c r="Y216">
        <f t="shared" ref="Y216:Y230" si="227">ROUND(CZ216,2)</f>
        <v>0</v>
      </c>
      <c r="AA216">
        <v>317468587</v>
      </c>
      <c r="AB216">
        <f t="shared" ref="AB216:AB230" si="228">ROUND((AC216+AD216+AF216),6)</f>
        <v>0</v>
      </c>
      <c r="AC216">
        <f t="shared" si="211"/>
        <v>0</v>
      </c>
      <c r="AD216">
        <f t="shared" si="212"/>
        <v>0</v>
      </c>
      <c r="AE216">
        <f t="shared" si="213"/>
        <v>0</v>
      </c>
      <c r="AF216">
        <f t="shared" si="214"/>
        <v>0</v>
      </c>
      <c r="AG216">
        <f t="shared" ref="AG216:AG230" si="229">ROUND((AP216),6)</f>
        <v>0</v>
      </c>
      <c r="AH216">
        <f t="shared" si="215"/>
        <v>0</v>
      </c>
      <c r="AI216">
        <f t="shared" si="216"/>
        <v>0</v>
      </c>
      <c r="AJ216">
        <f t="shared" ref="AJ216:AJ230" si="230">(AS216)</f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863</v>
      </c>
      <c r="CO216">
        <v>0</v>
      </c>
      <c r="CP216">
        <f t="shared" ref="CP216:CP230" si="231">(P216+Q216+S216+R216)</f>
        <v>0</v>
      </c>
      <c r="CQ216">
        <f t="shared" si="217"/>
        <v>0</v>
      </c>
      <c r="CR216">
        <f t="shared" si="218"/>
        <v>0</v>
      </c>
      <c r="CS216">
        <f t="shared" si="219"/>
        <v>0</v>
      </c>
      <c r="CT216">
        <f t="shared" si="220"/>
        <v>0</v>
      </c>
      <c r="CU216">
        <f t="shared" ref="CU216:CU230" si="232">AG216</f>
        <v>0</v>
      </c>
      <c r="CV216">
        <f t="shared" si="221"/>
        <v>0</v>
      </c>
      <c r="CW216">
        <f t="shared" si="222"/>
        <v>0</v>
      </c>
      <c r="CX216">
        <f t="shared" ref="CX216:CX230" si="233">AJ216</f>
        <v>0</v>
      </c>
      <c r="CY216">
        <f t="shared" ref="CY216:CY230" si="234">(((S216+R216)*AT216)/100)</f>
        <v>0</v>
      </c>
      <c r="CZ216">
        <f t="shared" ref="CZ216:CZ230" si="235"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144</v>
      </c>
      <c r="DW216" t="s">
        <v>144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25</v>
      </c>
      <c r="EH216">
        <v>27</v>
      </c>
      <c r="EI216" t="s">
        <v>26</v>
      </c>
      <c r="EJ216">
        <v>1</v>
      </c>
      <c r="EK216">
        <v>33001</v>
      </c>
      <c r="EL216" t="s">
        <v>26</v>
      </c>
      <c r="EM216" t="s">
        <v>27</v>
      </c>
      <c r="EO216" t="s">
        <v>28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ref="FR216:FR230" si="236">ROUND(IF(BI216=3,GM216,0),2)</f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1602794472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ref="GL216:GL230" si="237">ROUND(IF(AND(BH216=3,BI216=3,FS216&lt;&gt;0),P216,0),2)</f>
        <v>0</v>
      </c>
      <c r="GM216">
        <f t="shared" ref="GM216:GM230" si="238">ROUND(O216+X216+Y216,2)+GX216</f>
        <v>0</v>
      </c>
      <c r="GN216">
        <f t="shared" ref="GN216:GN230" si="239">IF(OR(BI216=0,BI216=1),GM216-GX216,0)</f>
        <v>0</v>
      </c>
      <c r="GO216">
        <f t="shared" ref="GO216:GO230" si="240">IF(BI216=2,GM216-GX216,0)</f>
        <v>0</v>
      </c>
      <c r="GP216">
        <f t="shared" ref="GP216:GP230" si="241">IF(BI216=4,GM216-GX216,0)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42">ROUND((GT216),6)</f>
        <v>0</v>
      </c>
      <c r="GW216">
        <v>1</v>
      </c>
      <c r="GX216">
        <f t="shared" ref="GX216:GX230" si="243">ROUND(HC216*I216,2)</f>
        <v>0</v>
      </c>
      <c r="HA216">
        <v>0</v>
      </c>
      <c r="HB216">
        <v>0</v>
      </c>
      <c r="HC216">
        <f t="shared" ref="HC216:HC230" si="244">GV216*GW216</f>
        <v>0</v>
      </c>
      <c r="HE216" t="s">
        <v>3</v>
      </c>
      <c r="HF216" t="s">
        <v>3</v>
      </c>
      <c r="HM216" t="s">
        <v>57</v>
      </c>
      <c r="HN216" t="s">
        <v>29</v>
      </c>
      <c r="HO216" t="s">
        <v>30</v>
      </c>
      <c r="HP216" t="s">
        <v>26</v>
      </c>
      <c r="HQ216" t="s">
        <v>26</v>
      </c>
      <c r="IK216">
        <v>0</v>
      </c>
    </row>
    <row r="217" spans="1:245" x14ac:dyDescent="0.2">
      <c r="A217">
        <v>18</v>
      </c>
      <c r="B217">
        <v>1</v>
      </c>
      <c r="C217">
        <v>212</v>
      </c>
      <c r="E217" t="s">
        <v>257</v>
      </c>
      <c r="F217" t="s">
        <v>163</v>
      </c>
      <c r="G217" t="s">
        <v>164</v>
      </c>
      <c r="H217" t="s">
        <v>154</v>
      </c>
      <c r="I217">
        <f>I213*J217</f>
        <v>0</v>
      </c>
      <c r="J217">
        <v>0</v>
      </c>
      <c r="K217">
        <v>0</v>
      </c>
      <c r="O217">
        <f t="shared" si="223"/>
        <v>0</v>
      </c>
      <c r="P217">
        <f t="shared" si="205"/>
        <v>0</v>
      </c>
      <c r="Q217">
        <f t="shared" si="206"/>
        <v>0</v>
      </c>
      <c r="R217">
        <f t="shared" si="207"/>
        <v>0</v>
      </c>
      <c r="S217">
        <f t="shared" si="208"/>
        <v>0</v>
      </c>
      <c r="T217">
        <f t="shared" si="224"/>
        <v>0</v>
      </c>
      <c r="U217">
        <f t="shared" si="209"/>
        <v>0</v>
      </c>
      <c r="V217">
        <f t="shared" si="210"/>
        <v>0</v>
      </c>
      <c r="W217">
        <f t="shared" si="225"/>
        <v>0</v>
      </c>
      <c r="X217">
        <f t="shared" si="226"/>
        <v>0</v>
      </c>
      <c r="Y217">
        <f t="shared" si="227"/>
        <v>0</v>
      </c>
      <c r="AA217">
        <v>317468587</v>
      </c>
      <c r="AB217">
        <f t="shared" si="228"/>
        <v>0</v>
      </c>
      <c r="AC217">
        <f t="shared" si="211"/>
        <v>0</v>
      </c>
      <c r="AD217">
        <f t="shared" si="212"/>
        <v>0</v>
      </c>
      <c r="AE217">
        <f t="shared" si="213"/>
        <v>0</v>
      </c>
      <c r="AF217">
        <f t="shared" si="214"/>
        <v>0</v>
      </c>
      <c r="AG217">
        <f t="shared" si="229"/>
        <v>0</v>
      </c>
      <c r="AH217">
        <f t="shared" si="215"/>
        <v>0</v>
      </c>
      <c r="AI217">
        <f t="shared" si="216"/>
        <v>0</v>
      </c>
      <c r="AJ217">
        <f t="shared" si="230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863</v>
      </c>
      <c r="CO217">
        <v>0</v>
      </c>
      <c r="CP217">
        <f t="shared" si="231"/>
        <v>0</v>
      </c>
      <c r="CQ217">
        <f t="shared" si="217"/>
        <v>0</v>
      </c>
      <c r="CR217">
        <f t="shared" si="218"/>
        <v>0</v>
      </c>
      <c r="CS217">
        <f t="shared" si="219"/>
        <v>0</v>
      </c>
      <c r="CT217">
        <f t="shared" si="220"/>
        <v>0</v>
      </c>
      <c r="CU217">
        <f t="shared" si="232"/>
        <v>0</v>
      </c>
      <c r="CV217">
        <f t="shared" si="221"/>
        <v>0</v>
      </c>
      <c r="CW217">
        <f t="shared" si="222"/>
        <v>0</v>
      </c>
      <c r="CX217">
        <f t="shared" si="233"/>
        <v>0</v>
      </c>
      <c r="CY217">
        <f t="shared" si="234"/>
        <v>0</v>
      </c>
      <c r="CZ217">
        <f t="shared" si="235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154</v>
      </c>
      <c r="DW217" t="s">
        <v>154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25</v>
      </c>
      <c r="EH217">
        <v>27</v>
      </c>
      <c r="EI217" t="s">
        <v>26</v>
      </c>
      <c r="EJ217">
        <v>1</v>
      </c>
      <c r="EK217">
        <v>33001</v>
      </c>
      <c r="EL217" t="s">
        <v>26</v>
      </c>
      <c r="EM217" t="s">
        <v>27</v>
      </c>
      <c r="EO217" t="s">
        <v>28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f t="shared" si="236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-1111733769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37"/>
        <v>0</v>
      </c>
      <c r="GM217">
        <f t="shared" si="238"/>
        <v>0</v>
      </c>
      <c r="GN217">
        <f t="shared" si="239"/>
        <v>0</v>
      </c>
      <c r="GO217">
        <f t="shared" si="240"/>
        <v>0</v>
      </c>
      <c r="GP217">
        <f t="shared" si="241"/>
        <v>0</v>
      </c>
      <c r="GR217">
        <v>0</v>
      </c>
      <c r="GS217">
        <v>3</v>
      </c>
      <c r="GT217">
        <v>0</v>
      </c>
      <c r="GU217" t="s">
        <v>3</v>
      </c>
      <c r="GV217">
        <f t="shared" si="242"/>
        <v>0</v>
      </c>
      <c r="GW217">
        <v>1</v>
      </c>
      <c r="GX217">
        <f t="shared" si="243"/>
        <v>0</v>
      </c>
      <c r="HA217">
        <v>0</v>
      </c>
      <c r="HB217">
        <v>0</v>
      </c>
      <c r="HC217">
        <f t="shared" si="244"/>
        <v>0</v>
      </c>
      <c r="HE217" t="s">
        <v>3</v>
      </c>
      <c r="HF217" t="s">
        <v>3</v>
      </c>
      <c r="HM217" t="s">
        <v>57</v>
      </c>
      <c r="HN217" t="s">
        <v>29</v>
      </c>
      <c r="HO217" t="s">
        <v>30</v>
      </c>
      <c r="HP217" t="s">
        <v>26</v>
      </c>
      <c r="HQ217" t="s">
        <v>26</v>
      </c>
      <c r="IK217">
        <v>0</v>
      </c>
    </row>
    <row r="218" spans="1:245" x14ac:dyDescent="0.2">
      <c r="A218">
        <v>18</v>
      </c>
      <c r="B218">
        <v>1</v>
      </c>
      <c r="C218">
        <v>213</v>
      </c>
      <c r="E218" t="s">
        <v>258</v>
      </c>
      <c r="F218" t="s">
        <v>166</v>
      </c>
      <c r="G218" t="s">
        <v>167</v>
      </c>
      <c r="H218" t="s">
        <v>144</v>
      </c>
      <c r="I218">
        <f>I213*J218</f>
        <v>0</v>
      </c>
      <c r="J218">
        <v>0</v>
      </c>
      <c r="K218">
        <v>0</v>
      </c>
      <c r="O218">
        <f t="shared" si="223"/>
        <v>0</v>
      </c>
      <c r="P218">
        <f t="shared" si="205"/>
        <v>0</v>
      </c>
      <c r="Q218">
        <f t="shared" si="206"/>
        <v>0</v>
      </c>
      <c r="R218">
        <f t="shared" si="207"/>
        <v>0</v>
      </c>
      <c r="S218">
        <f t="shared" si="208"/>
        <v>0</v>
      </c>
      <c r="T218">
        <f t="shared" si="224"/>
        <v>0</v>
      </c>
      <c r="U218">
        <f t="shared" si="209"/>
        <v>0</v>
      </c>
      <c r="V218">
        <f t="shared" si="210"/>
        <v>0</v>
      </c>
      <c r="W218">
        <f t="shared" si="225"/>
        <v>0</v>
      </c>
      <c r="X218">
        <f t="shared" si="226"/>
        <v>0</v>
      </c>
      <c r="Y218">
        <f t="shared" si="227"/>
        <v>0</v>
      </c>
      <c r="AA218">
        <v>317468587</v>
      </c>
      <c r="AB218">
        <f t="shared" si="228"/>
        <v>0</v>
      </c>
      <c r="AC218">
        <f t="shared" si="211"/>
        <v>0</v>
      </c>
      <c r="AD218">
        <f t="shared" si="212"/>
        <v>0</v>
      </c>
      <c r="AE218">
        <f t="shared" si="213"/>
        <v>0</v>
      </c>
      <c r="AF218">
        <f t="shared" si="214"/>
        <v>0</v>
      </c>
      <c r="AG218">
        <f t="shared" si="229"/>
        <v>0</v>
      </c>
      <c r="AH218">
        <f t="shared" si="215"/>
        <v>0</v>
      </c>
      <c r="AI218">
        <f t="shared" si="216"/>
        <v>0</v>
      </c>
      <c r="AJ218">
        <f t="shared" si="230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863</v>
      </c>
      <c r="CO218">
        <v>0</v>
      </c>
      <c r="CP218">
        <f t="shared" si="231"/>
        <v>0</v>
      </c>
      <c r="CQ218">
        <f t="shared" si="217"/>
        <v>0</v>
      </c>
      <c r="CR218">
        <f t="shared" si="218"/>
        <v>0</v>
      </c>
      <c r="CS218">
        <f t="shared" si="219"/>
        <v>0</v>
      </c>
      <c r="CT218">
        <f t="shared" si="220"/>
        <v>0</v>
      </c>
      <c r="CU218">
        <f t="shared" si="232"/>
        <v>0</v>
      </c>
      <c r="CV218">
        <f t="shared" si="221"/>
        <v>0</v>
      </c>
      <c r="CW218">
        <f t="shared" si="222"/>
        <v>0</v>
      </c>
      <c r="CX218">
        <f t="shared" si="233"/>
        <v>0</v>
      </c>
      <c r="CY218">
        <f t="shared" si="234"/>
        <v>0</v>
      </c>
      <c r="CZ218">
        <f t="shared" si="23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1009</v>
      </c>
      <c r="DV218" t="s">
        <v>144</v>
      </c>
      <c r="DW218" t="s">
        <v>144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25</v>
      </c>
      <c r="EH218">
        <v>27</v>
      </c>
      <c r="EI218" t="s">
        <v>26</v>
      </c>
      <c r="EJ218">
        <v>1</v>
      </c>
      <c r="EK218">
        <v>33001</v>
      </c>
      <c r="EL218" t="s">
        <v>26</v>
      </c>
      <c r="EM218" t="s">
        <v>27</v>
      </c>
      <c r="EO218" t="s">
        <v>28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236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1613753229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37"/>
        <v>0</v>
      </c>
      <c r="GM218">
        <f t="shared" si="238"/>
        <v>0</v>
      </c>
      <c r="GN218">
        <f t="shared" si="239"/>
        <v>0</v>
      </c>
      <c r="GO218">
        <f t="shared" si="240"/>
        <v>0</v>
      </c>
      <c r="GP218">
        <f t="shared" si="241"/>
        <v>0</v>
      </c>
      <c r="GR218">
        <v>0</v>
      </c>
      <c r="GS218">
        <v>3</v>
      </c>
      <c r="GT218">
        <v>0</v>
      </c>
      <c r="GU218" t="s">
        <v>3</v>
      </c>
      <c r="GV218">
        <f t="shared" si="242"/>
        <v>0</v>
      </c>
      <c r="GW218">
        <v>1</v>
      </c>
      <c r="GX218">
        <f t="shared" si="243"/>
        <v>0</v>
      </c>
      <c r="HA218">
        <v>0</v>
      </c>
      <c r="HB218">
        <v>0</v>
      </c>
      <c r="HC218">
        <f t="shared" si="244"/>
        <v>0</v>
      </c>
      <c r="HE218" t="s">
        <v>3</v>
      </c>
      <c r="HF218" t="s">
        <v>3</v>
      </c>
      <c r="HM218" t="s">
        <v>57</v>
      </c>
      <c r="HN218" t="s">
        <v>29</v>
      </c>
      <c r="HO218" t="s">
        <v>30</v>
      </c>
      <c r="HP218" t="s">
        <v>26</v>
      </c>
      <c r="HQ218" t="s">
        <v>26</v>
      </c>
      <c r="IK218">
        <v>0</v>
      </c>
    </row>
    <row r="219" spans="1:245" x14ac:dyDescent="0.2">
      <c r="A219">
        <v>18</v>
      </c>
      <c r="B219">
        <v>1</v>
      </c>
      <c r="C219">
        <v>217</v>
      </c>
      <c r="E219" t="s">
        <v>259</v>
      </c>
      <c r="F219" t="s">
        <v>169</v>
      </c>
      <c r="G219" t="s">
        <v>170</v>
      </c>
      <c r="H219" t="s">
        <v>34</v>
      </c>
      <c r="I219">
        <f>I213*J219</f>
        <v>0</v>
      </c>
      <c r="J219">
        <v>0</v>
      </c>
      <c r="K219">
        <v>0</v>
      </c>
      <c r="O219">
        <f t="shared" si="223"/>
        <v>0</v>
      </c>
      <c r="P219">
        <f t="shared" si="205"/>
        <v>0</v>
      </c>
      <c r="Q219">
        <f t="shared" si="206"/>
        <v>0</v>
      </c>
      <c r="R219">
        <f t="shared" si="207"/>
        <v>0</v>
      </c>
      <c r="S219">
        <f t="shared" si="208"/>
        <v>0</v>
      </c>
      <c r="T219">
        <f t="shared" si="224"/>
        <v>0</v>
      </c>
      <c r="U219">
        <f t="shared" si="209"/>
        <v>0</v>
      </c>
      <c r="V219">
        <f t="shared" si="210"/>
        <v>0</v>
      </c>
      <c r="W219">
        <f t="shared" si="225"/>
        <v>0</v>
      </c>
      <c r="X219">
        <f t="shared" si="226"/>
        <v>0</v>
      </c>
      <c r="Y219">
        <f t="shared" si="227"/>
        <v>0</v>
      </c>
      <c r="AA219">
        <v>317468587</v>
      </c>
      <c r="AB219">
        <f t="shared" si="228"/>
        <v>0</v>
      </c>
      <c r="AC219">
        <f t="shared" si="211"/>
        <v>0</v>
      </c>
      <c r="AD219">
        <f t="shared" si="212"/>
        <v>0</v>
      </c>
      <c r="AE219">
        <f t="shared" si="213"/>
        <v>0</v>
      </c>
      <c r="AF219">
        <f t="shared" si="214"/>
        <v>0</v>
      </c>
      <c r="AG219">
        <f t="shared" si="229"/>
        <v>0</v>
      </c>
      <c r="AH219">
        <f t="shared" si="215"/>
        <v>0</v>
      </c>
      <c r="AI219">
        <f t="shared" si="216"/>
        <v>0</v>
      </c>
      <c r="AJ219">
        <f t="shared" si="230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863</v>
      </c>
      <c r="CO219">
        <v>0</v>
      </c>
      <c r="CP219">
        <f t="shared" si="231"/>
        <v>0</v>
      </c>
      <c r="CQ219">
        <f t="shared" si="217"/>
        <v>0</v>
      </c>
      <c r="CR219">
        <f t="shared" si="218"/>
        <v>0</v>
      </c>
      <c r="CS219">
        <f t="shared" si="219"/>
        <v>0</v>
      </c>
      <c r="CT219">
        <f t="shared" si="220"/>
        <v>0</v>
      </c>
      <c r="CU219">
        <f t="shared" si="232"/>
        <v>0</v>
      </c>
      <c r="CV219">
        <f t="shared" si="221"/>
        <v>0</v>
      </c>
      <c r="CW219">
        <f t="shared" si="222"/>
        <v>0</v>
      </c>
      <c r="CX219">
        <f t="shared" si="233"/>
        <v>0</v>
      </c>
      <c r="CY219">
        <f t="shared" si="234"/>
        <v>0</v>
      </c>
      <c r="CZ219">
        <f t="shared" si="235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34</v>
      </c>
      <c r="DW219" t="s">
        <v>34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25</v>
      </c>
      <c r="EH219">
        <v>27</v>
      </c>
      <c r="EI219" t="s">
        <v>26</v>
      </c>
      <c r="EJ219">
        <v>1</v>
      </c>
      <c r="EK219">
        <v>33001</v>
      </c>
      <c r="EL219" t="s">
        <v>26</v>
      </c>
      <c r="EM219" t="s">
        <v>27</v>
      </c>
      <c r="EO219" t="s">
        <v>28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 t="shared" si="236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-950997571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37"/>
        <v>0</v>
      </c>
      <c r="GM219">
        <f t="shared" si="238"/>
        <v>0</v>
      </c>
      <c r="GN219">
        <f t="shared" si="239"/>
        <v>0</v>
      </c>
      <c r="GO219">
        <f t="shared" si="240"/>
        <v>0</v>
      </c>
      <c r="GP219">
        <f t="shared" si="241"/>
        <v>0</v>
      </c>
      <c r="GR219">
        <v>0</v>
      </c>
      <c r="GS219">
        <v>3</v>
      </c>
      <c r="GT219">
        <v>0</v>
      </c>
      <c r="GU219" t="s">
        <v>3</v>
      </c>
      <c r="GV219">
        <f t="shared" si="242"/>
        <v>0</v>
      </c>
      <c r="GW219">
        <v>1</v>
      </c>
      <c r="GX219">
        <f t="shared" si="243"/>
        <v>0</v>
      </c>
      <c r="HA219">
        <v>0</v>
      </c>
      <c r="HB219">
        <v>0</v>
      </c>
      <c r="HC219">
        <f t="shared" si="244"/>
        <v>0</v>
      </c>
      <c r="HE219" t="s">
        <v>3</v>
      </c>
      <c r="HF219" t="s">
        <v>3</v>
      </c>
      <c r="HM219" t="s">
        <v>57</v>
      </c>
      <c r="HN219" t="s">
        <v>29</v>
      </c>
      <c r="HO219" t="s">
        <v>30</v>
      </c>
      <c r="HP219" t="s">
        <v>26</v>
      </c>
      <c r="HQ219" t="s">
        <v>26</v>
      </c>
      <c r="IK219">
        <v>0</v>
      </c>
    </row>
    <row r="220" spans="1:245" x14ac:dyDescent="0.2">
      <c r="A220">
        <v>18</v>
      </c>
      <c r="B220">
        <v>1</v>
      </c>
      <c r="C220">
        <v>218</v>
      </c>
      <c r="E220" t="s">
        <v>260</v>
      </c>
      <c r="F220" t="s">
        <v>208</v>
      </c>
      <c r="G220" t="s">
        <v>209</v>
      </c>
      <c r="H220" t="s">
        <v>154</v>
      </c>
      <c r="I220">
        <f>I213*J220</f>
        <v>0</v>
      </c>
      <c r="J220">
        <v>0</v>
      </c>
      <c r="K220">
        <v>0</v>
      </c>
      <c r="O220">
        <f t="shared" si="223"/>
        <v>0</v>
      </c>
      <c r="P220">
        <f t="shared" si="205"/>
        <v>0</v>
      </c>
      <c r="Q220">
        <f t="shared" si="206"/>
        <v>0</v>
      </c>
      <c r="R220">
        <f t="shared" si="207"/>
        <v>0</v>
      </c>
      <c r="S220">
        <f t="shared" si="208"/>
        <v>0</v>
      </c>
      <c r="T220">
        <f t="shared" si="224"/>
        <v>0</v>
      </c>
      <c r="U220">
        <f t="shared" si="209"/>
        <v>0</v>
      </c>
      <c r="V220">
        <f t="shared" si="210"/>
        <v>0</v>
      </c>
      <c r="W220">
        <f t="shared" si="225"/>
        <v>0</v>
      </c>
      <c r="X220">
        <f t="shared" si="226"/>
        <v>0</v>
      </c>
      <c r="Y220">
        <f t="shared" si="227"/>
        <v>0</v>
      </c>
      <c r="AA220">
        <v>317468587</v>
      </c>
      <c r="AB220">
        <f t="shared" si="228"/>
        <v>0</v>
      </c>
      <c r="AC220">
        <f t="shared" si="211"/>
        <v>0</v>
      </c>
      <c r="AD220">
        <f t="shared" si="212"/>
        <v>0</v>
      </c>
      <c r="AE220">
        <f t="shared" si="213"/>
        <v>0</v>
      </c>
      <c r="AF220">
        <f t="shared" si="214"/>
        <v>0</v>
      </c>
      <c r="AG220">
        <f t="shared" si="229"/>
        <v>0</v>
      </c>
      <c r="AH220">
        <f t="shared" si="215"/>
        <v>0</v>
      </c>
      <c r="AI220">
        <f t="shared" si="216"/>
        <v>0</v>
      </c>
      <c r="AJ220">
        <f t="shared" si="230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863</v>
      </c>
      <c r="CO220">
        <v>0</v>
      </c>
      <c r="CP220">
        <f t="shared" si="231"/>
        <v>0</v>
      </c>
      <c r="CQ220">
        <f t="shared" si="217"/>
        <v>0</v>
      </c>
      <c r="CR220">
        <f t="shared" si="218"/>
        <v>0</v>
      </c>
      <c r="CS220">
        <f t="shared" si="219"/>
        <v>0</v>
      </c>
      <c r="CT220">
        <f t="shared" si="220"/>
        <v>0</v>
      </c>
      <c r="CU220">
        <f t="shared" si="232"/>
        <v>0</v>
      </c>
      <c r="CV220">
        <f t="shared" si="221"/>
        <v>0</v>
      </c>
      <c r="CW220">
        <f t="shared" si="222"/>
        <v>0</v>
      </c>
      <c r="CX220">
        <f t="shared" si="233"/>
        <v>0</v>
      </c>
      <c r="CY220">
        <f t="shared" si="234"/>
        <v>0</v>
      </c>
      <c r="CZ220">
        <f t="shared" si="23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154</v>
      </c>
      <c r="DW220" t="s">
        <v>154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25</v>
      </c>
      <c r="EH220">
        <v>27</v>
      </c>
      <c r="EI220" t="s">
        <v>26</v>
      </c>
      <c r="EJ220">
        <v>1</v>
      </c>
      <c r="EK220">
        <v>33001</v>
      </c>
      <c r="EL220" t="s">
        <v>26</v>
      </c>
      <c r="EM220" t="s">
        <v>27</v>
      </c>
      <c r="EO220" t="s">
        <v>28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236"/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-1307724210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37"/>
        <v>0</v>
      </c>
      <c r="GM220">
        <f t="shared" si="238"/>
        <v>0</v>
      </c>
      <c r="GN220">
        <f t="shared" si="239"/>
        <v>0</v>
      </c>
      <c r="GO220">
        <f t="shared" si="240"/>
        <v>0</v>
      </c>
      <c r="GP220">
        <f t="shared" si="241"/>
        <v>0</v>
      </c>
      <c r="GR220">
        <v>0</v>
      </c>
      <c r="GS220">
        <v>3</v>
      </c>
      <c r="GT220">
        <v>0</v>
      </c>
      <c r="GU220" t="s">
        <v>3</v>
      </c>
      <c r="GV220">
        <f t="shared" si="242"/>
        <v>0</v>
      </c>
      <c r="GW220">
        <v>1</v>
      </c>
      <c r="GX220">
        <f t="shared" si="243"/>
        <v>0</v>
      </c>
      <c r="HA220">
        <v>0</v>
      </c>
      <c r="HB220">
        <v>0</v>
      </c>
      <c r="HC220">
        <f t="shared" si="244"/>
        <v>0</v>
      </c>
      <c r="HE220" t="s">
        <v>3</v>
      </c>
      <c r="HF220" t="s">
        <v>3</v>
      </c>
      <c r="HM220" t="s">
        <v>57</v>
      </c>
      <c r="HN220" t="s">
        <v>29</v>
      </c>
      <c r="HO220" t="s">
        <v>30</v>
      </c>
      <c r="HP220" t="s">
        <v>26</v>
      </c>
      <c r="HQ220" t="s">
        <v>26</v>
      </c>
      <c r="IK220">
        <v>0</v>
      </c>
    </row>
    <row r="221" spans="1:245" x14ac:dyDescent="0.2">
      <c r="A221">
        <v>18</v>
      </c>
      <c r="B221">
        <v>1</v>
      </c>
      <c r="C221">
        <v>219</v>
      </c>
      <c r="E221" t="s">
        <v>261</v>
      </c>
      <c r="F221" t="s">
        <v>211</v>
      </c>
      <c r="G221" t="s">
        <v>209</v>
      </c>
      <c r="H221" t="s">
        <v>154</v>
      </c>
      <c r="I221">
        <f>I213*J221</f>
        <v>0</v>
      </c>
      <c r="J221">
        <v>0</v>
      </c>
      <c r="K221">
        <v>0</v>
      </c>
      <c r="O221">
        <f t="shared" si="223"/>
        <v>0</v>
      </c>
      <c r="P221">
        <f t="shared" si="205"/>
        <v>0</v>
      </c>
      <c r="Q221">
        <f t="shared" si="206"/>
        <v>0</v>
      </c>
      <c r="R221">
        <f t="shared" si="207"/>
        <v>0</v>
      </c>
      <c r="S221">
        <f t="shared" si="208"/>
        <v>0</v>
      </c>
      <c r="T221">
        <f t="shared" si="224"/>
        <v>0</v>
      </c>
      <c r="U221">
        <f t="shared" si="209"/>
        <v>0</v>
      </c>
      <c r="V221">
        <f t="shared" si="210"/>
        <v>0</v>
      </c>
      <c r="W221">
        <f t="shared" si="225"/>
        <v>0</v>
      </c>
      <c r="X221">
        <f t="shared" si="226"/>
        <v>0</v>
      </c>
      <c r="Y221">
        <f t="shared" si="227"/>
        <v>0</v>
      </c>
      <c r="AA221">
        <v>317468587</v>
      </c>
      <c r="AB221">
        <f t="shared" si="228"/>
        <v>0</v>
      </c>
      <c r="AC221">
        <f t="shared" si="211"/>
        <v>0</v>
      </c>
      <c r="AD221">
        <f t="shared" si="212"/>
        <v>0</v>
      </c>
      <c r="AE221">
        <f t="shared" si="213"/>
        <v>0</v>
      </c>
      <c r="AF221">
        <f t="shared" si="214"/>
        <v>0</v>
      </c>
      <c r="AG221">
        <f t="shared" si="229"/>
        <v>0</v>
      </c>
      <c r="AH221">
        <f t="shared" si="215"/>
        <v>0</v>
      </c>
      <c r="AI221">
        <f t="shared" si="216"/>
        <v>0</v>
      </c>
      <c r="AJ221">
        <f t="shared" si="230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863</v>
      </c>
      <c r="CO221">
        <v>0</v>
      </c>
      <c r="CP221">
        <f t="shared" si="231"/>
        <v>0</v>
      </c>
      <c r="CQ221">
        <f t="shared" si="217"/>
        <v>0</v>
      </c>
      <c r="CR221">
        <f t="shared" si="218"/>
        <v>0</v>
      </c>
      <c r="CS221">
        <f t="shared" si="219"/>
        <v>0</v>
      </c>
      <c r="CT221">
        <f t="shared" si="220"/>
        <v>0</v>
      </c>
      <c r="CU221">
        <f t="shared" si="232"/>
        <v>0</v>
      </c>
      <c r="CV221">
        <f t="shared" si="221"/>
        <v>0</v>
      </c>
      <c r="CW221">
        <f t="shared" si="222"/>
        <v>0</v>
      </c>
      <c r="CX221">
        <f t="shared" si="233"/>
        <v>0</v>
      </c>
      <c r="CY221">
        <f t="shared" si="234"/>
        <v>0</v>
      </c>
      <c r="CZ221">
        <f t="shared" si="235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154</v>
      </c>
      <c r="DW221" t="s">
        <v>154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25</v>
      </c>
      <c r="EH221">
        <v>27</v>
      </c>
      <c r="EI221" t="s">
        <v>26</v>
      </c>
      <c r="EJ221">
        <v>1</v>
      </c>
      <c r="EK221">
        <v>33001</v>
      </c>
      <c r="EL221" t="s">
        <v>26</v>
      </c>
      <c r="EM221" t="s">
        <v>27</v>
      </c>
      <c r="EO221" t="s">
        <v>28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f t="shared" si="236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644915416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37"/>
        <v>0</v>
      </c>
      <c r="GM221">
        <f t="shared" si="238"/>
        <v>0</v>
      </c>
      <c r="GN221">
        <f t="shared" si="239"/>
        <v>0</v>
      </c>
      <c r="GO221">
        <f t="shared" si="240"/>
        <v>0</v>
      </c>
      <c r="GP221">
        <f t="shared" si="241"/>
        <v>0</v>
      </c>
      <c r="GR221">
        <v>0</v>
      </c>
      <c r="GS221">
        <v>3</v>
      </c>
      <c r="GT221">
        <v>0</v>
      </c>
      <c r="GU221" t="s">
        <v>3</v>
      </c>
      <c r="GV221">
        <f t="shared" si="242"/>
        <v>0</v>
      </c>
      <c r="GW221">
        <v>1</v>
      </c>
      <c r="GX221">
        <f t="shared" si="243"/>
        <v>0</v>
      </c>
      <c r="HA221">
        <v>0</v>
      </c>
      <c r="HB221">
        <v>0</v>
      </c>
      <c r="HC221">
        <f t="shared" si="244"/>
        <v>0</v>
      </c>
      <c r="HE221" t="s">
        <v>3</v>
      </c>
      <c r="HF221" t="s">
        <v>3</v>
      </c>
      <c r="HM221" t="s">
        <v>57</v>
      </c>
      <c r="HN221" t="s">
        <v>29</v>
      </c>
      <c r="HO221" t="s">
        <v>30</v>
      </c>
      <c r="HP221" t="s">
        <v>26</v>
      </c>
      <c r="HQ221" t="s">
        <v>26</v>
      </c>
      <c r="IK221">
        <v>0</v>
      </c>
    </row>
    <row r="222" spans="1:245" x14ac:dyDescent="0.2">
      <c r="A222">
        <v>18</v>
      </c>
      <c r="B222">
        <v>1</v>
      </c>
      <c r="C222">
        <v>220</v>
      </c>
      <c r="E222" t="s">
        <v>262</v>
      </c>
      <c r="F222" t="s">
        <v>172</v>
      </c>
      <c r="G222" t="s">
        <v>173</v>
      </c>
      <c r="H222" t="s">
        <v>34</v>
      </c>
      <c r="I222">
        <f>I213*J222</f>
        <v>0</v>
      </c>
      <c r="J222">
        <v>0</v>
      </c>
      <c r="K222">
        <v>0</v>
      </c>
      <c r="O222">
        <f t="shared" si="223"/>
        <v>0</v>
      </c>
      <c r="P222">
        <f t="shared" si="205"/>
        <v>0</v>
      </c>
      <c r="Q222">
        <f t="shared" si="206"/>
        <v>0</v>
      </c>
      <c r="R222">
        <f t="shared" si="207"/>
        <v>0</v>
      </c>
      <c r="S222">
        <f t="shared" si="208"/>
        <v>0</v>
      </c>
      <c r="T222">
        <f t="shared" si="224"/>
        <v>0</v>
      </c>
      <c r="U222">
        <f t="shared" si="209"/>
        <v>0</v>
      </c>
      <c r="V222">
        <f t="shared" si="210"/>
        <v>0</v>
      </c>
      <c r="W222">
        <f t="shared" si="225"/>
        <v>0</v>
      </c>
      <c r="X222">
        <f t="shared" si="226"/>
        <v>0</v>
      </c>
      <c r="Y222">
        <f t="shared" si="227"/>
        <v>0</v>
      </c>
      <c r="AA222">
        <v>317468587</v>
      </c>
      <c r="AB222">
        <f t="shared" si="228"/>
        <v>0</v>
      </c>
      <c r="AC222">
        <f t="shared" si="211"/>
        <v>0</v>
      </c>
      <c r="AD222">
        <f t="shared" si="212"/>
        <v>0</v>
      </c>
      <c r="AE222">
        <f t="shared" si="213"/>
        <v>0</v>
      </c>
      <c r="AF222">
        <f t="shared" si="214"/>
        <v>0</v>
      </c>
      <c r="AG222">
        <f t="shared" si="229"/>
        <v>0</v>
      </c>
      <c r="AH222">
        <f t="shared" si="215"/>
        <v>0</v>
      </c>
      <c r="AI222">
        <f t="shared" si="216"/>
        <v>0</v>
      </c>
      <c r="AJ222">
        <f t="shared" si="230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863</v>
      </c>
      <c r="CO222">
        <v>0</v>
      </c>
      <c r="CP222">
        <f t="shared" si="231"/>
        <v>0</v>
      </c>
      <c r="CQ222">
        <f t="shared" si="217"/>
        <v>0</v>
      </c>
      <c r="CR222">
        <f t="shared" si="218"/>
        <v>0</v>
      </c>
      <c r="CS222">
        <f t="shared" si="219"/>
        <v>0</v>
      </c>
      <c r="CT222">
        <f t="shared" si="220"/>
        <v>0</v>
      </c>
      <c r="CU222">
        <f t="shared" si="232"/>
        <v>0</v>
      </c>
      <c r="CV222">
        <f t="shared" si="221"/>
        <v>0</v>
      </c>
      <c r="CW222">
        <f t="shared" si="222"/>
        <v>0</v>
      </c>
      <c r="CX222">
        <f t="shared" si="233"/>
        <v>0</v>
      </c>
      <c r="CY222">
        <f t="shared" si="234"/>
        <v>0</v>
      </c>
      <c r="CZ222">
        <f t="shared" si="23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34</v>
      </c>
      <c r="DW222" t="s">
        <v>34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293259405</v>
      </c>
      <c r="EF222">
        <v>2</v>
      </c>
      <c r="EG222" t="s">
        <v>25</v>
      </c>
      <c r="EH222">
        <v>27</v>
      </c>
      <c r="EI222" t="s">
        <v>26</v>
      </c>
      <c r="EJ222">
        <v>1</v>
      </c>
      <c r="EK222">
        <v>33001</v>
      </c>
      <c r="EL222" t="s">
        <v>26</v>
      </c>
      <c r="EM222" t="s">
        <v>27</v>
      </c>
      <c r="EO222" t="s">
        <v>28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236"/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-320198552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37"/>
        <v>0</v>
      </c>
      <c r="GM222">
        <f t="shared" si="238"/>
        <v>0</v>
      </c>
      <c r="GN222">
        <f t="shared" si="239"/>
        <v>0</v>
      </c>
      <c r="GO222">
        <f t="shared" si="240"/>
        <v>0</v>
      </c>
      <c r="GP222">
        <f t="shared" si="241"/>
        <v>0</v>
      </c>
      <c r="GR222">
        <v>0</v>
      </c>
      <c r="GS222">
        <v>3</v>
      </c>
      <c r="GT222">
        <v>0</v>
      </c>
      <c r="GU222" t="s">
        <v>3</v>
      </c>
      <c r="GV222">
        <f t="shared" si="242"/>
        <v>0</v>
      </c>
      <c r="GW222">
        <v>1</v>
      </c>
      <c r="GX222">
        <f t="shared" si="243"/>
        <v>0</v>
      </c>
      <c r="HA222">
        <v>0</v>
      </c>
      <c r="HB222">
        <v>0</v>
      </c>
      <c r="HC222">
        <f t="shared" si="244"/>
        <v>0</v>
      </c>
      <c r="HE222" t="s">
        <v>3</v>
      </c>
      <c r="HF222" t="s">
        <v>3</v>
      </c>
      <c r="HM222" t="s">
        <v>57</v>
      </c>
      <c r="HN222" t="s">
        <v>29</v>
      </c>
      <c r="HO222" t="s">
        <v>30</v>
      </c>
      <c r="HP222" t="s">
        <v>26</v>
      </c>
      <c r="HQ222" t="s">
        <v>26</v>
      </c>
      <c r="IK222">
        <v>0</v>
      </c>
    </row>
    <row r="223" spans="1:245" x14ac:dyDescent="0.2">
      <c r="A223">
        <v>18</v>
      </c>
      <c r="B223">
        <v>1</v>
      </c>
      <c r="C223">
        <v>221</v>
      </c>
      <c r="E223" t="s">
        <v>263</v>
      </c>
      <c r="F223" t="s">
        <v>175</v>
      </c>
      <c r="G223" t="s">
        <v>176</v>
      </c>
      <c r="H223" t="s">
        <v>34</v>
      </c>
      <c r="I223">
        <f>I213*J223</f>
        <v>0</v>
      </c>
      <c r="J223">
        <v>0</v>
      </c>
      <c r="K223">
        <v>0.1</v>
      </c>
      <c r="O223">
        <f t="shared" si="223"/>
        <v>0</v>
      </c>
      <c r="P223">
        <f t="shared" si="205"/>
        <v>0</v>
      </c>
      <c r="Q223">
        <f t="shared" si="206"/>
        <v>0</v>
      </c>
      <c r="R223">
        <f t="shared" si="207"/>
        <v>0</v>
      </c>
      <c r="S223">
        <f t="shared" si="208"/>
        <v>0</v>
      </c>
      <c r="T223">
        <f t="shared" si="224"/>
        <v>0</v>
      </c>
      <c r="U223">
        <f t="shared" si="209"/>
        <v>0</v>
      </c>
      <c r="V223">
        <f t="shared" si="210"/>
        <v>0</v>
      </c>
      <c r="W223">
        <f t="shared" si="225"/>
        <v>0</v>
      </c>
      <c r="X223">
        <f t="shared" si="226"/>
        <v>0</v>
      </c>
      <c r="Y223">
        <f t="shared" si="227"/>
        <v>0</v>
      </c>
      <c r="AA223">
        <v>317468587</v>
      </c>
      <c r="AB223">
        <f t="shared" si="228"/>
        <v>0</v>
      </c>
      <c r="AC223">
        <f t="shared" si="211"/>
        <v>0</v>
      </c>
      <c r="AD223">
        <f t="shared" si="212"/>
        <v>0</v>
      </c>
      <c r="AE223">
        <f t="shared" si="213"/>
        <v>0</v>
      </c>
      <c r="AF223">
        <f t="shared" si="214"/>
        <v>0</v>
      </c>
      <c r="AG223">
        <f t="shared" si="229"/>
        <v>0</v>
      </c>
      <c r="AH223">
        <f t="shared" si="215"/>
        <v>0</v>
      </c>
      <c r="AI223">
        <f t="shared" si="216"/>
        <v>0</v>
      </c>
      <c r="AJ223">
        <f t="shared" si="230"/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863</v>
      </c>
      <c r="CO223">
        <v>0</v>
      </c>
      <c r="CP223">
        <f t="shared" si="231"/>
        <v>0</v>
      </c>
      <c r="CQ223">
        <f t="shared" si="217"/>
        <v>0</v>
      </c>
      <c r="CR223">
        <f t="shared" si="218"/>
        <v>0</v>
      </c>
      <c r="CS223">
        <f t="shared" si="219"/>
        <v>0</v>
      </c>
      <c r="CT223">
        <f t="shared" si="220"/>
        <v>0</v>
      </c>
      <c r="CU223">
        <f t="shared" si="232"/>
        <v>0</v>
      </c>
      <c r="CV223">
        <f t="shared" si="221"/>
        <v>0</v>
      </c>
      <c r="CW223">
        <f t="shared" si="222"/>
        <v>0</v>
      </c>
      <c r="CX223">
        <f t="shared" si="233"/>
        <v>0</v>
      </c>
      <c r="CY223">
        <f t="shared" si="234"/>
        <v>0</v>
      </c>
      <c r="CZ223">
        <f t="shared" si="235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34</v>
      </c>
      <c r="DW223" t="s">
        <v>34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25</v>
      </c>
      <c r="EH223">
        <v>27</v>
      </c>
      <c r="EI223" t="s">
        <v>26</v>
      </c>
      <c r="EJ223">
        <v>1</v>
      </c>
      <c r="EK223">
        <v>33001</v>
      </c>
      <c r="EL223" t="s">
        <v>26</v>
      </c>
      <c r="EM223" t="s">
        <v>27</v>
      </c>
      <c r="EO223" t="s">
        <v>28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f t="shared" si="236"/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326010188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37"/>
        <v>0</v>
      </c>
      <c r="GM223">
        <f t="shared" si="238"/>
        <v>0</v>
      </c>
      <c r="GN223">
        <f t="shared" si="239"/>
        <v>0</v>
      </c>
      <c r="GO223">
        <f t="shared" si="240"/>
        <v>0</v>
      </c>
      <c r="GP223">
        <f t="shared" si="241"/>
        <v>0</v>
      </c>
      <c r="GR223">
        <v>0</v>
      </c>
      <c r="GS223">
        <v>3</v>
      </c>
      <c r="GT223">
        <v>0</v>
      </c>
      <c r="GU223" t="s">
        <v>3</v>
      </c>
      <c r="GV223">
        <f t="shared" si="242"/>
        <v>0</v>
      </c>
      <c r="GW223">
        <v>1</v>
      </c>
      <c r="GX223">
        <f t="shared" si="243"/>
        <v>0</v>
      </c>
      <c r="HA223">
        <v>0</v>
      </c>
      <c r="HB223">
        <v>0</v>
      </c>
      <c r="HC223">
        <f t="shared" si="244"/>
        <v>0</v>
      </c>
      <c r="HE223" t="s">
        <v>3</v>
      </c>
      <c r="HF223" t="s">
        <v>3</v>
      </c>
      <c r="HM223" t="s">
        <v>57</v>
      </c>
      <c r="HN223" t="s">
        <v>29</v>
      </c>
      <c r="HO223" t="s">
        <v>30</v>
      </c>
      <c r="HP223" t="s">
        <v>26</v>
      </c>
      <c r="HQ223" t="s">
        <v>26</v>
      </c>
      <c r="IK223">
        <v>0</v>
      </c>
    </row>
    <row r="224" spans="1:245" x14ac:dyDescent="0.2">
      <c r="A224">
        <v>17</v>
      </c>
      <c r="B224">
        <v>1</v>
      </c>
      <c r="C224">
        <f>ROW(SmtRes!A224)</f>
        <v>224</v>
      </c>
      <c r="D224">
        <f>ROW(EtalonRes!A233)</f>
        <v>233</v>
      </c>
      <c r="E224" t="s">
        <v>264</v>
      </c>
      <c r="F224" t="s">
        <v>248</v>
      </c>
      <c r="G224" t="s">
        <v>249</v>
      </c>
      <c r="H224" t="s">
        <v>34</v>
      </c>
      <c r="I224">
        <v>-2</v>
      </c>
      <c r="J224">
        <v>0</v>
      </c>
      <c r="K224">
        <v>-2</v>
      </c>
      <c r="O224">
        <f t="shared" si="223"/>
        <v>-6414.46</v>
      </c>
      <c r="P224">
        <f>SUMIF(SmtRes!AQ222:'SmtRes'!AQ224,"=1",SmtRes!DF222:'SmtRes'!DF224)</f>
        <v>0</v>
      </c>
      <c r="Q224">
        <f>SUMIF(SmtRes!AQ222:'SmtRes'!AQ224,"=1",SmtRes!DG222:'SmtRes'!DG224)</f>
        <v>-3336.35</v>
      </c>
      <c r="R224">
        <f>SUMIF(SmtRes!AQ222:'SmtRes'!AQ224,"=1",SmtRes!DH222:'SmtRes'!DH224)</f>
        <v>-1555.67</v>
      </c>
      <c r="S224">
        <f>SUMIF(SmtRes!AQ222:'SmtRes'!AQ224,"=1",SmtRes!DI222:'SmtRes'!DI224)</f>
        <v>-1522.44</v>
      </c>
      <c r="T224">
        <f t="shared" si="224"/>
        <v>0</v>
      </c>
      <c r="U224">
        <f>SUMIF(SmtRes!AQ222:'SmtRes'!AQ224,"=1",SmtRes!CV222:'SmtRes'!CV224)</f>
        <v>-3.456</v>
      </c>
      <c r="V224">
        <f>SUMIF(SmtRes!AQ222:'SmtRes'!AQ224,"=1",SmtRes!CW222:'SmtRes'!CW224)</f>
        <v>-2.8319999999999999</v>
      </c>
      <c r="W224">
        <f t="shared" si="225"/>
        <v>0</v>
      </c>
      <c r="X224">
        <f t="shared" si="226"/>
        <v>-3170.45</v>
      </c>
      <c r="Y224">
        <f t="shared" si="227"/>
        <v>-1846.87</v>
      </c>
      <c r="AA224">
        <v>317468587</v>
      </c>
      <c r="AB224">
        <f t="shared" si="228"/>
        <v>2174.9246400000002</v>
      </c>
      <c r="AC224">
        <f t="shared" ref="AC224:AC230" si="245">ROUND((0),6)</f>
        <v>0</v>
      </c>
      <c r="AD224">
        <f>ROUND((((SUM(SmtRes!BR222:'SmtRes'!BR224))-(SUM(SmtRes!BS222:'SmtRes'!BS224)))+AE224),6)</f>
        <v>1413.7060799999999</v>
      </c>
      <c r="AE224">
        <f>ROUND((SUM(SmtRes!BS222:'SmtRes'!BS224)),6)</f>
        <v>777.83712000000003</v>
      </c>
      <c r="AF224">
        <f>ROUND((SUM(SmtRes!BT222:'SmtRes'!BT224)),6)</f>
        <v>761.21856000000002</v>
      </c>
      <c r="AG224">
        <f t="shared" si="229"/>
        <v>0</v>
      </c>
      <c r="AH224">
        <f>(SUM(SmtRes!BU222:'SmtRes'!BU224))</f>
        <v>1.728</v>
      </c>
      <c r="AI224">
        <f>(SUM(SmtRes!BV222:'SmtRes'!BV224))</f>
        <v>1.4159999999999999</v>
      </c>
      <c r="AJ224">
        <f t="shared" si="230"/>
        <v>0</v>
      </c>
      <c r="AK224">
        <v>2460.6347999999998</v>
      </c>
      <c r="AL224">
        <v>0</v>
      </c>
      <c r="AM224">
        <v>1178.0883999999999</v>
      </c>
      <c r="AN224">
        <v>648.19760000000008</v>
      </c>
      <c r="AO224">
        <v>634.34879999999998</v>
      </c>
      <c r="AP224">
        <v>0</v>
      </c>
      <c r="AQ224">
        <v>1.44</v>
      </c>
      <c r="AR224">
        <v>1.18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250</v>
      </c>
      <c r="BM224">
        <v>33001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863</v>
      </c>
      <c r="CO224">
        <v>0</v>
      </c>
      <c r="CP224">
        <f t="shared" si="231"/>
        <v>-6414.46</v>
      </c>
      <c r="CQ224">
        <f>SUMIF(SmtRes!AQ222:'SmtRes'!AQ224,"=1",SmtRes!AA222:'SmtRes'!AA224)</f>
        <v>0</v>
      </c>
      <c r="CR224">
        <f>SUMIF(SmtRes!AQ222:'SmtRes'!AQ224,"=1",SmtRes!AB222:'SmtRes'!AB224)</f>
        <v>1178.0899999999999</v>
      </c>
      <c r="CS224">
        <f>SUMIF(SmtRes!AQ222:'SmtRes'!AQ224,"=1",SmtRes!AC222:'SmtRes'!AC224)</f>
        <v>549.32000000000005</v>
      </c>
      <c r="CT224">
        <f>SUMIF(SmtRes!AQ222:'SmtRes'!AQ224,"=1",SmtRes!AD222:'SmtRes'!AD224)</f>
        <v>440.52</v>
      </c>
      <c r="CU224">
        <f t="shared" si="232"/>
        <v>0</v>
      </c>
      <c r="CV224">
        <f>SUMIF(SmtRes!AQ222:'SmtRes'!AQ224,"=1",SmtRes!BU222:'SmtRes'!BU224)</f>
        <v>1.728</v>
      </c>
      <c r="CW224">
        <f>SUMIF(SmtRes!AQ222:'SmtRes'!AQ224,"=1",SmtRes!BV222:'SmtRes'!BV224)</f>
        <v>1.4159999999999999</v>
      </c>
      <c r="CX224">
        <f t="shared" si="233"/>
        <v>0</v>
      </c>
      <c r="CY224">
        <f t="shared" si="234"/>
        <v>-3170.4533000000001</v>
      </c>
      <c r="CZ224">
        <f t="shared" si="235"/>
        <v>-1846.866</v>
      </c>
      <c r="DC224" t="s">
        <v>3</v>
      </c>
      <c r="DD224" t="s">
        <v>3</v>
      </c>
      <c r="DE224" t="s">
        <v>23</v>
      </c>
      <c r="DF224" t="s">
        <v>23</v>
      </c>
      <c r="DG224" t="s">
        <v>23</v>
      </c>
      <c r="DH224" t="s">
        <v>3</v>
      </c>
      <c r="DI224" t="s">
        <v>23</v>
      </c>
      <c r="DJ224" t="s">
        <v>23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34</v>
      </c>
      <c r="DW224" t="s">
        <v>34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293259405</v>
      </c>
      <c r="EF224">
        <v>2</v>
      </c>
      <c r="EG224" t="s">
        <v>25</v>
      </c>
      <c r="EH224">
        <v>27</v>
      </c>
      <c r="EI224" t="s">
        <v>26</v>
      </c>
      <c r="EJ224">
        <v>1</v>
      </c>
      <c r="EK224">
        <v>33001</v>
      </c>
      <c r="EL224" t="s">
        <v>26</v>
      </c>
      <c r="EM224" t="s">
        <v>27</v>
      </c>
      <c r="EO224" t="s">
        <v>28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1.44</v>
      </c>
      <c r="EX224">
        <v>1.18</v>
      </c>
      <c r="EY224">
        <v>0</v>
      </c>
      <c r="FQ224">
        <v>0</v>
      </c>
      <c r="FR224">
        <f t="shared" si="236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2014697856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37"/>
        <v>0</v>
      </c>
      <c r="GM224">
        <f t="shared" si="238"/>
        <v>-11431.78</v>
      </c>
      <c r="GN224">
        <f t="shared" si="239"/>
        <v>-11431.78</v>
      </c>
      <c r="GO224">
        <f t="shared" si="240"/>
        <v>0</v>
      </c>
      <c r="GP224">
        <f t="shared" si="241"/>
        <v>0</v>
      </c>
      <c r="GR224">
        <v>0</v>
      </c>
      <c r="GS224">
        <v>3</v>
      </c>
      <c r="GT224">
        <v>0</v>
      </c>
      <c r="GU224" t="s">
        <v>3</v>
      </c>
      <c r="GV224">
        <f t="shared" si="242"/>
        <v>0</v>
      </c>
      <c r="GW224">
        <v>1</v>
      </c>
      <c r="GX224">
        <f t="shared" si="243"/>
        <v>0</v>
      </c>
      <c r="HA224">
        <v>0</v>
      </c>
      <c r="HB224">
        <v>0</v>
      </c>
      <c r="HC224">
        <f t="shared" si="244"/>
        <v>0</v>
      </c>
      <c r="HE224" t="s">
        <v>3</v>
      </c>
      <c r="HF224" t="s">
        <v>3</v>
      </c>
      <c r="HM224" t="s">
        <v>3</v>
      </c>
      <c r="HN224" t="s">
        <v>29</v>
      </c>
      <c r="HO224" t="s">
        <v>30</v>
      </c>
      <c r="HP224" t="s">
        <v>26</v>
      </c>
      <c r="HQ224" t="s">
        <v>26</v>
      </c>
      <c r="IK224">
        <v>0</v>
      </c>
    </row>
    <row r="225" spans="1:245" x14ac:dyDescent="0.2">
      <c r="A225">
        <v>17</v>
      </c>
      <c r="B225">
        <v>1</v>
      </c>
      <c r="C225">
        <f>ROW(SmtRes!A227)</f>
        <v>227</v>
      </c>
      <c r="D225">
        <f>ROW(EtalonRes!A236)</f>
        <v>236</v>
      </c>
      <c r="E225" t="s">
        <v>265</v>
      </c>
      <c r="F225" t="s">
        <v>248</v>
      </c>
      <c r="G225" t="s">
        <v>249</v>
      </c>
      <c r="H225" t="s">
        <v>34</v>
      </c>
      <c r="I225">
        <v>2</v>
      </c>
      <c r="J225">
        <v>0</v>
      </c>
      <c r="K225">
        <v>2</v>
      </c>
      <c r="O225">
        <f t="shared" si="223"/>
        <v>8018.08</v>
      </c>
      <c r="P225">
        <f>SUMIF(SmtRes!AQ225:'SmtRes'!AQ227,"=1",SmtRes!DF225:'SmtRes'!DF227)</f>
        <v>0</v>
      </c>
      <c r="Q225">
        <f>SUMIF(SmtRes!AQ225:'SmtRes'!AQ227,"=1",SmtRes!DG225:'SmtRes'!DG227)</f>
        <v>4170.4399999999996</v>
      </c>
      <c r="R225">
        <f>SUMIF(SmtRes!AQ225:'SmtRes'!AQ227,"=1",SmtRes!DH225:'SmtRes'!DH227)</f>
        <v>1944.59</v>
      </c>
      <c r="S225">
        <f>SUMIF(SmtRes!AQ225:'SmtRes'!AQ227,"=1",SmtRes!DI225:'SmtRes'!DI227)</f>
        <v>1903.05</v>
      </c>
      <c r="T225">
        <f t="shared" si="224"/>
        <v>0</v>
      </c>
      <c r="U225">
        <f>SUMIF(SmtRes!AQ225:'SmtRes'!AQ227,"=1",SmtRes!CV225:'SmtRes'!CV227)</f>
        <v>4.32</v>
      </c>
      <c r="V225">
        <f>SUMIF(SmtRes!AQ225:'SmtRes'!AQ227,"=1",SmtRes!CW225:'SmtRes'!CW227)</f>
        <v>3.54</v>
      </c>
      <c r="W225">
        <f t="shared" si="225"/>
        <v>0</v>
      </c>
      <c r="X225">
        <f t="shared" si="226"/>
        <v>3963.07</v>
      </c>
      <c r="Y225">
        <f t="shared" si="227"/>
        <v>2308.58</v>
      </c>
      <c r="AA225">
        <v>317468587</v>
      </c>
      <c r="AB225">
        <f t="shared" si="228"/>
        <v>2718.6558</v>
      </c>
      <c r="AC225">
        <f t="shared" si="245"/>
        <v>0</v>
      </c>
      <c r="AD225">
        <f>ROUND((((SUM(SmtRes!BR225:'SmtRes'!BR227))-(SUM(SmtRes!BS225:'SmtRes'!BS227)))+AE225),6)</f>
        <v>1767.1325999999999</v>
      </c>
      <c r="AE225">
        <f>ROUND((SUM(SmtRes!BS225:'SmtRes'!BS227)),6)</f>
        <v>972.29639999999995</v>
      </c>
      <c r="AF225">
        <f>ROUND((SUM(SmtRes!BT225:'SmtRes'!BT227)),6)</f>
        <v>951.52319999999997</v>
      </c>
      <c r="AG225">
        <f t="shared" si="229"/>
        <v>0</v>
      </c>
      <c r="AH225">
        <f>(SUM(SmtRes!BU225:'SmtRes'!BU227))</f>
        <v>2.1599999999999997</v>
      </c>
      <c r="AI225">
        <f>(SUM(SmtRes!BV225:'SmtRes'!BV227))</f>
        <v>1.7699999999999998</v>
      </c>
      <c r="AJ225">
        <f t="shared" si="230"/>
        <v>0</v>
      </c>
      <c r="AK225">
        <v>2460.6347999999998</v>
      </c>
      <c r="AL225">
        <v>0</v>
      </c>
      <c r="AM225">
        <v>1178.0883999999999</v>
      </c>
      <c r="AN225">
        <v>648.19760000000008</v>
      </c>
      <c r="AO225">
        <v>634.34879999999998</v>
      </c>
      <c r="AP225">
        <v>0</v>
      </c>
      <c r="AQ225">
        <v>1.44</v>
      </c>
      <c r="AR225">
        <v>1.18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250</v>
      </c>
      <c r="BM225">
        <v>33001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863</v>
      </c>
      <c r="CO225">
        <v>0</v>
      </c>
      <c r="CP225">
        <f t="shared" si="231"/>
        <v>8018.08</v>
      </c>
      <c r="CQ225">
        <f>SUMIF(SmtRes!AQ225:'SmtRes'!AQ227,"=1",SmtRes!AA225:'SmtRes'!AA227)</f>
        <v>0</v>
      </c>
      <c r="CR225">
        <f>SUMIF(SmtRes!AQ225:'SmtRes'!AQ227,"=1",SmtRes!AB225:'SmtRes'!AB227)</f>
        <v>1178.0899999999999</v>
      </c>
      <c r="CS225">
        <f>SUMIF(SmtRes!AQ225:'SmtRes'!AQ227,"=1",SmtRes!AC225:'SmtRes'!AC227)</f>
        <v>549.32000000000005</v>
      </c>
      <c r="CT225">
        <f>SUMIF(SmtRes!AQ225:'SmtRes'!AQ227,"=1",SmtRes!AD225:'SmtRes'!AD227)</f>
        <v>440.52</v>
      </c>
      <c r="CU225">
        <f t="shared" si="232"/>
        <v>0</v>
      </c>
      <c r="CV225">
        <f>SUMIF(SmtRes!AQ225:'SmtRes'!AQ227,"=1",SmtRes!BU225:'SmtRes'!BU227)</f>
        <v>2.1599999999999997</v>
      </c>
      <c r="CW225">
        <f>SUMIF(SmtRes!AQ225:'SmtRes'!AQ227,"=1",SmtRes!BV225:'SmtRes'!BV227)</f>
        <v>1.7699999999999998</v>
      </c>
      <c r="CX225">
        <f t="shared" si="233"/>
        <v>0</v>
      </c>
      <c r="CY225">
        <f t="shared" si="234"/>
        <v>3963.0691999999999</v>
      </c>
      <c r="CZ225">
        <f t="shared" si="235"/>
        <v>2308.5839999999998</v>
      </c>
      <c r="DC225" t="s">
        <v>3</v>
      </c>
      <c r="DD225" t="s">
        <v>3</v>
      </c>
      <c r="DE225" t="s">
        <v>182</v>
      </c>
      <c r="DF225" t="s">
        <v>182</v>
      </c>
      <c r="DG225" t="s">
        <v>182</v>
      </c>
      <c r="DH225" t="s">
        <v>3</v>
      </c>
      <c r="DI225" t="s">
        <v>182</v>
      </c>
      <c r="DJ225" t="s">
        <v>182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34</v>
      </c>
      <c r="DW225" t="s">
        <v>34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293259405</v>
      </c>
      <c r="EF225">
        <v>2</v>
      </c>
      <c r="EG225" t="s">
        <v>25</v>
      </c>
      <c r="EH225">
        <v>27</v>
      </c>
      <c r="EI225" t="s">
        <v>26</v>
      </c>
      <c r="EJ225">
        <v>1</v>
      </c>
      <c r="EK225">
        <v>33001</v>
      </c>
      <c r="EL225" t="s">
        <v>26</v>
      </c>
      <c r="EM225" t="s">
        <v>27</v>
      </c>
      <c r="EO225" t="s">
        <v>28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1.44</v>
      </c>
      <c r="EX225">
        <v>1.18</v>
      </c>
      <c r="EY225">
        <v>0</v>
      </c>
      <c r="FQ225">
        <v>0</v>
      </c>
      <c r="FR225">
        <f t="shared" si="236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2014697856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237"/>
        <v>0</v>
      </c>
      <c r="GM225">
        <f t="shared" si="238"/>
        <v>14289.73</v>
      </c>
      <c r="GN225">
        <f t="shared" si="239"/>
        <v>14289.73</v>
      </c>
      <c r="GO225">
        <f t="shared" si="240"/>
        <v>0</v>
      </c>
      <c r="GP225">
        <f t="shared" si="241"/>
        <v>0</v>
      </c>
      <c r="GR225">
        <v>0</v>
      </c>
      <c r="GS225">
        <v>3</v>
      </c>
      <c r="GT225">
        <v>0</v>
      </c>
      <c r="GU225" t="s">
        <v>3</v>
      </c>
      <c r="GV225">
        <f t="shared" si="242"/>
        <v>0</v>
      </c>
      <c r="GW225">
        <v>1</v>
      </c>
      <c r="GX225">
        <f t="shared" si="243"/>
        <v>0</v>
      </c>
      <c r="HA225">
        <v>0</v>
      </c>
      <c r="HB225">
        <v>0</v>
      </c>
      <c r="HC225">
        <f t="shared" si="244"/>
        <v>0</v>
      </c>
      <c r="HE225" t="s">
        <v>3</v>
      </c>
      <c r="HF225" t="s">
        <v>3</v>
      </c>
      <c r="HM225" t="s">
        <v>3</v>
      </c>
      <c r="HN225" t="s">
        <v>29</v>
      </c>
      <c r="HO225" t="s">
        <v>30</v>
      </c>
      <c r="HP225" t="s">
        <v>26</v>
      </c>
      <c r="HQ225" t="s">
        <v>26</v>
      </c>
      <c r="IK225">
        <v>0</v>
      </c>
    </row>
    <row r="226" spans="1:245" x14ac:dyDescent="0.2">
      <c r="A226">
        <v>17</v>
      </c>
      <c r="B226">
        <v>1</v>
      </c>
      <c r="C226">
        <f>ROW(SmtRes!A234)</f>
        <v>234</v>
      </c>
      <c r="D226">
        <f>ROW(EtalonRes!A244)</f>
        <v>244</v>
      </c>
      <c r="E226" t="s">
        <v>266</v>
      </c>
      <c r="F226" t="s">
        <v>267</v>
      </c>
      <c r="G226" t="s">
        <v>268</v>
      </c>
      <c r="H226" t="s">
        <v>34</v>
      </c>
      <c r="I226">
        <f>ROUND(15+7,7)</f>
        <v>22</v>
      </c>
      <c r="J226">
        <v>0</v>
      </c>
      <c r="K226">
        <f>ROUND(15+7,7)</f>
        <v>22</v>
      </c>
      <c r="O226">
        <f t="shared" si="223"/>
        <v>20105.66</v>
      </c>
      <c r="P226">
        <f>SUMIF(SmtRes!AQ228:'SmtRes'!AQ234,"=1",SmtRes!DF228:'SmtRes'!DF234)</f>
        <v>0</v>
      </c>
      <c r="Q226">
        <f>SUMIF(SmtRes!AQ228:'SmtRes'!AQ234,"=1",SmtRes!DG228:'SmtRes'!DG234)</f>
        <v>5324.96</v>
      </c>
      <c r="R226">
        <f>SUMIF(SmtRes!AQ228:'SmtRes'!AQ234,"=1",SmtRes!DH228:'SmtRes'!DH234)</f>
        <v>2956.91</v>
      </c>
      <c r="S226">
        <f>SUMIF(SmtRes!AQ228:'SmtRes'!AQ234,"=1",SmtRes!DI228:'SmtRes'!DI234)</f>
        <v>11823.79</v>
      </c>
      <c r="T226">
        <f t="shared" si="224"/>
        <v>0</v>
      </c>
      <c r="U226">
        <f>SUMIF(SmtRes!AQ228:'SmtRes'!AQ234,"=1",SmtRes!CV228:'SmtRes'!CV234)</f>
        <v>22.704000000000001</v>
      </c>
      <c r="V226">
        <f>SUMIF(SmtRes!AQ228:'SmtRes'!AQ234,"=1",SmtRes!CW228:'SmtRes'!CW234)</f>
        <v>5.28</v>
      </c>
      <c r="W226">
        <f t="shared" si="225"/>
        <v>0</v>
      </c>
      <c r="X226">
        <f t="shared" si="226"/>
        <v>14337.28</v>
      </c>
      <c r="Y226">
        <f t="shared" si="227"/>
        <v>7538.16</v>
      </c>
      <c r="AA226">
        <v>317468587</v>
      </c>
      <c r="AB226">
        <f t="shared" si="228"/>
        <v>779.48856000000001</v>
      </c>
      <c r="AC226">
        <f t="shared" si="245"/>
        <v>0</v>
      </c>
      <c r="AD226">
        <f>ROUND((((SUM(SmtRes!BR228:'SmtRes'!BR234))-(SUM(SmtRes!BS228:'SmtRes'!BS234)))+AE226),6)</f>
        <v>242.0436</v>
      </c>
      <c r="AE226">
        <f>ROUND((SUM(SmtRes!BS228:'SmtRes'!BS234)),6)</f>
        <v>134.40479999999999</v>
      </c>
      <c r="AF226">
        <f>ROUND((SUM(SmtRes!BT228:'SmtRes'!BT234)),6)</f>
        <v>537.44496000000004</v>
      </c>
      <c r="AG226">
        <f t="shared" si="229"/>
        <v>0</v>
      </c>
      <c r="AH226">
        <f>(SUM(SmtRes!BU228:'SmtRes'!BU234))</f>
        <v>1.032</v>
      </c>
      <c r="AI226">
        <f>(SUM(SmtRes!BV228:'SmtRes'!BV234))</f>
        <v>0.24</v>
      </c>
      <c r="AJ226">
        <f t="shared" si="230"/>
        <v>0</v>
      </c>
      <c r="AK226">
        <v>861.11516999999992</v>
      </c>
      <c r="AL226">
        <v>99.537369999999996</v>
      </c>
      <c r="AM226">
        <v>201.703</v>
      </c>
      <c r="AN226">
        <v>112.004</v>
      </c>
      <c r="AO226">
        <v>447.87079999999997</v>
      </c>
      <c r="AP226">
        <v>0</v>
      </c>
      <c r="AQ226">
        <v>0.86</v>
      </c>
      <c r="AR226">
        <v>0.2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269</v>
      </c>
      <c r="BM226">
        <v>108001</v>
      </c>
      <c r="BN226">
        <v>0</v>
      </c>
      <c r="BO226" t="s">
        <v>3</v>
      </c>
      <c r="BP226">
        <v>0</v>
      </c>
      <c r="BQ226">
        <v>3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865</v>
      </c>
      <c r="CO226">
        <v>0</v>
      </c>
      <c r="CP226">
        <f t="shared" si="231"/>
        <v>20105.66</v>
      </c>
      <c r="CQ226">
        <f>SUMIF(SmtRes!AQ228:'SmtRes'!AQ234,"=1",SmtRes!AA228:'SmtRes'!AA234)</f>
        <v>64185.240000000005</v>
      </c>
      <c r="CR226">
        <f>SUMIF(SmtRes!AQ228:'SmtRes'!AQ234,"=1",SmtRes!AB228:'SmtRes'!AB234)</f>
        <v>2017.03</v>
      </c>
      <c r="CS226">
        <f>SUMIF(SmtRes!AQ228:'SmtRes'!AQ234,"=1",SmtRes!AC228:'SmtRes'!AC234)</f>
        <v>1120.04</v>
      </c>
      <c r="CT226">
        <f>SUMIF(SmtRes!AQ228:'SmtRes'!AQ234,"=1",SmtRes!AD228:'SmtRes'!AD234)</f>
        <v>520.78</v>
      </c>
      <c r="CU226">
        <f t="shared" si="232"/>
        <v>0</v>
      </c>
      <c r="CV226">
        <f>SUMIF(SmtRes!AQ228:'SmtRes'!AQ234,"=1",SmtRes!BU228:'SmtRes'!BU234)</f>
        <v>1.032</v>
      </c>
      <c r="CW226">
        <f>SUMIF(SmtRes!AQ228:'SmtRes'!AQ234,"=1",SmtRes!BV228:'SmtRes'!BV234)</f>
        <v>0.24</v>
      </c>
      <c r="CX226">
        <f t="shared" si="233"/>
        <v>0</v>
      </c>
      <c r="CY226">
        <f t="shared" si="234"/>
        <v>14337.279000000002</v>
      </c>
      <c r="CZ226">
        <f t="shared" si="235"/>
        <v>7538.1570000000011</v>
      </c>
      <c r="DC226" t="s">
        <v>3</v>
      </c>
      <c r="DD226" t="s">
        <v>22</v>
      </c>
      <c r="DE226" t="s">
        <v>23</v>
      </c>
      <c r="DF226" t="s">
        <v>23</v>
      </c>
      <c r="DG226" t="s">
        <v>23</v>
      </c>
      <c r="DH226" t="s">
        <v>3</v>
      </c>
      <c r="DI226" t="s">
        <v>23</v>
      </c>
      <c r="DJ226" t="s">
        <v>23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34</v>
      </c>
      <c r="DW226" t="s">
        <v>34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293259234</v>
      </c>
      <c r="EF226">
        <v>3</v>
      </c>
      <c r="EG226" t="s">
        <v>132</v>
      </c>
      <c r="EH226">
        <v>0</v>
      </c>
      <c r="EI226" t="s">
        <v>3</v>
      </c>
      <c r="EJ226">
        <v>2</v>
      </c>
      <c r="EK226">
        <v>108001</v>
      </c>
      <c r="EL226" t="s">
        <v>133</v>
      </c>
      <c r="EM226" t="s">
        <v>134</v>
      </c>
      <c r="EO226" t="s">
        <v>140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0.86</v>
      </c>
      <c r="EX226">
        <v>0.2</v>
      </c>
      <c r="EY226">
        <v>0</v>
      </c>
      <c r="FQ226">
        <v>0</v>
      </c>
      <c r="FR226">
        <f t="shared" si="236"/>
        <v>0</v>
      </c>
      <c r="FS226">
        <v>0</v>
      </c>
      <c r="FX226">
        <v>97</v>
      </c>
      <c r="FY226">
        <v>51</v>
      </c>
      <c r="GA226" t="s">
        <v>3</v>
      </c>
      <c r="GD226">
        <v>1</v>
      </c>
      <c r="GF226">
        <v>454240312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237"/>
        <v>0</v>
      </c>
      <c r="GM226">
        <f t="shared" si="238"/>
        <v>41981.1</v>
      </c>
      <c r="GN226">
        <f t="shared" si="239"/>
        <v>0</v>
      </c>
      <c r="GO226">
        <f t="shared" si="240"/>
        <v>41981.1</v>
      </c>
      <c r="GP226">
        <f t="shared" si="241"/>
        <v>0</v>
      </c>
      <c r="GR226">
        <v>0</v>
      </c>
      <c r="GS226">
        <v>3</v>
      </c>
      <c r="GT226">
        <v>0</v>
      </c>
      <c r="GU226" t="s">
        <v>3</v>
      </c>
      <c r="GV226">
        <f t="shared" si="242"/>
        <v>0</v>
      </c>
      <c r="GW226">
        <v>1</v>
      </c>
      <c r="GX226">
        <f t="shared" si="243"/>
        <v>0</v>
      </c>
      <c r="HA226">
        <v>0</v>
      </c>
      <c r="HB226">
        <v>0</v>
      </c>
      <c r="HC226">
        <f t="shared" si="244"/>
        <v>0</v>
      </c>
      <c r="HE226" t="s">
        <v>3</v>
      </c>
      <c r="HF226" t="s">
        <v>3</v>
      </c>
      <c r="HM226" t="s">
        <v>3</v>
      </c>
      <c r="HN226" t="s">
        <v>136</v>
      </c>
      <c r="HO226" t="s">
        <v>137</v>
      </c>
      <c r="HP226" t="s">
        <v>133</v>
      </c>
      <c r="HQ226" t="s">
        <v>133</v>
      </c>
      <c r="IK226">
        <v>0</v>
      </c>
    </row>
    <row r="227" spans="1:245" x14ac:dyDescent="0.2">
      <c r="A227">
        <v>17</v>
      </c>
      <c r="B227">
        <v>1</v>
      </c>
      <c r="C227">
        <f>ROW(SmtRes!A240)</f>
        <v>240</v>
      </c>
      <c r="D227">
        <f>ROW(EtalonRes!A255)</f>
        <v>255</v>
      </c>
      <c r="E227" t="s">
        <v>270</v>
      </c>
      <c r="F227" t="s">
        <v>271</v>
      </c>
      <c r="G227" t="s">
        <v>272</v>
      </c>
      <c r="H227" t="s">
        <v>34</v>
      </c>
      <c r="I227">
        <v>26</v>
      </c>
      <c r="J227">
        <v>0</v>
      </c>
      <c r="K227">
        <v>26</v>
      </c>
      <c r="O227">
        <f t="shared" si="223"/>
        <v>63948.800000000003</v>
      </c>
      <c r="P227">
        <f>SUMIF(SmtRes!AQ235:'SmtRes'!AQ240,"=1",SmtRes!DF235:'SmtRes'!DF240)</f>
        <v>0</v>
      </c>
      <c r="Q227">
        <f>SUMIF(SmtRes!AQ235:'SmtRes'!AQ240,"=1",SmtRes!DG235:'SmtRes'!DG240)</f>
        <v>22685.329999999998</v>
      </c>
      <c r="R227">
        <f>SUMIF(SmtRes!AQ235:'SmtRes'!AQ240,"=1",SmtRes!DH235:'SmtRes'!DH240)</f>
        <v>13637.58</v>
      </c>
      <c r="S227">
        <f>SUMIF(SmtRes!AQ235:'SmtRes'!AQ240,"=1",SmtRes!DI235:'SmtRes'!DI240)</f>
        <v>27625.89</v>
      </c>
      <c r="T227">
        <f t="shared" si="224"/>
        <v>0</v>
      </c>
      <c r="U227">
        <f>SUMIF(SmtRes!AQ235:'SmtRes'!AQ240,"=1",SmtRes!CV235:'SmtRes'!CV240)</f>
        <v>62.712000000000003</v>
      </c>
      <c r="V227">
        <f>SUMIF(SmtRes!AQ235:'SmtRes'!AQ240,"=1",SmtRes!CW235:'SmtRes'!CW240)</f>
        <v>25.271999999999998</v>
      </c>
      <c r="W227">
        <f t="shared" si="225"/>
        <v>0</v>
      </c>
      <c r="X227">
        <f t="shared" si="226"/>
        <v>42501.37</v>
      </c>
      <c r="Y227">
        <f t="shared" si="227"/>
        <v>24758.080000000002</v>
      </c>
      <c r="AA227">
        <v>317468587</v>
      </c>
      <c r="AB227">
        <f t="shared" si="228"/>
        <v>1769.8442399999999</v>
      </c>
      <c r="AC227">
        <f t="shared" si="245"/>
        <v>0</v>
      </c>
      <c r="AD227">
        <f>ROUND((((SUM(SmtRes!BR235:'SmtRes'!BR240))-(SUM(SmtRes!BS235:'SmtRes'!BS240)))+AE227),6)</f>
        <v>707.31</v>
      </c>
      <c r="AE227">
        <f>ROUND((SUM(SmtRes!BS235:'SmtRes'!BS240)),6)</f>
        <v>524.52215999999999</v>
      </c>
      <c r="AF227">
        <f>ROUND((SUM(SmtRes!BT235:'SmtRes'!BT240)),6)</f>
        <v>1062.53424</v>
      </c>
      <c r="AG227">
        <f t="shared" si="229"/>
        <v>0</v>
      </c>
      <c r="AH227">
        <f>(SUM(SmtRes!BU235:'SmtRes'!BU240))</f>
        <v>2.4119999999999995</v>
      </c>
      <c r="AI227">
        <f>(SUM(SmtRes!BV235:'SmtRes'!BV240))</f>
        <v>0.97199999999999998</v>
      </c>
      <c r="AJ227">
        <f t="shared" si="230"/>
        <v>0</v>
      </c>
      <c r="AK227">
        <v>1923.9710999999998</v>
      </c>
      <c r="AL227">
        <v>11.9991</v>
      </c>
      <c r="AM227">
        <v>589.42500000000007</v>
      </c>
      <c r="AN227">
        <v>437.10180000000003</v>
      </c>
      <c r="AO227">
        <v>885.44519999999989</v>
      </c>
      <c r="AP227">
        <v>0</v>
      </c>
      <c r="AQ227">
        <v>2.0099999999999998</v>
      </c>
      <c r="AR227">
        <v>0.80999999999999994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273</v>
      </c>
      <c r="BM227">
        <v>33001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863</v>
      </c>
      <c r="CO227">
        <v>0</v>
      </c>
      <c r="CP227">
        <f t="shared" si="231"/>
        <v>63948.800000000003</v>
      </c>
      <c r="CQ227">
        <f>SUMIF(SmtRes!AQ235:'SmtRes'!AQ240,"=1",SmtRes!AA235:'SmtRes'!AA240)</f>
        <v>664.75</v>
      </c>
      <c r="CR227">
        <f>SUMIF(SmtRes!AQ235:'SmtRes'!AQ240,"=1",SmtRes!AB235:'SmtRes'!AB240)</f>
        <v>1497.81</v>
      </c>
      <c r="CS227">
        <f>SUMIF(SmtRes!AQ235:'SmtRes'!AQ240,"=1",SmtRes!AC235:'SmtRes'!AC240)</f>
        <v>1027.3000000000002</v>
      </c>
      <c r="CT227">
        <f>SUMIF(SmtRes!AQ235:'SmtRes'!AQ240,"=1",SmtRes!AD235:'SmtRes'!AD240)</f>
        <v>440.52</v>
      </c>
      <c r="CU227">
        <f t="shared" si="232"/>
        <v>0</v>
      </c>
      <c r="CV227">
        <f>SUMIF(SmtRes!AQ235:'SmtRes'!AQ240,"=1",SmtRes!BU235:'SmtRes'!BU240)</f>
        <v>2.4119999999999995</v>
      </c>
      <c r="CW227">
        <f>SUMIF(SmtRes!AQ235:'SmtRes'!AQ240,"=1",SmtRes!BV235:'SmtRes'!BV240)</f>
        <v>0.97199999999999998</v>
      </c>
      <c r="CX227">
        <f t="shared" si="233"/>
        <v>0</v>
      </c>
      <c r="CY227">
        <f t="shared" si="234"/>
        <v>42501.374100000001</v>
      </c>
      <c r="CZ227">
        <f t="shared" si="235"/>
        <v>24758.082000000002</v>
      </c>
      <c r="DC227" t="s">
        <v>3</v>
      </c>
      <c r="DD227" t="s">
        <v>22</v>
      </c>
      <c r="DE227" t="s">
        <v>23</v>
      </c>
      <c r="DF227" t="s">
        <v>23</v>
      </c>
      <c r="DG227" t="s">
        <v>23</v>
      </c>
      <c r="DH227" t="s">
        <v>3</v>
      </c>
      <c r="DI227" t="s">
        <v>23</v>
      </c>
      <c r="DJ227" t="s">
        <v>23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34</v>
      </c>
      <c r="DW227" t="s">
        <v>34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293259405</v>
      </c>
      <c r="EF227">
        <v>2</v>
      </c>
      <c r="EG227" t="s">
        <v>25</v>
      </c>
      <c r="EH227">
        <v>27</v>
      </c>
      <c r="EI227" t="s">
        <v>26</v>
      </c>
      <c r="EJ227">
        <v>1</v>
      </c>
      <c r="EK227">
        <v>33001</v>
      </c>
      <c r="EL227" t="s">
        <v>26</v>
      </c>
      <c r="EM227" t="s">
        <v>27</v>
      </c>
      <c r="EO227" t="s">
        <v>28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2.0099999999999998</v>
      </c>
      <c r="EX227">
        <v>0.81</v>
      </c>
      <c r="EY227">
        <v>0</v>
      </c>
      <c r="FQ227">
        <v>0</v>
      </c>
      <c r="FR227">
        <f t="shared" si="236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-371755697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237"/>
        <v>0</v>
      </c>
      <c r="GM227">
        <f t="shared" si="238"/>
        <v>131208.25</v>
      </c>
      <c r="GN227">
        <f t="shared" si="239"/>
        <v>131208.25</v>
      </c>
      <c r="GO227">
        <f t="shared" si="240"/>
        <v>0</v>
      </c>
      <c r="GP227">
        <f t="shared" si="241"/>
        <v>0</v>
      </c>
      <c r="GR227">
        <v>0</v>
      </c>
      <c r="GS227">
        <v>3</v>
      </c>
      <c r="GT227">
        <v>0</v>
      </c>
      <c r="GU227" t="s">
        <v>3</v>
      </c>
      <c r="GV227">
        <f t="shared" si="242"/>
        <v>0</v>
      </c>
      <c r="GW227">
        <v>1</v>
      </c>
      <c r="GX227">
        <f t="shared" si="243"/>
        <v>0</v>
      </c>
      <c r="HA227">
        <v>0</v>
      </c>
      <c r="HB227">
        <v>0</v>
      </c>
      <c r="HC227">
        <f t="shared" si="244"/>
        <v>0</v>
      </c>
      <c r="HE227" t="s">
        <v>3</v>
      </c>
      <c r="HF227" t="s">
        <v>3</v>
      </c>
      <c r="HM227" t="s">
        <v>3</v>
      </c>
      <c r="HN227" t="s">
        <v>29</v>
      </c>
      <c r="HO227" t="s">
        <v>30</v>
      </c>
      <c r="HP227" t="s">
        <v>26</v>
      </c>
      <c r="HQ227" t="s">
        <v>26</v>
      </c>
      <c r="IK227">
        <v>0</v>
      </c>
    </row>
    <row r="228" spans="1:245" x14ac:dyDescent="0.2">
      <c r="A228">
        <v>17</v>
      </c>
      <c r="B228">
        <v>1</v>
      </c>
      <c r="C228">
        <f>ROW(SmtRes!A245)</f>
        <v>245</v>
      </c>
      <c r="D228">
        <f>ROW(EtalonRes!A260)</f>
        <v>260</v>
      </c>
      <c r="E228" t="s">
        <v>274</v>
      </c>
      <c r="F228" t="s">
        <v>275</v>
      </c>
      <c r="G228" t="s">
        <v>276</v>
      </c>
      <c r="H228" t="s">
        <v>34</v>
      </c>
      <c r="I228">
        <v>107</v>
      </c>
      <c r="J228">
        <v>0</v>
      </c>
      <c r="K228">
        <v>107</v>
      </c>
      <c r="O228">
        <f t="shared" si="223"/>
        <v>120538.53</v>
      </c>
      <c r="P228">
        <f>SUMIF(SmtRes!AQ241:'SmtRes'!AQ245,"=1",SmtRes!DF241:'SmtRes'!DF245)</f>
        <v>0</v>
      </c>
      <c r="Q228">
        <f>SUMIF(SmtRes!AQ241:'SmtRes'!AQ245,"=1",SmtRes!DG241:'SmtRes'!DG245)</f>
        <v>63049.85</v>
      </c>
      <c r="R228">
        <f>SUMIF(SmtRes!AQ241:'SmtRes'!AQ245,"=1",SmtRes!DH241:'SmtRes'!DH245)</f>
        <v>34515.15</v>
      </c>
      <c r="S228">
        <f>SUMIF(SmtRes!AQ241:'SmtRes'!AQ245,"=1",SmtRes!DI241:'SmtRes'!DI245)</f>
        <v>22973.53</v>
      </c>
      <c r="T228">
        <f t="shared" si="224"/>
        <v>0</v>
      </c>
      <c r="U228">
        <f>SUMIF(SmtRes!AQ241:'SmtRes'!AQ245,"=1",SmtRes!CV241:'SmtRes'!CV245)</f>
        <v>56.496000000000002</v>
      </c>
      <c r="V228">
        <f>SUMIF(SmtRes!AQ241:'SmtRes'!AQ245,"=1",SmtRes!CW241:'SmtRes'!CW245)</f>
        <v>61.631999999999998</v>
      </c>
      <c r="W228">
        <f t="shared" si="225"/>
        <v>0</v>
      </c>
      <c r="X228">
        <f t="shared" si="226"/>
        <v>59213.34</v>
      </c>
      <c r="Y228">
        <f t="shared" si="227"/>
        <v>34493.21</v>
      </c>
      <c r="AA228">
        <v>317468587</v>
      </c>
      <c r="AB228">
        <f t="shared" si="228"/>
        <v>803.95680000000004</v>
      </c>
      <c r="AC228">
        <f t="shared" si="245"/>
        <v>0</v>
      </c>
      <c r="AD228">
        <f>ROUND((((SUM(SmtRes!BR241:'SmtRes'!BR245))-(SUM(SmtRes!BS241:'SmtRes'!BS245)))+AE228),6)</f>
        <v>589.25088000000005</v>
      </c>
      <c r="AE228">
        <f>ROUND((SUM(SmtRes!BS241:'SmtRes'!BS245)),6)</f>
        <v>322.57152000000002</v>
      </c>
      <c r="AF228">
        <f>ROUND((SUM(SmtRes!BT241:'SmtRes'!BT245)),6)</f>
        <v>214.70591999999999</v>
      </c>
      <c r="AG228">
        <f t="shared" si="229"/>
        <v>0</v>
      </c>
      <c r="AH228">
        <f>(SUM(SmtRes!BU241:'SmtRes'!BU245))</f>
        <v>0.52800000000000002</v>
      </c>
      <c r="AI228">
        <f>(SUM(SmtRes!BV241:'SmtRes'!BV245))</f>
        <v>0.57599999999999996</v>
      </c>
      <c r="AJ228">
        <f t="shared" si="230"/>
        <v>0</v>
      </c>
      <c r="AK228">
        <v>938.77359999999999</v>
      </c>
      <c r="AL228">
        <v>0</v>
      </c>
      <c r="AM228">
        <v>491.04239999999999</v>
      </c>
      <c r="AN228">
        <v>268.80959999999999</v>
      </c>
      <c r="AO228">
        <v>178.92159999999998</v>
      </c>
      <c r="AP228">
        <v>0</v>
      </c>
      <c r="AQ228">
        <v>0.44</v>
      </c>
      <c r="AR228">
        <v>0.48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277</v>
      </c>
      <c r="BM228">
        <v>33001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863</v>
      </c>
      <c r="CO228">
        <v>0</v>
      </c>
      <c r="CP228">
        <f t="shared" si="231"/>
        <v>120538.53</v>
      </c>
      <c r="CQ228">
        <f>SUMIF(SmtRes!AQ241:'SmtRes'!AQ245,"=1",SmtRes!AA241:'SmtRes'!AA245)</f>
        <v>0</v>
      </c>
      <c r="CR228">
        <f>SUMIF(SmtRes!AQ241:'SmtRes'!AQ245,"=1",SmtRes!AB241:'SmtRes'!AB245)</f>
        <v>2046.01</v>
      </c>
      <c r="CS228">
        <f>SUMIF(SmtRes!AQ241:'SmtRes'!AQ245,"=1",SmtRes!AC241:'SmtRes'!AC245)</f>
        <v>1120.04</v>
      </c>
      <c r="CT228">
        <f>SUMIF(SmtRes!AQ241:'SmtRes'!AQ245,"=1",SmtRes!AD241:'SmtRes'!AD245)</f>
        <v>406.64</v>
      </c>
      <c r="CU228">
        <f t="shared" si="232"/>
        <v>0</v>
      </c>
      <c r="CV228">
        <f>SUMIF(SmtRes!AQ241:'SmtRes'!AQ245,"=1",SmtRes!BU241:'SmtRes'!BU245)</f>
        <v>0.52800000000000002</v>
      </c>
      <c r="CW228">
        <f>SUMIF(SmtRes!AQ241:'SmtRes'!AQ245,"=1",SmtRes!BV241:'SmtRes'!BV245)</f>
        <v>0.57599999999999996</v>
      </c>
      <c r="CX228">
        <f t="shared" si="233"/>
        <v>0</v>
      </c>
      <c r="CY228">
        <f t="shared" si="234"/>
        <v>59213.340400000001</v>
      </c>
      <c r="CZ228">
        <f t="shared" si="235"/>
        <v>34493.207999999999</v>
      </c>
      <c r="DC228" t="s">
        <v>3</v>
      </c>
      <c r="DD228" t="s">
        <v>22</v>
      </c>
      <c r="DE228" t="s">
        <v>23</v>
      </c>
      <c r="DF228" t="s">
        <v>23</v>
      </c>
      <c r="DG228" t="s">
        <v>23</v>
      </c>
      <c r="DH228" t="s">
        <v>3</v>
      </c>
      <c r="DI228" t="s">
        <v>23</v>
      </c>
      <c r="DJ228" t="s">
        <v>23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34</v>
      </c>
      <c r="DW228" t="s">
        <v>34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293259405</v>
      </c>
      <c r="EF228">
        <v>2</v>
      </c>
      <c r="EG228" t="s">
        <v>25</v>
      </c>
      <c r="EH228">
        <v>27</v>
      </c>
      <c r="EI228" t="s">
        <v>26</v>
      </c>
      <c r="EJ228">
        <v>1</v>
      </c>
      <c r="EK228">
        <v>33001</v>
      </c>
      <c r="EL228" t="s">
        <v>26</v>
      </c>
      <c r="EM228" t="s">
        <v>27</v>
      </c>
      <c r="EO228" t="s">
        <v>28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0.44</v>
      </c>
      <c r="EX228">
        <v>0.48</v>
      </c>
      <c r="EY228">
        <v>0</v>
      </c>
      <c r="FQ228">
        <v>0</v>
      </c>
      <c r="FR228">
        <f t="shared" si="236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-1155528091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237"/>
        <v>0</v>
      </c>
      <c r="GM228">
        <f t="shared" si="238"/>
        <v>214245.08</v>
      </c>
      <c r="GN228">
        <f t="shared" si="239"/>
        <v>214245.08</v>
      </c>
      <c r="GO228">
        <f t="shared" si="240"/>
        <v>0</v>
      </c>
      <c r="GP228">
        <f t="shared" si="241"/>
        <v>0</v>
      </c>
      <c r="GR228">
        <v>0</v>
      </c>
      <c r="GS228">
        <v>3</v>
      </c>
      <c r="GT228">
        <v>0</v>
      </c>
      <c r="GU228" t="s">
        <v>3</v>
      </c>
      <c r="GV228">
        <f t="shared" si="242"/>
        <v>0</v>
      </c>
      <c r="GW228">
        <v>1</v>
      </c>
      <c r="GX228">
        <f t="shared" si="243"/>
        <v>0</v>
      </c>
      <c r="HA228">
        <v>0</v>
      </c>
      <c r="HB228">
        <v>0</v>
      </c>
      <c r="HC228">
        <f t="shared" si="244"/>
        <v>0</v>
      </c>
      <c r="HE228" t="s">
        <v>3</v>
      </c>
      <c r="HF228" t="s">
        <v>3</v>
      </c>
      <c r="HM228" t="s">
        <v>3</v>
      </c>
      <c r="HN228" t="s">
        <v>29</v>
      </c>
      <c r="HO228" t="s">
        <v>30</v>
      </c>
      <c r="HP228" t="s">
        <v>26</v>
      </c>
      <c r="HQ228" t="s">
        <v>26</v>
      </c>
      <c r="IK228">
        <v>0</v>
      </c>
    </row>
    <row r="229" spans="1:245" x14ac:dyDescent="0.2">
      <c r="A229">
        <v>17</v>
      </c>
      <c r="B229">
        <v>1</v>
      </c>
      <c r="C229">
        <f>ROW(SmtRes!A249)</f>
        <v>249</v>
      </c>
      <c r="D229">
        <f>ROW(EtalonRes!A264)</f>
        <v>264</v>
      </c>
      <c r="E229" t="s">
        <v>278</v>
      </c>
      <c r="F229" t="s">
        <v>279</v>
      </c>
      <c r="G229" t="s">
        <v>280</v>
      </c>
      <c r="H229" t="s">
        <v>34</v>
      </c>
      <c r="I229">
        <v>40</v>
      </c>
      <c r="J229">
        <v>0</v>
      </c>
      <c r="K229">
        <v>40</v>
      </c>
      <c r="O229">
        <f t="shared" si="223"/>
        <v>11946.84</v>
      </c>
      <c r="P229">
        <f>SUMIF(SmtRes!AQ246:'SmtRes'!AQ249,"=1",SmtRes!DF246:'SmtRes'!DF249)</f>
        <v>0</v>
      </c>
      <c r="Q229">
        <f>SUMIF(SmtRes!AQ246:'SmtRes'!AQ249,"=1",SmtRes!DG246:'SmtRes'!DG249)</f>
        <v>3855.13</v>
      </c>
      <c r="R229">
        <f>SUMIF(SmtRes!AQ246:'SmtRes'!AQ249,"=1",SmtRes!DH246:'SmtRes'!DH249)</f>
        <v>3212.03</v>
      </c>
      <c r="S229">
        <f>SUMIF(SmtRes!AQ246:'SmtRes'!AQ249,"=1",SmtRes!DI246:'SmtRes'!DI249)</f>
        <v>4879.68</v>
      </c>
      <c r="T229">
        <f t="shared" si="224"/>
        <v>0</v>
      </c>
      <c r="U229">
        <f>SUMIF(SmtRes!AQ246:'SmtRes'!AQ249,"=1",SmtRes!CV246:'SmtRes'!CV249)</f>
        <v>12</v>
      </c>
      <c r="V229">
        <f>SUMIF(SmtRes!AQ246:'SmtRes'!AQ249,"=1",SmtRes!CW246:'SmtRes'!CW249)</f>
        <v>6.72</v>
      </c>
      <c r="W229">
        <f t="shared" si="225"/>
        <v>0</v>
      </c>
      <c r="X229">
        <f t="shared" si="226"/>
        <v>8334.4599999999991</v>
      </c>
      <c r="Y229">
        <f t="shared" si="227"/>
        <v>4855.03</v>
      </c>
      <c r="AA229">
        <v>317468587</v>
      </c>
      <c r="AB229">
        <f t="shared" si="228"/>
        <v>218.37024</v>
      </c>
      <c r="AC229">
        <f t="shared" si="245"/>
        <v>0</v>
      </c>
      <c r="AD229">
        <f>ROUND((((SUM(SmtRes!BR246:'SmtRes'!BR249))-(SUM(SmtRes!BS246:'SmtRes'!BS249)))+AE229),6)</f>
        <v>96.378240000000005</v>
      </c>
      <c r="AE229">
        <f>ROUND((SUM(SmtRes!BS246:'SmtRes'!BS249)),6)</f>
        <v>80.300640000000001</v>
      </c>
      <c r="AF229">
        <f>ROUND((SUM(SmtRes!BT246:'SmtRes'!BT249)),6)</f>
        <v>121.992</v>
      </c>
      <c r="AG229">
        <f t="shared" si="229"/>
        <v>0</v>
      </c>
      <c r="AH229">
        <f>(SUM(SmtRes!BU246:'SmtRes'!BU249))</f>
        <v>0.3</v>
      </c>
      <c r="AI229">
        <f>(SUM(SmtRes!BV246:'SmtRes'!BV249))</f>
        <v>0.16800000000000001</v>
      </c>
      <c r="AJ229">
        <f t="shared" si="230"/>
        <v>0</v>
      </c>
      <c r="AK229">
        <v>248.89240000000004</v>
      </c>
      <c r="AL229">
        <v>0</v>
      </c>
      <c r="AM229">
        <v>80.315200000000019</v>
      </c>
      <c r="AN229">
        <v>66.917200000000008</v>
      </c>
      <c r="AO229">
        <v>101.66</v>
      </c>
      <c r="AP229">
        <v>0</v>
      </c>
      <c r="AQ229">
        <v>0.25</v>
      </c>
      <c r="AR229">
        <v>0.14000000000000001</v>
      </c>
      <c r="AS229">
        <v>0</v>
      </c>
      <c r="AT229">
        <v>103</v>
      </c>
      <c r="AU229">
        <v>60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281</v>
      </c>
      <c r="BM229">
        <v>33001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863</v>
      </c>
      <c r="CO229">
        <v>0</v>
      </c>
      <c r="CP229">
        <f t="shared" si="231"/>
        <v>11946.840000000002</v>
      </c>
      <c r="CQ229">
        <f>SUMIF(SmtRes!AQ246:'SmtRes'!AQ249,"=1",SmtRes!AA246:'SmtRes'!AA249)</f>
        <v>0</v>
      </c>
      <c r="CR229">
        <f>SUMIF(SmtRes!AQ246:'SmtRes'!AQ249,"=1",SmtRes!AB246:'SmtRes'!AB249)</f>
        <v>573.68000000000006</v>
      </c>
      <c r="CS229">
        <f>SUMIF(SmtRes!AQ246:'SmtRes'!AQ249,"=1",SmtRes!AC246:'SmtRes'!AC249)</f>
        <v>477.98</v>
      </c>
      <c r="CT229">
        <f>SUMIF(SmtRes!AQ246:'SmtRes'!AQ249,"=1",SmtRes!AD246:'SmtRes'!AD249)</f>
        <v>406.64</v>
      </c>
      <c r="CU229">
        <f t="shared" si="232"/>
        <v>0</v>
      </c>
      <c r="CV229">
        <f>SUMIF(SmtRes!AQ246:'SmtRes'!AQ249,"=1",SmtRes!BU246:'SmtRes'!BU249)</f>
        <v>0.3</v>
      </c>
      <c r="CW229">
        <f>SUMIF(SmtRes!AQ246:'SmtRes'!AQ249,"=1",SmtRes!BV246:'SmtRes'!BV249)</f>
        <v>0.16800000000000001</v>
      </c>
      <c r="CX229">
        <f t="shared" si="233"/>
        <v>0</v>
      </c>
      <c r="CY229">
        <f t="shared" si="234"/>
        <v>8334.4613000000008</v>
      </c>
      <c r="CZ229">
        <f t="shared" si="235"/>
        <v>4855.0260000000007</v>
      </c>
      <c r="DC229" t="s">
        <v>3</v>
      </c>
      <c r="DD229" t="s">
        <v>22</v>
      </c>
      <c r="DE229" t="s">
        <v>23</v>
      </c>
      <c r="DF229" t="s">
        <v>23</v>
      </c>
      <c r="DG229" t="s">
        <v>23</v>
      </c>
      <c r="DH229" t="s">
        <v>3</v>
      </c>
      <c r="DI229" t="s">
        <v>23</v>
      </c>
      <c r="DJ229" t="s">
        <v>23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34</v>
      </c>
      <c r="DW229" t="s">
        <v>34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293259405</v>
      </c>
      <c r="EF229">
        <v>2</v>
      </c>
      <c r="EG229" t="s">
        <v>25</v>
      </c>
      <c r="EH229">
        <v>27</v>
      </c>
      <c r="EI229" t="s">
        <v>26</v>
      </c>
      <c r="EJ229">
        <v>1</v>
      </c>
      <c r="EK229">
        <v>33001</v>
      </c>
      <c r="EL229" t="s">
        <v>26</v>
      </c>
      <c r="EM229" t="s">
        <v>27</v>
      </c>
      <c r="EO229" t="s">
        <v>28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0.25</v>
      </c>
      <c r="EX229">
        <v>0.14000000000000001</v>
      </c>
      <c r="EY229">
        <v>0</v>
      </c>
      <c r="FQ229">
        <v>0</v>
      </c>
      <c r="FR229">
        <f t="shared" si="236"/>
        <v>0</v>
      </c>
      <c r="FS229">
        <v>0</v>
      </c>
      <c r="FX229">
        <v>103</v>
      </c>
      <c r="FY229">
        <v>60</v>
      </c>
      <c r="GA229" t="s">
        <v>3</v>
      </c>
      <c r="GD229">
        <v>1</v>
      </c>
      <c r="GF229">
        <v>37464510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237"/>
        <v>0</v>
      </c>
      <c r="GM229">
        <f t="shared" si="238"/>
        <v>25136.33</v>
      </c>
      <c r="GN229">
        <f t="shared" si="239"/>
        <v>25136.33</v>
      </c>
      <c r="GO229">
        <f t="shared" si="240"/>
        <v>0</v>
      </c>
      <c r="GP229">
        <f t="shared" si="241"/>
        <v>0</v>
      </c>
      <c r="GR229">
        <v>0</v>
      </c>
      <c r="GS229">
        <v>3</v>
      </c>
      <c r="GT229">
        <v>0</v>
      </c>
      <c r="GU229" t="s">
        <v>3</v>
      </c>
      <c r="GV229">
        <f t="shared" si="242"/>
        <v>0</v>
      </c>
      <c r="GW229">
        <v>1</v>
      </c>
      <c r="GX229">
        <f t="shared" si="243"/>
        <v>0</v>
      </c>
      <c r="HA229">
        <v>0</v>
      </c>
      <c r="HB229">
        <v>0</v>
      </c>
      <c r="HC229">
        <f t="shared" si="244"/>
        <v>0</v>
      </c>
      <c r="HE229" t="s">
        <v>3</v>
      </c>
      <c r="HF229" t="s">
        <v>3</v>
      </c>
      <c r="HM229" t="s">
        <v>3</v>
      </c>
      <c r="HN229" t="s">
        <v>29</v>
      </c>
      <c r="HO229" t="s">
        <v>30</v>
      </c>
      <c r="HP229" t="s">
        <v>26</v>
      </c>
      <c r="HQ229" t="s">
        <v>26</v>
      </c>
      <c r="IK229">
        <v>0</v>
      </c>
    </row>
    <row r="230" spans="1:245" x14ac:dyDescent="0.2">
      <c r="A230">
        <v>17</v>
      </c>
      <c r="B230">
        <v>1</v>
      </c>
      <c r="C230">
        <f>ROW(SmtRes!A253)</f>
        <v>253</v>
      </c>
      <c r="D230">
        <f>ROW(EtalonRes!A268)</f>
        <v>268</v>
      </c>
      <c r="E230" t="s">
        <v>282</v>
      </c>
      <c r="F230" t="s">
        <v>283</v>
      </c>
      <c r="G230" t="s">
        <v>284</v>
      </c>
      <c r="H230" t="s">
        <v>34</v>
      </c>
      <c r="I230">
        <v>31</v>
      </c>
      <c r="J230">
        <v>0</v>
      </c>
      <c r="K230">
        <v>31</v>
      </c>
      <c r="O230">
        <f t="shared" si="223"/>
        <v>10797.58</v>
      </c>
      <c r="P230">
        <f>SUMIF(SmtRes!AQ250:'SmtRes'!AQ253,"=1",SmtRes!DF250:'SmtRes'!DF253)</f>
        <v>0</v>
      </c>
      <c r="Q230">
        <f>SUMIF(SmtRes!AQ250:'SmtRes'!AQ253,"=1",SmtRes!DG250:'SmtRes'!DG253)</f>
        <v>3414.54</v>
      </c>
      <c r="R230">
        <f>SUMIF(SmtRes!AQ250:'SmtRes'!AQ253,"=1",SmtRes!DH250:'SmtRes'!DH253)</f>
        <v>2844.94</v>
      </c>
      <c r="S230">
        <f>SUMIF(SmtRes!AQ250:'SmtRes'!AQ253,"=1",SmtRes!DI250:'SmtRes'!DI253)</f>
        <v>4538.1000000000004</v>
      </c>
      <c r="T230">
        <f t="shared" si="224"/>
        <v>0</v>
      </c>
      <c r="U230">
        <f>SUMIF(SmtRes!AQ250:'SmtRes'!AQ253,"=1",SmtRes!CV250:'SmtRes'!CV253)</f>
        <v>11.16</v>
      </c>
      <c r="V230">
        <f>SUMIF(SmtRes!AQ250:'SmtRes'!AQ253,"=1",SmtRes!CW250:'SmtRes'!CW253)</f>
        <v>5.952</v>
      </c>
      <c r="W230">
        <f t="shared" si="225"/>
        <v>0</v>
      </c>
      <c r="X230">
        <f t="shared" si="226"/>
        <v>7604.53</v>
      </c>
      <c r="Y230">
        <f t="shared" si="227"/>
        <v>4429.82</v>
      </c>
      <c r="AA230">
        <v>317468587</v>
      </c>
      <c r="AB230">
        <f t="shared" si="228"/>
        <v>256.53696000000002</v>
      </c>
      <c r="AC230">
        <f t="shared" si="245"/>
        <v>0</v>
      </c>
      <c r="AD230">
        <f>ROUND((((SUM(SmtRes!BR250:'SmtRes'!BR253))-(SUM(SmtRes!BS250:'SmtRes'!BS253)))+AE230),6)</f>
        <v>110.14655999999999</v>
      </c>
      <c r="AE230">
        <f>ROUND((SUM(SmtRes!BS250:'SmtRes'!BS253)),6)</f>
        <v>91.77216</v>
      </c>
      <c r="AF230">
        <f>ROUND((SUM(SmtRes!BT250:'SmtRes'!BT253)),6)</f>
        <v>146.3904</v>
      </c>
      <c r="AG230">
        <f t="shared" si="229"/>
        <v>0</v>
      </c>
      <c r="AH230">
        <f>(SUM(SmtRes!BU250:'SmtRes'!BU253))</f>
        <v>0.36</v>
      </c>
      <c r="AI230">
        <f>(SUM(SmtRes!BV250:'SmtRes'!BV253))</f>
        <v>0.192</v>
      </c>
      <c r="AJ230">
        <f t="shared" si="230"/>
        <v>0</v>
      </c>
      <c r="AK230">
        <v>290.25760000000002</v>
      </c>
      <c r="AL230">
        <v>0</v>
      </c>
      <c r="AM230">
        <v>91.788800000000009</v>
      </c>
      <c r="AN230">
        <v>76.476800000000011</v>
      </c>
      <c r="AO230">
        <v>121.99199999999999</v>
      </c>
      <c r="AP230">
        <v>0</v>
      </c>
      <c r="AQ230">
        <v>0.3</v>
      </c>
      <c r="AR230">
        <v>0.16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285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863</v>
      </c>
      <c r="CO230">
        <v>0</v>
      </c>
      <c r="CP230">
        <f t="shared" si="231"/>
        <v>10797.58</v>
      </c>
      <c r="CQ230">
        <f>SUMIF(SmtRes!AQ250:'SmtRes'!AQ253,"=1",SmtRes!AA250:'SmtRes'!AA253)</f>
        <v>0</v>
      </c>
      <c r="CR230">
        <f>SUMIF(SmtRes!AQ250:'SmtRes'!AQ253,"=1",SmtRes!AB250:'SmtRes'!AB253)</f>
        <v>573.68000000000006</v>
      </c>
      <c r="CS230">
        <f>SUMIF(SmtRes!AQ250:'SmtRes'!AQ253,"=1",SmtRes!AC250:'SmtRes'!AC253)</f>
        <v>477.98</v>
      </c>
      <c r="CT230">
        <f>SUMIF(SmtRes!AQ250:'SmtRes'!AQ253,"=1",SmtRes!AD250:'SmtRes'!AD253)</f>
        <v>406.64</v>
      </c>
      <c r="CU230">
        <f t="shared" si="232"/>
        <v>0</v>
      </c>
      <c r="CV230">
        <f>SUMIF(SmtRes!AQ250:'SmtRes'!AQ253,"=1",SmtRes!BU250:'SmtRes'!BU253)</f>
        <v>0.36</v>
      </c>
      <c r="CW230">
        <f>SUMIF(SmtRes!AQ250:'SmtRes'!AQ253,"=1",SmtRes!BV250:'SmtRes'!BV253)</f>
        <v>0.192</v>
      </c>
      <c r="CX230">
        <f t="shared" si="233"/>
        <v>0</v>
      </c>
      <c r="CY230">
        <f t="shared" si="234"/>
        <v>7604.5312000000013</v>
      </c>
      <c r="CZ230">
        <f t="shared" si="235"/>
        <v>4429.8240000000005</v>
      </c>
      <c r="DC230" t="s">
        <v>3</v>
      </c>
      <c r="DD230" t="s">
        <v>22</v>
      </c>
      <c r="DE230" t="s">
        <v>23</v>
      </c>
      <c r="DF230" t="s">
        <v>23</v>
      </c>
      <c r="DG230" t="s">
        <v>23</v>
      </c>
      <c r="DH230" t="s">
        <v>3</v>
      </c>
      <c r="DI230" t="s">
        <v>23</v>
      </c>
      <c r="DJ230" t="s">
        <v>23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34</v>
      </c>
      <c r="DW230" t="s">
        <v>34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25</v>
      </c>
      <c r="EH230">
        <v>27</v>
      </c>
      <c r="EI230" t="s">
        <v>26</v>
      </c>
      <c r="EJ230">
        <v>1</v>
      </c>
      <c r="EK230">
        <v>33001</v>
      </c>
      <c r="EL230" t="s">
        <v>26</v>
      </c>
      <c r="EM230" t="s">
        <v>27</v>
      </c>
      <c r="EO230" t="s">
        <v>28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0.3</v>
      </c>
      <c r="EX230">
        <v>0.16</v>
      </c>
      <c r="EY230">
        <v>0</v>
      </c>
      <c r="FQ230">
        <v>0</v>
      </c>
      <c r="FR230">
        <f t="shared" si="236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-1852499604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237"/>
        <v>0</v>
      </c>
      <c r="GM230">
        <f t="shared" si="238"/>
        <v>22831.93</v>
      </c>
      <c r="GN230">
        <f t="shared" si="239"/>
        <v>22831.93</v>
      </c>
      <c r="GO230">
        <f t="shared" si="240"/>
        <v>0</v>
      </c>
      <c r="GP230">
        <f t="shared" si="241"/>
        <v>0</v>
      </c>
      <c r="GR230">
        <v>0</v>
      </c>
      <c r="GS230">
        <v>3</v>
      </c>
      <c r="GT230">
        <v>0</v>
      </c>
      <c r="GU230" t="s">
        <v>3</v>
      </c>
      <c r="GV230">
        <f t="shared" si="242"/>
        <v>0</v>
      </c>
      <c r="GW230">
        <v>1</v>
      </c>
      <c r="GX230">
        <f t="shared" si="243"/>
        <v>0</v>
      </c>
      <c r="HA230">
        <v>0</v>
      </c>
      <c r="HB230">
        <v>0</v>
      </c>
      <c r="HC230">
        <f t="shared" si="244"/>
        <v>0</v>
      </c>
      <c r="HE230" t="s">
        <v>3</v>
      </c>
      <c r="HF230" t="s">
        <v>3</v>
      </c>
      <c r="HM230" t="s">
        <v>3</v>
      </c>
      <c r="HN230" t="s">
        <v>29</v>
      </c>
      <c r="HO230" t="s">
        <v>30</v>
      </c>
      <c r="HP230" t="s">
        <v>26</v>
      </c>
      <c r="HQ230" t="s">
        <v>26</v>
      </c>
      <c r="IK230">
        <v>0</v>
      </c>
    </row>
    <row r="232" spans="1:245" x14ac:dyDescent="0.2">
      <c r="A232" s="2">
        <v>51</v>
      </c>
      <c r="B232" s="2">
        <f>B148</f>
        <v>1</v>
      </c>
      <c r="C232" s="2">
        <f>A148</f>
        <v>4</v>
      </c>
      <c r="D232" s="2">
        <f>ROW(A148)</f>
        <v>148</v>
      </c>
      <c r="E232" s="2"/>
      <c r="F232" s="2" t="str">
        <f>IF(F148&lt;&gt;"",F148,"")</f>
        <v>Новый раздел</v>
      </c>
      <c r="G232" s="2" t="str">
        <f>IF(G148&lt;&gt;"",G148,"")</f>
        <v>Установка опор (замена дефектных опор)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46">ROUND(AB232,2)</f>
        <v>674534.96</v>
      </c>
      <c r="P232" s="2">
        <f t="shared" si="246"/>
        <v>0</v>
      </c>
      <c r="Q232" s="2">
        <f t="shared" si="246"/>
        <v>303547.3</v>
      </c>
      <c r="R232" s="2">
        <f t="shared" si="246"/>
        <v>128692.19</v>
      </c>
      <c r="S232" s="2">
        <f t="shared" si="246"/>
        <v>242295.47</v>
      </c>
      <c r="T232" s="2">
        <f t="shared" si="246"/>
        <v>0</v>
      </c>
      <c r="U232" s="2">
        <f>AH232</f>
        <v>552.01127999999994</v>
      </c>
      <c r="V232" s="2">
        <f>AI232</f>
        <v>238.34399999999999</v>
      </c>
      <c r="W232" s="2">
        <f>ROUND(AJ232,2)</f>
        <v>0</v>
      </c>
      <c r="X232" s="2">
        <f>ROUND(AK232,2)</f>
        <v>381230.42</v>
      </c>
      <c r="Y232" s="2">
        <f>ROUND(AL232,2)</f>
        <v>221262.33</v>
      </c>
      <c r="Z232" s="2"/>
      <c r="AA232" s="2"/>
      <c r="AB232" s="2">
        <f>ROUND(SUMIF(AA152:AA230,"=317468587",O152:O230),2)</f>
        <v>674534.96</v>
      </c>
      <c r="AC232" s="2">
        <f>ROUND(SUMIF(AA152:AA230,"=317468587",P152:P230),2)</f>
        <v>0</v>
      </c>
      <c r="AD232" s="2">
        <f>ROUND(SUMIF(AA152:AA230,"=317468587",Q152:Q230),2)</f>
        <v>303547.3</v>
      </c>
      <c r="AE232" s="2">
        <f>ROUND(SUMIF(AA152:AA230,"=317468587",R152:R230),2)</f>
        <v>128692.19</v>
      </c>
      <c r="AF232" s="2">
        <f>ROUND(SUMIF(AA152:AA230,"=317468587",S152:S230),2)</f>
        <v>242295.47</v>
      </c>
      <c r="AG232" s="2">
        <f>ROUND(SUMIF(AA152:AA230,"=317468587",T152:T230),2)</f>
        <v>0</v>
      </c>
      <c r="AH232" s="2">
        <f>SUMIF(AA152:AA230,"=317468587",U152:U230)</f>
        <v>552.01127999999994</v>
      </c>
      <c r="AI232" s="2">
        <f>SUMIF(AA152:AA230,"=317468587",V152:V230)</f>
        <v>238.34399999999999</v>
      </c>
      <c r="AJ232" s="2">
        <f>ROUND(SUMIF(AA152:AA230,"=317468587",W152:W230),2)</f>
        <v>0</v>
      </c>
      <c r="AK232" s="2">
        <f>ROUND(SUMIF(AA152:AA230,"=317468587",X152:X230),2)</f>
        <v>381230.42</v>
      </c>
      <c r="AL232" s="2">
        <f>ROUND(SUMIF(AA152:AA230,"=317468587",Y152:Y230),2)</f>
        <v>221262.33</v>
      </c>
      <c r="AM232" s="2"/>
      <c r="AN232" s="2"/>
      <c r="AO232" s="2">
        <f t="shared" ref="AO232:BD232" si="247">ROUND(BX232,2)</f>
        <v>0</v>
      </c>
      <c r="AP232" s="2">
        <f t="shared" si="247"/>
        <v>0</v>
      </c>
      <c r="AQ232" s="2">
        <f t="shared" si="247"/>
        <v>0</v>
      </c>
      <c r="AR232" s="2">
        <f t="shared" si="247"/>
        <v>1277027.71</v>
      </c>
      <c r="AS232" s="2">
        <f t="shared" si="247"/>
        <v>1235046.6100000001</v>
      </c>
      <c r="AT232" s="2">
        <f t="shared" si="247"/>
        <v>41981.1</v>
      </c>
      <c r="AU232" s="2">
        <f t="shared" si="247"/>
        <v>0</v>
      </c>
      <c r="AV232" s="2">
        <f t="shared" si="247"/>
        <v>0</v>
      </c>
      <c r="AW232" s="2">
        <f t="shared" si="247"/>
        <v>0</v>
      </c>
      <c r="AX232" s="2">
        <f t="shared" si="247"/>
        <v>0</v>
      </c>
      <c r="AY232" s="2">
        <f t="shared" si="247"/>
        <v>0</v>
      </c>
      <c r="AZ232" s="2">
        <f t="shared" si="247"/>
        <v>0</v>
      </c>
      <c r="BA232" s="2">
        <f t="shared" si="247"/>
        <v>0</v>
      </c>
      <c r="BB232" s="2">
        <f t="shared" si="247"/>
        <v>0</v>
      </c>
      <c r="BC232" s="2">
        <f t="shared" si="247"/>
        <v>0</v>
      </c>
      <c r="BD232" s="2">
        <f t="shared" si="247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ROUND(SUMIF(AA152:AA230,"=317468587",FQ152:FQ230),2)</f>
        <v>0</v>
      </c>
      <c r="BY232" s="2">
        <f>ROUND(SUMIF(AA152:AA230,"=317468587",FR152:FR230),2)</f>
        <v>0</v>
      </c>
      <c r="BZ232" s="2">
        <f>ROUND(SUMIF(AA152:AA230,"=317468587",GL152:GL230),2)</f>
        <v>0</v>
      </c>
      <c r="CA232" s="2">
        <f>ROUND(SUMIF(AA152:AA230,"=317468587",GM152:GM230),2)</f>
        <v>1277027.71</v>
      </c>
      <c r="CB232" s="2">
        <f>ROUND(SUMIF(AA152:AA230,"=317468587",GN152:GN230),2)</f>
        <v>1235046.6100000001</v>
      </c>
      <c r="CC232" s="2">
        <f>ROUND(SUMIF(AA152:AA230,"=317468587",GO152:GO230),2)</f>
        <v>41981.1</v>
      </c>
      <c r="CD232" s="2">
        <f>ROUND(SUMIF(AA152:AA230,"=317468587",GP152:GP230),2)</f>
        <v>0</v>
      </c>
      <c r="CE232" s="2">
        <f>AC232-BX232</f>
        <v>0</v>
      </c>
      <c r="CF232" s="2">
        <f>AC232-BY232</f>
        <v>0</v>
      </c>
      <c r="CG232" s="2">
        <f>BX232-BZ232</f>
        <v>0</v>
      </c>
      <c r="CH232" s="2">
        <f>AC232-BX232-BY232+BZ232</f>
        <v>0</v>
      </c>
      <c r="CI232" s="2">
        <f>BY232-BZ232</f>
        <v>0</v>
      </c>
      <c r="CJ232" s="2">
        <f>ROUND(SUMIF(AA152:AA230,"=317468587",GX152:GX230),2)</f>
        <v>0</v>
      </c>
      <c r="CK232" s="2">
        <f>ROUND(SUMIF(AA152:AA230,"=317468587",GY152:GY230),2)</f>
        <v>0</v>
      </c>
      <c r="CL232" s="2">
        <f>ROUND(SUMIF(AA152:AA230,"=317468587",GZ152:GZ230),2)</f>
        <v>0</v>
      </c>
      <c r="CM232" s="2">
        <f>ROUND(SUMIF(AA152:AA230,"=317468587",HD152:HD230),2)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674534.96</v>
      </c>
      <c r="G234" s="4" t="s">
        <v>60</v>
      </c>
      <c r="H234" s="4" t="s">
        <v>61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674534.96</v>
      </c>
      <c r="X234" s="4">
        <v>1</v>
      </c>
      <c r="Y234" s="4">
        <v>674534.96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0</v>
      </c>
      <c r="G235" s="4" t="s">
        <v>62</v>
      </c>
      <c r="H235" s="4" t="s">
        <v>63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64</v>
      </c>
      <c r="H236" s="4" t="s">
        <v>65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0</v>
      </c>
      <c r="G237" s="4" t="s">
        <v>66</v>
      </c>
      <c r="H237" s="4" t="s">
        <v>67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0</v>
      </c>
      <c r="G238" s="4" t="s">
        <v>68</v>
      </c>
      <c r="H238" s="4" t="s">
        <v>69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70</v>
      </c>
      <c r="H239" s="4" t="s">
        <v>71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0</v>
      </c>
      <c r="G240" s="4" t="s">
        <v>72</v>
      </c>
      <c r="H240" s="4" t="s">
        <v>73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74</v>
      </c>
      <c r="H241" s="4" t="s">
        <v>75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76</v>
      </c>
      <c r="H242" s="4" t="s">
        <v>77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78</v>
      </c>
      <c r="H243" s="4" t="s">
        <v>79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303547.3</v>
      </c>
      <c r="G244" s="4" t="s">
        <v>80</v>
      </c>
      <c r="H244" s="4" t="s">
        <v>81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303547.29999999993</v>
      </c>
      <c r="X244" s="4">
        <v>1</v>
      </c>
      <c r="Y244" s="4">
        <v>303547.29999999993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82</v>
      </c>
      <c r="H245" s="4" t="s">
        <v>83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128692.19</v>
      </c>
      <c r="G246" s="4" t="s">
        <v>84</v>
      </c>
      <c r="H246" s="4" t="s">
        <v>85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128692.19</v>
      </c>
      <c r="X246" s="4">
        <v>1</v>
      </c>
      <c r="Y246" s="4">
        <v>128692.19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242295.47</v>
      </c>
      <c r="G247" s="4" t="s">
        <v>86</v>
      </c>
      <c r="H247" s="4" t="s">
        <v>87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242295.47000000003</v>
      </c>
      <c r="X247" s="4">
        <v>1</v>
      </c>
      <c r="Y247" s="4">
        <v>242295.47000000003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88</v>
      </c>
      <c r="H248" s="4" t="s">
        <v>89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1235046.6100000001</v>
      </c>
      <c r="G249" s="4" t="s">
        <v>90</v>
      </c>
      <c r="H249" s="4" t="s">
        <v>91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1235046.6100000001</v>
      </c>
      <c r="X249" s="4">
        <v>1</v>
      </c>
      <c r="Y249" s="4">
        <v>1235046.6100000001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41981.1</v>
      </c>
      <c r="G250" s="4" t="s">
        <v>92</v>
      </c>
      <c r="H250" s="4" t="s">
        <v>93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41981.1</v>
      </c>
      <c r="X250" s="4">
        <v>1</v>
      </c>
      <c r="Y250" s="4">
        <v>41981.1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94</v>
      </c>
      <c r="H251" s="4" t="s">
        <v>95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96</v>
      </c>
      <c r="H252" s="4" t="s">
        <v>97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98</v>
      </c>
      <c r="H253" s="4" t="s">
        <v>99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552.01128000000006</v>
      </c>
      <c r="G254" s="4" t="s">
        <v>100</v>
      </c>
      <c r="H254" s="4" t="s">
        <v>101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7</v>
      </c>
      <c r="P254" s="4"/>
      <c r="Q254" s="4"/>
      <c r="R254" s="4"/>
      <c r="S254" s="4"/>
      <c r="T254" s="4"/>
      <c r="U254" s="4"/>
      <c r="V254" s="4"/>
      <c r="W254" s="4">
        <v>552.01128000000006</v>
      </c>
      <c r="X254" s="4">
        <v>1</v>
      </c>
      <c r="Y254" s="4">
        <v>552.01128000000006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238.34399999999999</v>
      </c>
      <c r="G255" s="4" t="s">
        <v>102</v>
      </c>
      <c r="H255" s="4" t="s">
        <v>103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7</v>
      </c>
      <c r="P255" s="4"/>
      <c r="Q255" s="4"/>
      <c r="R255" s="4"/>
      <c r="S255" s="4"/>
      <c r="T255" s="4"/>
      <c r="U255" s="4"/>
      <c r="V255" s="4"/>
      <c r="W255" s="4">
        <v>238.34399999999999</v>
      </c>
      <c r="X255" s="4">
        <v>1</v>
      </c>
      <c r="Y255" s="4">
        <v>238.34399999999999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104</v>
      </c>
      <c r="H256" s="4" t="s">
        <v>105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106</v>
      </c>
      <c r="H257" s="4" t="s">
        <v>107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381230.42</v>
      </c>
      <c r="G258" s="4" t="s">
        <v>108</v>
      </c>
      <c r="H258" s="4" t="s">
        <v>109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381230.42</v>
      </c>
      <c r="X258" s="4">
        <v>1</v>
      </c>
      <c r="Y258" s="4">
        <v>381230.42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221262.33</v>
      </c>
      <c r="G259" s="4" t="s">
        <v>110</v>
      </c>
      <c r="H259" s="4" t="s">
        <v>111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221262.33</v>
      </c>
      <c r="X259" s="4">
        <v>1</v>
      </c>
      <c r="Y259" s="4">
        <v>221262.33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1277027.71</v>
      </c>
      <c r="G260" s="4" t="s">
        <v>112</v>
      </c>
      <c r="H260" s="4" t="s">
        <v>113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1277027.71</v>
      </c>
      <c r="X260" s="4">
        <v>1</v>
      </c>
      <c r="Y260" s="4">
        <v>1277027.71</v>
      </c>
      <c r="Z260" s="4"/>
      <c r="AA260" s="4"/>
      <c r="AB260" s="4"/>
    </row>
    <row r="262" spans="1:245" x14ac:dyDescent="0.2">
      <c r="A262" s="1">
        <v>4</v>
      </c>
      <c r="B262" s="1">
        <v>1</v>
      </c>
      <c r="C262" s="1"/>
      <c r="D262" s="1">
        <f>ROW(A287)</f>
        <v>287</v>
      </c>
      <c r="E262" s="1"/>
      <c r="F262" s="1" t="s">
        <v>15</v>
      </c>
      <c r="G262" s="1" t="s">
        <v>286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48">B287</f>
        <v>1</v>
      </c>
      <c r="C264" s="2">
        <f t="shared" si="248"/>
        <v>4</v>
      </c>
      <c r="D264" s="2">
        <f t="shared" si="248"/>
        <v>262</v>
      </c>
      <c r="E264" s="2">
        <f t="shared" si="248"/>
        <v>0</v>
      </c>
      <c r="F264" s="2" t="str">
        <f t="shared" si="248"/>
        <v>Новый раздел</v>
      </c>
      <c r="G264" s="2" t="str">
        <f t="shared" si="248"/>
        <v>Демонтаж и монтаж провода схем временного и постоянного электроснабжения потребителя</v>
      </c>
      <c r="H264" s="2"/>
      <c r="I264" s="2"/>
      <c r="J264" s="2"/>
      <c r="K264" s="2"/>
      <c r="L264" s="2"/>
      <c r="M264" s="2"/>
      <c r="N264" s="2"/>
      <c r="O264" s="2">
        <f t="shared" ref="O264:AT264" si="249">O287</f>
        <v>257865.5</v>
      </c>
      <c r="P264" s="2">
        <f t="shared" si="249"/>
        <v>0</v>
      </c>
      <c r="Q264" s="2">
        <f t="shared" si="249"/>
        <v>44460.08</v>
      </c>
      <c r="R264" s="2">
        <f t="shared" si="249"/>
        <v>46526.06</v>
      </c>
      <c r="S264" s="2">
        <f t="shared" si="249"/>
        <v>166879.35999999999</v>
      </c>
      <c r="T264" s="2">
        <f t="shared" si="249"/>
        <v>0</v>
      </c>
      <c r="U264" s="2">
        <f t="shared" si="249"/>
        <v>365.61405120000006</v>
      </c>
      <c r="V264" s="2">
        <f t="shared" si="249"/>
        <v>96.567329999999998</v>
      </c>
      <c r="W264" s="2">
        <f t="shared" si="249"/>
        <v>0</v>
      </c>
      <c r="X264" s="2">
        <f t="shared" si="249"/>
        <v>219807.58</v>
      </c>
      <c r="Y264" s="2">
        <f t="shared" si="249"/>
        <v>125168.24</v>
      </c>
      <c r="Z264" s="2">
        <f t="shared" si="249"/>
        <v>0</v>
      </c>
      <c r="AA264" s="2">
        <f t="shared" si="249"/>
        <v>0</v>
      </c>
      <c r="AB264" s="2">
        <f t="shared" si="249"/>
        <v>257865.5</v>
      </c>
      <c r="AC264" s="2">
        <f t="shared" si="249"/>
        <v>0</v>
      </c>
      <c r="AD264" s="2">
        <f t="shared" si="249"/>
        <v>44460.08</v>
      </c>
      <c r="AE264" s="2">
        <f t="shared" si="249"/>
        <v>46526.06</v>
      </c>
      <c r="AF264" s="2">
        <f t="shared" si="249"/>
        <v>166879.35999999999</v>
      </c>
      <c r="AG264" s="2">
        <f t="shared" si="249"/>
        <v>0</v>
      </c>
      <c r="AH264" s="2">
        <f t="shared" si="249"/>
        <v>365.61405120000006</v>
      </c>
      <c r="AI264" s="2">
        <f t="shared" si="249"/>
        <v>96.567329999999998</v>
      </c>
      <c r="AJ264" s="2">
        <f t="shared" si="249"/>
        <v>0</v>
      </c>
      <c r="AK264" s="2">
        <f t="shared" si="249"/>
        <v>219807.58</v>
      </c>
      <c r="AL264" s="2">
        <f t="shared" si="249"/>
        <v>125168.24</v>
      </c>
      <c r="AM264" s="2">
        <f t="shared" si="249"/>
        <v>0</v>
      </c>
      <c r="AN264" s="2">
        <f t="shared" si="249"/>
        <v>0</v>
      </c>
      <c r="AO264" s="2">
        <f t="shared" si="249"/>
        <v>0</v>
      </c>
      <c r="AP264" s="2">
        <f t="shared" si="249"/>
        <v>0</v>
      </c>
      <c r="AQ264" s="2">
        <f t="shared" si="249"/>
        <v>0</v>
      </c>
      <c r="AR264" s="2">
        <f t="shared" si="249"/>
        <v>602841.31999999995</v>
      </c>
      <c r="AS264" s="2">
        <f t="shared" si="249"/>
        <v>602841.31999999995</v>
      </c>
      <c r="AT264" s="2">
        <f t="shared" si="249"/>
        <v>0</v>
      </c>
      <c r="AU264" s="2">
        <f t="shared" ref="AU264:BZ264" si="250">AU287</f>
        <v>0</v>
      </c>
      <c r="AV264" s="2">
        <f t="shared" si="250"/>
        <v>0</v>
      </c>
      <c r="AW264" s="2">
        <f t="shared" si="250"/>
        <v>0</v>
      </c>
      <c r="AX264" s="2">
        <f t="shared" si="250"/>
        <v>0</v>
      </c>
      <c r="AY264" s="2">
        <f t="shared" si="250"/>
        <v>0</v>
      </c>
      <c r="AZ264" s="2">
        <f t="shared" si="250"/>
        <v>0</v>
      </c>
      <c r="BA264" s="2">
        <f t="shared" si="250"/>
        <v>0</v>
      </c>
      <c r="BB264" s="2">
        <f t="shared" si="250"/>
        <v>0</v>
      </c>
      <c r="BC264" s="2">
        <f t="shared" si="250"/>
        <v>0</v>
      </c>
      <c r="BD264" s="2">
        <f t="shared" si="250"/>
        <v>0</v>
      </c>
      <c r="BE264" s="2">
        <f t="shared" si="250"/>
        <v>0</v>
      </c>
      <c r="BF264" s="2">
        <f t="shared" si="250"/>
        <v>0</v>
      </c>
      <c r="BG264" s="2">
        <f t="shared" si="250"/>
        <v>0</v>
      </c>
      <c r="BH264" s="2">
        <f t="shared" si="250"/>
        <v>0</v>
      </c>
      <c r="BI264" s="2">
        <f t="shared" si="250"/>
        <v>0</v>
      </c>
      <c r="BJ264" s="2">
        <f t="shared" si="250"/>
        <v>0</v>
      </c>
      <c r="BK264" s="2">
        <f t="shared" si="250"/>
        <v>0</v>
      </c>
      <c r="BL264" s="2">
        <f t="shared" si="250"/>
        <v>0</v>
      </c>
      <c r="BM264" s="2">
        <f t="shared" si="250"/>
        <v>0</v>
      </c>
      <c r="BN264" s="2">
        <f t="shared" si="250"/>
        <v>0</v>
      </c>
      <c r="BO264" s="2">
        <f t="shared" si="250"/>
        <v>0</v>
      </c>
      <c r="BP264" s="2">
        <f t="shared" si="250"/>
        <v>0</v>
      </c>
      <c r="BQ264" s="2">
        <f t="shared" si="250"/>
        <v>0</v>
      </c>
      <c r="BR264" s="2">
        <f t="shared" si="250"/>
        <v>0</v>
      </c>
      <c r="BS264" s="2">
        <f t="shared" si="250"/>
        <v>0</v>
      </c>
      <c r="BT264" s="2">
        <f t="shared" si="250"/>
        <v>0</v>
      </c>
      <c r="BU264" s="2">
        <f t="shared" si="250"/>
        <v>0</v>
      </c>
      <c r="BV264" s="2">
        <f t="shared" si="250"/>
        <v>0</v>
      </c>
      <c r="BW264" s="2">
        <f t="shared" si="250"/>
        <v>0</v>
      </c>
      <c r="BX264" s="2">
        <f t="shared" si="250"/>
        <v>0</v>
      </c>
      <c r="BY264" s="2">
        <f t="shared" si="250"/>
        <v>0</v>
      </c>
      <c r="BZ264" s="2">
        <f t="shared" si="250"/>
        <v>0</v>
      </c>
      <c r="CA264" s="2">
        <f t="shared" ref="CA264:DF264" si="251">CA287</f>
        <v>602841.31999999995</v>
      </c>
      <c r="CB264" s="2">
        <f t="shared" si="251"/>
        <v>602841.31999999995</v>
      </c>
      <c r="CC264" s="2">
        <f t="shared" si="251"/>
        <v>0</v>
      </c>
      <c r="CD264" s="2">
        <f t="shared" si="251"/>
        <v>0</v>
      </c>
      <c r="CE264" s="2">
        <f t="shared" si="251"/>
        <v>0</v>
      </c>
      <c r="CF264" s="2">
        <f t="shared" si="251"/>
        <v>0</v>
      </c>
      <c r="CG264" s="2">
        <f t="shared" si="251"/>
        <v>0</v>
      </c>
      <c r="CH264" s="2">
        <f t="shared" si="251"/>
        <v>0</v>
      </c>
      <c r="CI264" s="2">
        <f t="shared" si="251"/>
        <v>0</v>
      </c>
      <c r="CJ264" s="2">
        <f t="shared" si="251"/>
        <v>0</v>
      </c>
      <c r="CK264" s="2">
        <f t="shared" si="251"/>
        <v>0</v>
      </c>
      <c r="CL264" s="2">
        <f t="shared" si="251"/>
        <v>0</v>
      </c>
      <c r="CM264" s="2">
        <f t="shared" si="251"/>
        <v>0</v>
      </c>
      <c r="CN264" s="2">
        <f t="shared" si="251"/>
        <v>0</v>
      </c>
      <c r="CO264" s="2">
        <f t="shared" si="251"/>
        <v>0</v>
      </c>
      <c r="CP264" s="2">
        <f t="shared" si="251"/>
        <v>0</v>
      </c>
      <c r="CQ264" s="2">
        <f t="shared" si="251"/>
        <v>0</v>
      </c>
      <c r="CR264" s="2">
        <f t="shared" si="251"/>
        <v>0</v>
      </c>
      <c r="CS264" s="2">
        <f t="shared" si="251"/>
        <v>0</v>
      </c>
      <c r="CT264" s="2">
        <f t="shared" si="251"/>
        <v>0</v>
      </c>
      <c r="CU264" s="2">
        <f t="shared" si="251"/>
        <v>0</v>
      </c>
      <c r="CV264" s="2">
        <f t="shared" si="251"/>
        <v>0</v>
      </c>
      <c r="CW264" s="2">
        <f t="shared" si="251"/>
        <v>0</v>
      </c>
      <c r="CX264" s="2">
        <f t="shared" si="251"/>
        <v>0</v>
      </c>
      <c r="CY264" s="2">
        <f t="shared" si="251"/>
        <v>0</v>
      </c>
      <c r="CZ264" s="2">
        <f t="shared" si="251"/>
        <v>0</v>
      </c>
      <c r="DA264" s="2">
        <f t="shared" si="251"/>
        <v>0</v>
      </c>
      <c r="DB264" s="2">
        <f t="shared" si="251"/>
        <v>0</v>
      </c>
      <c r="DC264" s="2">
        <f t="shared" si="251"/>
        <v>0</v>
      </c>
      <c r="DD264" s="2">
        <f t="shared" si="251"/>
        <v>0</v>
      </c>
      <c r="DE264" s="2">
        <f t="shared" si="251"/>
        <v>0</v>
      </c>
      <c r="DF264" s="2">
        <f t="shared" si="251"/>
        <v>0</v>
      </c>
      <c r="DG264" s="3">
        <f t="shared" ref="DG264:EL264" si="252">DG287</f>
        <v>0</v>
      </c>
      <c r="DH264" s="3">
        <f t="shared" si="252"/>
        <v>0</v>
      </c>
      <c r="DI264" s="3">
        <f t="shared" si="252"/>
        <v>0</v>
      </c>
      <c r="DJ264" s="3">
        <f t="shared" si="252"/>
        <v>0</v>
      </c>
      <c r="DK264" s="3">
        <f t="shared" si="252"/>
        <v>0</v>
      </c>
      <c r="DL264" s="3">
        <f t="shared" si="252"/>
        <v>0</v>
      </c>
      <c r="DM264" s="3">
        <f t="shared" si="252"/>
        <v>0</v>
      </c>
      <c r="DN264" s="3">
        <f t="shared" si="252"/>
        <v>0</v>
      </c>
      <c r="DO264" s="3">
        <f t="shared" si="252"/>
        <v>0</v>
      </c>
      <c r="DP264" s="3">
        <f t="shared" si="252"/>
        <v>0</v>
      </c>
      <c r="DQ264" s="3">
        <f t="shared" si="252"/>
        <v>0</v>
      </c>
      <c r="DR264" s="3">
        <f t="shared" si="252"/>
        <v>0</v>
      </c>
      <c r="DS264" s="3">
        <f t="shared" si="252"/>
        <v>0</v>
      </c>
      <c r="DT264" s="3">
        <f t="shared" si="252"/>
        <v>0</v>
      </c>
      <c r="DU264" s="3">
        <f t="shared" si="252"/>
        <v>0</v>
      </c>
      <c r="DV264" s="3">
        <f t="shared" si="252"/>
        <v>0</v>
      </c>
      <c r="DW264" s="3">
        <f t="shared" si="252"/>
        <v>0</v>
      </c>
      <c r="DX264" s="3">
        <f t="shared" si="252"/>
        <v>0</v>
      </c>
      <c r="DY264" s="3">
        <f t="shared" si="252"/>
        <v>0</v>
      </c>
      <c r="DZ264" s="3">
        <f t="shared" si="252"/>
        <v>0</v>
      </c>
      <c r="EA264" s="3">
        <f t="shared" si="252"/>
        <v>0</v>
      </c>
      <c r="EB264" s="3">
        <f t="shared" si="252"/>
        <v>0</v>
      </c>
      <c r="EC264" s="3">
        <f t="shared" si="252"/>
        <v>0</v>
      </c>
      <c r="ED264" s="3">
        <f t="shared" si="252"/>
        <v>0</v>
      </c>
      <c r="EE264" s="3">
        <f t="shared" si="252"/>
        <v>0</v>
      </c>
      <c r="EF264" s="3">
        <f t="shared" si="252"/>
        <v>0</v>
      </c>
      <c r="EG264" s="3">
        <f t="shared" si="252"/>
        <v>0</v>
      </c>
      <c r="EH264" s="3">
        <f t="shared" si="252"/>
        <v>0</v>
      </c>
      <c r="EI264" s="3">
        <f t="shared" si="252"/>
        <v>0</v>
      </c>
      <c r="EJ264" s="3">
        <f t="shared" si="252"/>
        <v>0</v>
      </c>
      <c r="EK264" s="3">
        <f t="shared" si="252"/>
        <v>0</v>
      </c>
      <c r="EL264" s="3">
        <f t="shared" si="252"/>
        <v>0</v>
      </c>
      <c r="EM264" s="3">
        <f t="shared" ref="EM264:FR264" si="253">EM287</f>
        <v>0</v>
      </c>
      <c r="EN264" s="3">
        <f t="shared" si="253"/>
        <v>0</v>
      </c>
      <c r="EO264" s="3">
        <f t="shared" si="253"/>
        <v>0</v>
      </c>
      <c r="EP264" s="3">
        <f t="shared" si="253"/>
        <v>0</v>
      </c>
      <c r="EQ264" s="3">
        <f t="shared" si="253"/>
        <v>0</v>
      </c>
      <c r="ER264" s="3">
        <f t="shared" si="253"/>
        <v>0</v>
      </c>
      <c r="ES264" s="3">
        <f t="shared" si="253"/>
        <v>0</v>
      </c>
      <c r="ET264" s="3">
        <f t="shared" si="253"/>
        <v>0</v>
      </c>
      <c r="EU264" s="3">
        <f t="shared" si="253"/>
        <v>0</v>
      </c>
      <c r="EV264" s="3">
        <f t="shared" si="253"/>
        <v>0</v>
      </c>
      <c r="EW264" s="3">
        <f t="shared" si="253"/>
        <v>0</v>
      </c>
      <c r="EX264" s="3">
        <f t="shared" si="253"/>
        <v>0</v>
      </c>
      <c r="EY264" s="3">
        <f t="shared" si="253"/>
        <v>0</v>
      </c>
      <c r="EZ264" s="3">
        <f t="shared" si="253"/>
        <v>0</v>
      </c>
      <c r="FA264" s="3">
        <f t="shared" si="253"/>
        <v>0</v>
      </c>
      <c r="FB264" s="3">
        <f t="shared" si="253"/>
        <v>0</v>
      </c>
      <c r="FC264" s="3">
        <f t="shared" si="253"/>
        <v>0</v>
      </c>
      <c r="FD264" s="3">
        <f t="shared" si="253"/>
        <v>0</v>
      </c>
      <c r="FE264" s="3">
        <f t="shared" si="253"/>
        <v>0</v>
      </c>
      <c r="FF264" s="3">
        <f t="shared" si="253"/>
        <v>0</v>
      </c>
      <c r="FG264" s="3">
        <f t="shared" si="253"/>
        <v>0</v>
      </c>
      <c r="FH264" s="3">
        <f t="shared" si="253"/>
        <v>0</v>
      </c>
      <c r="FI264" s="3">
        <f t="shared" si="253"/>
        <v>0</v>
      </c>
      <c r="FJ264" s="3">
        <f t="shared" si="253"/>
        <v>0</v>
      </c>
      <c r="FK264" s="3">
        <f t="shared" si="253"/>
        <v>0</v>
      </c>
      <c r="FL264" s="3">
        <f t="shared" si="253"/>
        <v>0</v>
      </c>
      <c r="FM264" s="3">
        <f t="shared" si="253"/>
        <v>0</v>
      </c>
      <c r="FN264" s="3">
        <f t="shared" si="253"/>
        <v>0</v>
      </c>
      <c r="FO264" s="3">
        <f t="shared" si="253"/>
        <v>0</v>
      </c>
      <c r="FP264" s="3">
        <f t="shared" si="253"/>
        <v>0</v>
      </c>
      <c r="FQ264" s="3">
        <f t="shared" si="253"/>
        <v>0</v>
      </c>
      <c r="FR264" s="3">
        <f t="shared" si="253"/>
        <v>0</v>
      </c>
      <c r="FS264" s="3">
        <f t="shared" ref="FS264:GX264" si="254">FS287</f>
        <v>0</v>
      </c>
      <c r="FT264" s="3">
        <f t="shared" si="254"/>
        <v>0</v>
      </c>
      <c r="FU264" s="3">
        <f t="shared" si="254"/>
        <v>0</v>
      </c>
      <c r="FV264" s="3">
        <f t="shared" si="254"/>
        <v>0</v>
      </c>
      <c r="FW264" s="3">
        <f t="shared" si="254"/>
        <v>0</v>
      </c>
      <c r="FX264" s="3">
        <f t="shared" si="254"/>
        <v>0</v>
      </c>
      <c r="FY264" s="3">
        <f t="shared" si="254"/>
        <v>0</v>
      </c>
      <c r="FZ264" s="3">
        <f t="shared" si="254"/>
        <v>0</v>
      </c>
      <c r="GA264" s="3">
        <f t="shared" si="254"/>
        <v>0</v>
      </c>
      <c r="GB264" s="3">
        <f t="shared" si="254"/>
        <v>0</v>
      </c>
      <c r="GC264" s="3">
        <f t="shared" si="254"/>
        <v>0</v>
      </c>
      <c r="GD264" s="3">
        <f t="shared" si="254"/>
        <v>0</v>
      </c>
      <c r="GE264" s="3">
        <f t="shared" si="254"/>
        <v>0</v>
      </c>
      <c r="GF264" s="3">
        <f t="shared" si="254"/>
        <v>0</v>
      </c>
      <c r="GG264" s="3">
        <f t="shared" si="254"/>
        <v>0</v>
      </c>
      <c r="GH264" s="3">
        <f t="shared" si="254"/>
        <v>0</v>
      </c>
      <c r="GI264" s="3">
        <f t="shared" si="254"/>
        <v>0</v>
      </c>
      <c r="GJ264" s="3">
        <f t="shared" si="254"/>
        <v>0</v>
      </c>
      <c r="GK264" s="3">
        <f t="shared" si="254"/>
        <v>0</v>
      </c>
      <c r="GL264" s="3">
        <f t="shared" si="254"/>
        <v>0</v>
      </c>
      <c r="GM264" s="3">
        <f t="shared" si="254"/>
        <v>0</v>
      </c>
      <c r="GN264" s="3">
        <f t="shared" si="254"/>
        <v>0</v>
      </c>
      <c r="GO264" s="3">
        <f t="shared" si="254"/>
        <v>0</v>
      </c>
      <c r="GP264" s="3">
        <f t="shared" si="254"/>
        <v>0</v>
      </c>
      <c r="GQ264" s="3">
        <f t="shared" si="254"/>
        <v>0</v>
      </c>
      <c r="GR264" s="3">
        <f t="shared" si="254"/>
        <v>0</v>
      </c>
      <c r="GS264" s="3">
        <f t="shared" si="254"/>
        <v>0</v>
      </c>
      <c r="GT264" s="3">
        <f t="shared" si="254"/>
        <v>0</v>
      </c>
      <c r="GU264" s="3">
        <f t="shared" si="254"/>
        <v>0</v>
      </c>
      <c r="GV264" s="3">
        <f t="shared" si="254"/>
        <v>0</v>
      </c>
      <c r="GW264" s="3">
        <f t="shared" si="254"/>
        <v>0</v>
      </c>
      <c r="GX264" s="3">
        <f t="shared" si="254"/>
        <v>0</v>
      </c>
    </row>
    <row r="266" spans="1:245" x14ac:dyDescent="0.2">
      <c r="A266">
        <v>17</v>
      </c>
      <c r="B266">
        <v>1</v>
      </c>
      <c r="C266">
        <f>ROW(SmtRes!A257)</f>
        <v>257</v>
      </c>
      <c r="D266">
        <f>ROW(EtalonRes!A272)</f>
        <v>272</v>
      </c>
      <c r="E266" t="s">
        <v>287</v>
      </c>
      <c r="F266" t="s">
        <v>288</v>
      </c>
      <c r="G266" t="s">
        <v>289</v>
      </c>
      <c r="H266" t="s">
        <v>34</v>
      </c>
      <c r="I266">
        <v>59</v>
      </c>
      <c r="J266">
        <v>0</v>
      </c>
      <c r="K266">
        <v>59</v>
      </c>
      <c r="O266">
        <f t="shared" ref="O266:O285" si="255">ROUND(CP266,2)</f>
        <v>64540.12</v>
      </c>
      <c r="P266">
        <f>SUMIF(SmtRes!AQ254:'SmtRes'!AQ257,"=1",SmtRes!DF254:'SmtRes'!DF257)</f>
        <v>0</v>
      </c>
      <c r="Q266">
        <f>SUMIF(SmtRes!AQ254:'SmtRes'!AQ257,"=1",SmtRes!DG254:'SmtRes'!DG257)</f>
        <v>13139.779999999999</v>
      </c>
      <c r="R266">
        <f>SUMIF(SmtRes!AQ254:'SmtRes'!AQ257,"=1",SmtRes!DH254:'SmtRes'!DH257)</f>
        <v>13874.8</v>
      </c>
      <c r="S266">
        <f>SUMIF(SmtRes!AQ254:'SmtRes'!AQ257,"=1",SmtRes!DI254:'SmtRes'!DI257)</f>
        <v>37525.54</v>
      </c>
      <c r="T266">
        <f t="shared" ref="T266:T285" si="256">ROUND(CU266*I266,2)</f>
        <v>0</v>
      </c>
      <c r="U266">
        <f>SUMIF(SmtRes!AQ254:'SmtRes'!AQ257,"=1",SmtRes!CV254:'SmtRes'!CV257)</f>
        <v>89.915999999999997</v>
      </c>
      <c r="V266">
        <f>SUMIF(SmtRes!AQ254:'SmtRes'!AQ257,"=1",SmtRes!CW254:'SmtRes'!CW257)</f>
        <v>29.028000000000002</v>
      </c>
      <c r="W266">
        <f t="shared" ref="W266:W285" si="257">ROUND(CX266*I266,2)</f>
        <v>0</v>
      </c>
      <c r="X266">
        <f t="shared" ref="X266:X285" si="258">ROUND(CY266,2)</f>
        <v>52942.35</v>
      </c>
      <c r="Y266">
        <f t="shared" ref="Y266:Y285" si="259">ROUND(CZ266,2)</f>
        <v>30840.2</v>
      </c>
      <c r="AA266">
        <v>317468587</v>
      </c>
      <c r="AB266">
        <f t="shared" ref="AB266:AB285" si="260">ROUND((AC266+AD266+AF266),6)</f>
        <v>820.87116000000003</v>
      </c>
      <c r="AC266">
        <f>ROUND((0),6)</f>
        <v>0</v>
      </c>
      <c r="AD266">
        <f>ROUND((((SUM(SmtRes!BR254:'SmtRes'!BR257))-(SUM(SmtRes!BS254:'SmtRes'!BS257)))+AE266),6)</f>
        <v>184.845</v>
      </c>
      <c r="AE266">
        <f>ROUND((SUM(SmtRes!BS254:'SmtRes'!BS257)),6)</f>
        <v>235.16615999999999</v>
      </c>
      <c r="AF266">
        <f>ROUND((SUM(SmtRes!BT254:'SmtRes'!BT257)),6)</f>
        <v>636.02616</v>
      </c>
      <c r="AG266">
        <f t="shared" ref="AG266:AG285" si="261">ROUND((AP266),6)</f>
        <v>0</v>
      </c>
      <c r="AH266">
        <f>(SUM(SmtRes!BU254:'SmtRes'!BU257))</f>
        <v>1.524</v>
      </c>
      <c r="AI266">
        <f>(SUM(SmtRes!BV254:'SmtRes'!BV257))</f>
        <v>0.49199999999999999</v>
      </c>
      <c r="AJ266">
        <f t="shared" ref="AJ266:AJ285" si="262">(AS266)</f>
        <v>0</v>
      </c>
      <c r="AK266">
        <v>880.03110000000004</v>
      </c>
      <c r="AL266">
        <v>0</v>
      </c>
      <c r="AM266">
        <v>154.03749999999999</v>
      </c>
      <c r="AN266">
        <v>195.9718</v>
      </c>
      <c r="AO266">
        <v>530.02179999999998</v>
      </c>
      <c r="AP266">
        <v>0</v>
      </c>
      <c r="AQ266">
        <v>1.27</v>
      </c>
      <c r="AR266">
        <v>0.41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290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863</v>
      </c>
      <c r="CO266">
        <v>0</v>
      </c>
      <c r="CP266">
        <f t="shared" ref="CP266:CP285" si="263">(P266+Q266+S266+R266)</f>
        <v>64540.119999999995</v>
      </c>
      <c r="CQ266">
        <f>SUMIF(SmtRes!AQ254:'SmtRes'!AQ257,"=1",SmtRes!AA254:'SmtRes'!AA257)</f>
        <v>0</v>
      </c>
      <c r="CR266">
        <f>SUMIF(SmtRes!AQ254:'SmtRes'!AQ257,"=1",SmtRes!AB254:'SmtRes'!AB257)</f>
        <v>981.58</v>
      </c>
      <c r="CS266">
        <f>SUMIF(SmtRes!AQ254:'SmtRes'!AQ257,"=1",SmtRes!AC254:'SmtRes'!AC257)</f>
        <v>955.96</v>
      </c>
      <c r="CT266">
        <f>SUMIF(SmtRes!AQ254:'SmtRes'!AQ257,"=1",SmtRes!AD254:'SmtRes'!AD257)</f>
        <v>417.34</v>
      </c>
      <c r="CU266">
        <f t="shared" ref="CU266:CU285" si="264">AG266</f>
        <v>0</v>
      </c>
      <c r="CV266">
        <f>SUMIF(SmtRes!AQ254:'SmtRes'!AQ257,"=1",SmtRes!BU254:'SmtRes'!BU257)</f>
        <v>1.524</v>
      </c>
      <c r="CW266">
        <f>SUMIF(SmtRes!AQ254:'SmtRes'!AQ257,"=1",SmtRes!BV254:'SmtRes'!BV257)</f>
        <v>0.49199999999999999</v>
      </c>
      <c r="CX266">
        <f t="shared" ref="CX266:CX285" si="265">AJ266</f>
        <v>0</v>
      </c>
      <c r="CY266">
        <f t="shared" ref="CY266:CY285" si="266">(((S266+R266)*AT266)/100)</f>
        <v>52942.350199999993</v>
      </c>
      <c r="CZ266">
        <f t="shared" ref="CZ266:CZ285" si="267">(((S266+R266)*AU266)/100)</f>
        <v>30840.203999999998</v>
      </c>
      <c r="DC266" t="s">
        <v>3</v>
      </c>
      <c r="DD266" t="s">
        <v>22</v>
      </c>
      <c r="DE266" t="s">
        <v>23</v>
      </c>
      <c r="DF266" t="s">
        <v>23</v>
      </c>
      <c r="DG266" t="s">
        <v>23</v>
      </c>
      <c r="DH266" t="s">
        <v>3</v>
      </c>
      <c r="DI266" t="s">
        <v>23</v>
      </c>
      <c r="DJ266" t="s">
        <v>23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34</v>
      </c>
      <c r="DW266" t="s">
        <v>34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25</v>
      </c>
      <c r="EH266">
        <v>27</v>
      </c>
      <c r="EI266" t="s">
        <v>26</v>
      </c>
      <c r="EJ266">
        <v>1</v>
      </c>
      <c r="EK266">
        <v>33002</v>
      </c>
      <c r="EL266" t="s">
        <v>26</v>
      </c>
      <c r="EM266" t="s">
        <v>27</v>
      </c>
      <c r="EO266" t="s">
        <v>28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1.27</v>
      </c>
      <c r="EX266">
        <v>0.41</v>
      </c>
      <c r="EY266">
        <v>0</v>
      </c>
      <c r="FQ266">
        <v>0</v>
      </c>
      <c r="FR266">
        <f t="shared" ref="FR266:FR285" si="268">ROUND(IF(BI266=3,GM266,0),2)</f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-2080053868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ref="GL266:GL285" si="269">ROUND(IF(AND(BH266=3,BI266=3,FS266&lt;&gt;0),P266,0),2)</f>
        <v>0</v>
      </c>
      <c r="GM266">
        <f t="shared" ref="GM266:GM285" si="270">ROUND(O266+X266+Y266,2)+GX266</f>
        <v>148322.67000000001</v>
      </c>
      <c r="GN266">
        <f t="shared" ref="GN266:GN285" si="271">IF(OR(BI266=0,BI266=1),GM266-GX266,0)</f>
        <v>148322.67000000001</v>
      </c>
      <c r="GO266">
        <f t="shared" ref="GO266:GO285" si="272">IF(BI266=2,GM266-GX266,0)</f>
        <v>0</v>
      </c>
      <c r="GP266">
        <f t="shared" ref="GP266:GP285" si="273">IF(BI266=4,GM266-GX266,0)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5" si="274">ROUND((GT266),6)</f>
        <v>0</v>
      </c>
      <c r="GW266">
        <v>1</v>
      </c>
      <c r="GX266">
        <f t="shared" ref="GX266:GX285" si="275">ROUND(HC266*I266,2)</f>
        <v>0</v>
      </c>
      <c r="HA266">
        <v>0</v>
      </c>
      <c r="HB266">
        <v>0</v>
      </c>
      <c r="HC266">
        <f t="shared" ref="HC266:HC285" si="276">GV266*GW266</f>
        <v>0</v>
      </c>
      <c r="HE266" t="s">
        <v>3</v>
      </c>
      <c r="HF266" t="s">
        <v>3</v>
      </c>
      <c r="HM266" t="s">
        <v>3</v>
      </c>
      <c r="HN266" t="s">
        <v>29</v>
      </c>
      <c r="HO266" t="s">
        <v>30</v>
      </c>
      <c r="HP266" t="s">
        <v>26</v>
      </c>
      <c r="HQ266" t="s">
        <v>26</v>
      </c>
      <c r="IK266">
        <v>0</v>
      </c>
    </row>
    <row r="267" spans="1:245" x14ac:dyDescent="0.2">
      <c r="A267">
        <v>17</v>
      </c>
      <c r="B267">
        <v>1</v>
      </c>
      <c r="C267">
        <f>ROW(SmtRes!A261)</f>
        <v>261</v>
      </c>
      <c r="D267">
        <f>ROW(EtalonRes!A276)</f>
        <v>276</v>
      </c>
      <c r="E267" t="s">
        <v>291</v>
      </c>
      <c r="F267" t="s">
        <v>292</v>
      </c>
      <c r="G267" t="s">
        <v>293</v>
      </c>
      <c r="H267" t="s">
        <v>34</v>
      </c>
      <c r="I267">
        <v>-59</v>
      </c>
      <c r="J267">
        <v>0</v>
      </c>
      <c r="K267">
        <v>-59</v>
      </c>
      <c r="O267">
        <f t="shared" si="255"/>
        <v>-9614.5400000000009</v>
      </c>
      <c r="P267">
        <f>SUMIF(SmtRes!AQ258:'SmtRes'!AQ261,"=1",SmtRes!DF258:'SmtRes'!DF261)</f>
        <v>0</v>
      </c>
      <c r="Q267">
        <f>SUMIF(SmtRes!AQ258:'SmtRes'!AQ261,"=1",SmtRes!DG258:'SmtRes'!DG261)</f>
        <v>-2550.83</v>
      </c>
      <c r="R267">
        <f>SUMIF(SmtRes!AQ258:'SmtRes'!AQ261,"=1",SmtRes!DH258:'SmtRes'!DH261)</f>
        <v>-2707.2799999999997</v>
      </c>
      <c r="S267">
        <f>SUMIF(SmtRes!AQ258:'SmtRes'!AQ261,"=1",SmtRes!DI258:'SmtRes'!DI261)</f>
        <v>-4356.43</v>
      </c>
      <c r="T267">
        <f t="shared" si="256"/>
        <v>0</v>
      </c>
      <c r="U267">
        <f>SUMIF(SmtRes!AQ258:'SmtRes'!AQ261,"=1",SmtRes!CV258:'SmtRes'!CV261)</f>
        <v>-10.62</v>
      </c>
      <c r="V267">
        <f>SUMIF(SmtRes!AQ258:'SmtRes'!AQ261,"=1",SmtRes!CW258:'SmtRes'!CW261)</f>
        <v>-5.6640000000000006</v>
      </c>
      <c r="W267">
        <f t="shared" si="257"/>
        <v>0</v>
      </c>
      <c r="X267">
        <f t="shared" si="258"/>
        <v>-7275.62</v>
      </c>
      <c r="Y267">
        <f t="shared" si="259"/>
        <v>-4238.2299999999996</v>
      </c>
      <c r="AA267">
        <v>317468587</v>
      </c>
      <c r="AB267">
        <f t="shared" si="260"/>
        <v>109.49952</v>
      </c>
      <c r="AC267">
        <f>ROUND((0),6)</f>
        <v>0</v>
      </c>
      <c r="AD267">
        <f>ROUND((((SUM(SmtRes!BR258:'SmtRes'!BR261))-(SUM(SmtRes!BS258:'SmtRes'!BS261)))+AE267),6)</f>
        <v>35.661720000000003</v>
      </c>
      <c r="AE267">
        <f>ROUND((SUM(SmtRes!BS258:'SmtRes'!BS261)),6)</f>
        <v>45.88608</v>
      </c>
      <c r="AF267">
        <f>ROUND((SUM(SmtRes!BT258:'SmtRes'!BT261)),6)</f>
        <v>73.837800000000001</v>
      </c>
      <c r="AG267">
        <f t="shared" si="261"/>
        <v>0</v>
      </c>
      <c r="AH267">
        <f>(SUM(SmtRes!BU258:'SmtRes'!BU261))</f>
        <v>0.18</v>
      </c>
      <c r="AI267">
        <f>(SUM(SmtRes!BV258:'SmtRes'!BV261))</f>
        <v>9.6000000000000002E-2</v>
      </c>
      <c r="AJ267">
        <f t="shared" si="262"/>
        <v>0</v>
      </c>
      <c r="AK267">
        <v>129.488</v>
      </c>
      <c r="AL267">
        <v>0</v>
      </c>
      <c r="AM267">
        <v>29.718100000000007</v>
      </c>
      <c r="AN267">
        <v>38.238400000000006</v>
      </c>
      <c r="AO267">
        <v>61.531499999999994</v>
      </c>
      <c r="AP267">
        <v>0</v>
      </c>
      <c r="AQ267">
        <v>0.15</v>
      </c>
      <c r="AR267">
        <v>0.08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294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863</v>
      </c>
      <c r="CO267">
        <v>0</v>
      </c>
      <c r="CP267">
        <f t="shared" si="263"/>
        <v>-9614.5400000000009</v>
      </c>
      <c r="CQ267">
        <f>SUMIF(SmtRes!AQ258:'SmtRes'!AQ261,"=1",SmtRes!AA258:'SmtRes'!AA261)</f>
        <v>0</v>
      </c>
      <c r="CR267">
        <f>SUMIF(SmtRes!AQ258:'SmtRes'!AQ261,"=1",SmtRes!AB258:'SmtRes'!AB261)</f>
        <v>981.58</v>
      </c>
      <c r="CS267">
        <f>SUMIF(SmtRes!AQ258:'SmtRes'!AQ261,"=1",SmtRes!AC258:'SmtRes'!AC261)</f>
        <v>955.96</v>
      </c>
      <c r="CT267">
        <f>SUMIF(SmtRes!AQ258:'SmtRes'!AQ261,"=1",SmtRes!AD258:'SmtRes'!AD261)</f>
        <v>410.21</v>
      </c>
      <c r="CU267">
        <f t="shared" si="264"/>
        <v>0</v>
      </c>
      <c r="CV267">
        <f>SUMIF(SmtRes!AQ258:'SmtRes'!AQ261,"=1",SmtRes!BU258:'SmtRes'!BU261)</f>
        <v>0.18</v>
      </c>
      <c r="CW267">
        <f>SUMIF(SmtRes!AQ258:'SmtRes'!AQ261,"=1",SmtRes!BV258:'SmtRes'!BV261)</f>
        <v>9.6000000000000002E-2</v>
      </c>
      <c r="CX267">
        <f t="shared" si="265"/>
        <v>0</v>
      </c>
      <c r="CY267">
        <f t="shared" si="266"/>
        <v>-7275.6212999999998</v>
      </c>
      <c r="CZ267">
        <f t="shared" si="267"/>
        <v>-4238.2259999999997</v>
      </c>
      <c r="DC267" t="s">
        <v>3</v>
      </c>
      <c r="DD267" t="s">
        <v>22</v>
      </c>
      <c r="DE267" t="s">
        <v>23</v>
      </c>
      <c r="DF267" t="s">
        <v>23</v>
      </c>
      <c r="DG267" t="s">
        <v>23</v>
      </c>
      <c r="DH267" t="s">
        <v>3</v>
      </c>
      <c r="DI267" t="s">
        <v>23</v>
      </c>
      <c r="DJ267" t="s">
        <v>23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34</v>
      </c>
      <c r="DW267" t="s">
        <v>34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25</v>
      </c>
      <c r="EH267">
        <v>27</v>
      </c>
      <c r="EI267" t="s">
        <v>26</v>
      </c>
      <c r="EJ267">
        <v>1</v>
      </c>
      <c r="EK267">
        <v>33002</v>
      </c>
      <c r="EL267" t="s">
        <v>26</v>
      </c>
      <c r="EM267" t="s">
        <v>27</v>
      </c>
      <c r="EO267" t="s">
        <v>28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0.15</v>
      </c>
      <c r="EX267">
        <v>0.08</v>
      </c>
      <c r="EY267">
        <v>0</v>
      </c>
      <c r="FQ267">
        <v>0</v>
      </c>
      <c r="FR267">
        <f t="shared" si="268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211252595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69"/>
        <v>0</v>
      </c>
      <c r="GM267">
        <f t="shared" si="270"/>
        <v>-21128.39</v>
      </c>
      <c r="GN267">
        <f t="shared" si="271"/>
        <v>-21128.39</v>
      </c>
      <c r="GO267">
        <f t="shared" si="272"/>
        <v>0</v>
      </c>
      <c r="GP267">
        <f t="shared" si="273"/>
        <v>0</v>
      </c>
      <c r="GR267">
        <v>0</v>
      </c>
      <c r="GS267">
        <v>3</v>
      </c>
      <c r="GT267">
        <v>0</v>
      </c>
      <c r="GU267" t="s">
        <v>3</v>
      </c>
      <c r="GV267">
        <f t="shared" si="274"/>
        <v>0</v>
      </c>
      <c r="GW267">
        <v>1</v>
      </c>
      <c r="GX267">
        <f t="shared" si="275"/>
        <v>0</v>
      </c>
      <c r="HA267">
        <v>0</v>
      </c>
      <c r="HB267">
        <v>0</v>
      </c>
      <c r="HC267">
        <f t="shared" si="276"/>
        <v>0</v>
      </c>
      <c r="HE267" t="s">
        <v>3</v>
      </c>
      <c r="HF267" t="s">
        <v>3</v>
      </c>
      <c r="HM267" t="s">
        <v>3</v>
      </c>
      <c r="HN267" t="s">
        <v>29</v>
      </c>
      <c r="HO267" t="s">
        <v>30</v>
      </c>
      <c r="HP267" t="s">
        <v>26</v>
      </c>
      <c r="HQ267" t="s">
        <v>26</v>
      </c>
      <c r="IK267">
        <v>0</v>
      </c>
    </row>
    <row r="268" spans="1:245" x14ac:dyDescent="0.2">
      <c r="A268">
        <v>17</v>
      </c>
      <c r="B268">
        <v>1</v>
      </c>
      <c r="C268">
        <f>ROW(SmtRes!A265)</f>
        <v>265</v>
      </c>
      <c r="D268">
        <f>ROW(EtalonRes!A280)</f>
        <v>280</v>
      </c>
      <c r="E268" t="s">
        <v>295</v>
      </c>
      <c r="F268" t="s">
        <v>292</v>
      </c>
      <c r="G268" t="s">
        <v>293</v>
      </c>
      <c r="H268" t="s">
        <v>34</v>
      </c>
      <c r="I268">
        <v>-59</v>
      </c>
      <c r="J268">
        <v>0</v>
      </c>
      <c r="K268">
        <v>-59</v>
      </c>
      <c r="O268">
        <f t="shared" si="255"/>
        <v>-9614.5400000000009</v>
      </c>
      <c r="P268">
        <f>SUMIF(SmtRes!AQ262:'SmtRes'!AQ265,"=1",SmtRes!DF262:'SmtRes'!DF265)</f>
        <v>0</v>
      </c>
      <c r="Q268">
        <f>SUMIF(SmtRes!AQ262:'SmtRes'!AQ265,"=1",SmtRes!DG262:'SmtRes'!DG265)</f>
        <v>-2550.83</v>
      </c>
      <c r="R268">
        <f>SUMIF(SmtRes!AQ262:'SmtRes'!AQ265,"=1",SmtRes!DH262:'SmtRes'!DH265)</f>
        <v>-2707.2799999999997</v>
      </c>
      <c r="S268">
        <f>SUMIF(SmtRes!AQ262:'SmtRes'!AQ265,"=1",SmtRes!DI262:'SmtRes'!DI265)</f>
        <v>-4356.43</v>
      </c>
      <c r="T268">
        <f t="shared" si="256"/>
        <v>0</v>
      </c>
      <c r="U268">
        <f>SUMIF(SmtRes!AQ262:'SmtRes'!AQ265,"=1",SmtRes!CV262:'SmtRes'!CV265)</f>
        <v>-10.62</v>
      </c>
      <c r="V268">
        <f>SUMIF(SmtRes!AQ262:'SmtRes'!AQ265,"=1",SmtRes!CW262:'SmtRes'!CW265)</f>
        <v>-5.6640000000000006</v>
      </c>
      <c r="W268">
        <f t="shared" si="257"/>
        <v>0</v>
      </c>
      <c r="X268">
        <f t="shared" si="258"/>
        <v>-7275.62</v>
      </c>
      <c r="Y268">
        <f t="shared" si="259"/>
        <v>-4238.2299999999996</v>
      </c>
      <c r="AA268">
        <v>317468587</v>
      </c>
      <c r="AB268">
        <f t="shared" si="260"/>
        <v>109.49952</v>
      </c>
      <c r="AC268">
        <f>ROUND((0),6)</f>
        <v>0</v>
      </c>
      <c r="AD268">
        <f>ROUND((((SUM(SmtRes!BR262:'SmtRes'!BR265))-(SUM(SmtRes!BS262:'SmtRes'!BS265)))+AE268),6)</f>
        <v>35.661720000000003</v>
      </c>
      <c r="AE268">
        <f>ROUND((SUM(SmtRes!BS262:'SmtRes'!BS265)),6)</f>
        <v>45.88608</v>
      </c>
      <c r="AF268">
        <f>ROUND((SUM(SmtRes!BT262:'SmtRes'!BT265)),6)</f>
        <v>73.837800000000001</v>
      </c>
      <c r="AG268">
        <f t="shared" si="261"/>
        <v>0</v>
      </c>
      <c r="AH268">
        <f>(SUM(SmtRes!BU262:'SmtRes'!BU265))</f>
        <v>0.18</v>
      </c>
      <c r="AI268">
        <f>(SUM(SmtRes!BV262:'SmtRes'!BV265))</f>
        <v>9.6000000000000002E-2</v>
      </c>
      <c r="AJ268">
        <f t="shared" si="262"/>
        <v>0</v>
      </c>
      <c r="AK268">
        <v>129.488</v>
      </c>
      <c r="AL268">
        <v>0</v>
      </c>
      <c r="AM268">
        <v>29.718100000000007</v>
      </c>
      <c r="AN268">
        <v>38.238400000000006</v>
      </c>
      <c r="AO268">
        <v>61.531499999999994</v>
      </c>
      <c r="AP268">
        <v>0</v>
      </c>
      <c r="AQ268">
        <v>0.15</v>
      </c>
      <c r="AR268">
        <v>0.08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294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863</v>
      </c>
      <c r="CO268">
        <v>0</v>
      </c>
      <c r="CP268">
        <f t="shared" si="263"/>
        <v>-9614.5400000000009</v>
      </c>
      <c r="CQ268">
        <f>SUMIF(SmtRes!AQ262:'SmtRes'!AQ265,"=1",SmtRes!AA262:'SmtRes'!AA265)</f>
        <v>0</v>
      </c>
      <c r="CR268">
        <f>SUMIF(SmtRes!AQ262:'SmtRes'!AQ265,"=1",SmtRes!AB262:'SmtRes'!AB265)</f>
        <v>981.58</v>
      </c>
      <c r="CS268">
        <f>SUMIF(SmtRes!AQ262:'SmtRes'!AQ265,"=1",SmtRes!AC262:'SmtRes'!AC265)</f>
        <v>955.96</v>
      </c>
      <c r="CT268">
        <f>SUMIF(SmtRes!AQ262:'SmtRes'!AQ265,"=1",SmtRes!AD262:'SmtRes'!AD265)</f>
        <v>410.21</v>
      </c>
      <c r="CU268">
        <f t="shared" si="264"/>
        <v>0</v>
      </c>
      <c r="CV268">
        <f>SUMIF(SmtRes!AQ262:'SmtRes'!AQ265,"=1",SmtRes!BU262:'SmtRes'!BU265)</f>
        <v>0.18</v>
      </c>
      <c r="CW268">
        <f>SUMIF(SmtRes!AQ262:'SmtRes'!AQ265,"=1",SmtRes!BV262:'SmtRes'!BV265)</f>
        <v>9.6000000000000002E-2</v>
      </c>
      <c r="CX268">
        <f t="shared" si="265"/>
        <v>0</v>
      </c>
      <c r="CY268">
        <f t="shared" si="266"/>
        <v>-7275.6212999999998</v>
      </c>
      <c r="CZ268">
        <f t="shared" si="267"/>
        <v>-4238.2259999999997</v>
      </c>
      <c r="DC268" t="s">
        <v>3</v>
      </c>
      <c r="DD268" t="s">
        <v>22</v>
      </c>
      <c r="DE268" t="s">
        <v>23</v>
      </c>
      <c r="DF268" t="s">
        <v>23</v>
      </c>
      <c r="DG268" t="s">
        <v>23</v>
      </c>
      <c r="DH268" t="s">
        <v>3</v>
      </c>
      <c r="DI268" t="s">
        <v>23</v>
      </c>
      <c r="DJ268" t="s">
        <v>23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34</v>
      </c>
      <c r="DW268" t="s">
        <v>34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25</v>
      </c>
      <c r="EH268">
        <v>27</v>
      </c>
      <c r="EI268" t="s">
        <v>26</v>
      </c>
      <c r="EJ268">
        <v>1</v>
      </c>
      <c r="EK268">
        <v>33002</v>
      </c>
      <c r="EL268" t="s">
        <v>26</v>
      </c>
      <c r="EM268" t="s">
        <v>27</v>
      </c>
      <c r="EO268" t="s">
        <v>28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0.15</v>
      </c>
      <c r="EX268">
        <v>0.08</v>
      </c>
      <c r="EY268">
        <v>0</v>
      </c>
      <c r="FQ268">
        <v>0</v>
      </c>
      <c r="FR268">
        <f t="shared" si="268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211252595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69"/>
        <v>0</v>
      </c>
      <c r="GM268">
        <f t="shared" si="270"/>
        <v>-21128.39</v>
      </c>
      <c r="GN268">
        <f t="shared" si="271"/>
        <v>-21128.39</v>
      </c>
      <c r="GO268">
        <f t="shared" si="272"/>
        <v>0</v>
      </c>
      <c r="GP268">
        <f t="shared" si="273"/>
        <v>0</v>
      </c>
      <c r="GR268">
        <v>0</v>
      </c>
      <c r="GS268">
        <v>3</v>
      </c>
      <c r="GT268">
        <v>0</v>
      </c>
      <c r="GU268" t="s">
        <v>3</v>
      </c>
      <c r="GV268">
        <f t="shared" si="274"/>
        <v>0</v>
      </c>
      <c r="GW268">
        <v>1</v>
      </c>
      <c r="GX268">
        <f t="shared" si="275"/>
        <v>0</v>
      </c>
      <c r="HA268">
        <v>0</v>
      </c>
      <c r="HB268">
        <v>0</v>
      </c>
      <c r="HC268">
        <f t="shared" si="276"/>
        <v>0</v>
      </c>
      <c r="HE268" t="s">
        <v>3</v>
      </c>
      <c r="HF268" t="s">
        <v>3</v>
      </c>
      <c r="HM268" t="s">
        <v>3</v>
      </c>
      <c r="HN268" t="s">
        <v>29</v>
      </c>
      <c r="HO268" t="s">
        <v>30</v>
      </c>
      <c r="HP268" t="s">
        <v>26</v>
      </c>
      <c r="HQ268" t="s">
        <v>26</v>
      </c>
      <c r="IK268">
        <v>0</v>
      </c>
    </row>
    <row r="269" spans="1:245" x14ac:dyDescent="0.2">
      <c r="A269">
        <v>17</v>
      </c>
      <c r="B269">
        <v>1</v>
      </c>
      <c r="C269">
        <f>ROW(SmtRes!A278)</f>
        <v>278</v>
      </c>
      <c r="D269">
        <f>ROW(EtalonRes!A293)</f>
        <v>293</v>
      </c>
      <c r="E269" t="s">
        <v>296</v>
      </c>
      <c r="F269" t="s">
        <v>18</v>
      </c>
      <c r="G269" t="s">
        <v>19</v>
      </c>
      <c r="H269" t="s">
        <v>20</v>
      </c>
      <c r="I269">
        <f>ROUND(1995/1000,7)</f>
        <v>1.9950000000000001</v>
      </c>
      <c r="J269">
        <v>0</v>
      </c>
      <c r="K269">
        <f>ROUND(1995/1000,7)</f>
        <v>1.9950000000000001</v>
      </c>
      <c r="O269">
        <f t="shared" si="255"/>
        <v>162887.5</v>
      </c>
      <c r="P269">
        <f>SUMIF(SmtRes!AQ266:'SmtRes'!AQ278,"=1",SmtRes!DF266:'SmtRes'!DF278)</f>
        <v>0</v>
      </c>
      <c r="Q269">
        <f>SUMIF(SmtRes!AQ266:'SmtRes'!AQ278,"=1",SmtRes!DG266:'SmtRes'!DG278)</f>
        <v>27536.85</v>
      </c>
      <c r="R269">
        <f>SUMIF(SmtRes!AQ266:'SmtRes'!AQ278,"=1",SmtRes!DH266:'SmtRes'!DH278)</f>
        <v>28775.84</v>
      </c>
      <c r="S269">
        <f>SUMIF(SmtRes!AQ266:'SmtRes'!AQ278,"=1",SmtRes!DI266:'SmtRes'!DI278)</f>
        <v>106574.81000000001</v>
      </c>
      <c r="T269">
        <f t="shared" si="256"/>
        <v>0</v>
      </c>
      <c r="U269">
        <f>SUMIF(SmtRes!AQ266:'SmtRes'!AQ278,"=1",SmtRes!CV266:'SmtRes'!CV278)</f>
        <v>227.71728000000002</v>
      </c>
      <c r="V269">
        <f>SUMIF(SmtRes!AQ266:'SmtRes'!AQ278,"=1",SmtRes!CW266:'SmtRes'!CW278)</f>
        <v>59.586660000000002</v>
      </c>
      <c r="W269">
        <f t="shared" si="257"/>
        <v>0</v>
      </c>
      <c r="X269">
        <f t="shared" si="258"/>
        <v>139411.17000000001</v>
      </c>
      <c r="Y269">
        <f t="shared" si="259"/>
        <v>81210.39</v>
      </c>
      <c r="AA269">
        <v>317468587</v>
      </c>
      <c r="AB269">
        <f t="shared" si="260"/>
        <v>64763.875440000003</v>
      </c>
      <c r="AC269">
        <f>ROUND((0),6)</f>
        <v>0</v>
      </c>
      <c r="AD269">
        <f>ROUND((((SUM(SmtRes!BR266:'SmtRes'!BR278))-(SUM(SmtRes!BS266:'SmtRes'!BS278)))+AE269),6)</f>
        <v>11342.91828</v>
      </c>
      <c r="AE269">
        <f>ROUND((SUM(SmtRes!BS266:'SmtRes'!BS278)),6)</f>
        <v>14423.978639999999</v>
      </c>
      <c r="AF269">
        <f>ROUND((SUM(SmtRes!BT266:'SmtRes'!BT278)),6)</f>
        <v>53420.957159999998</v>
      </c>
      <c r="AG269">
        <f t="shared" si="261"/>
        <v>0</v>
      </c>
      <c r="AH269">
        <f>(SUM(SmtRes!BU266:'SmtRes'!BU278))</f>
        <v>114.14400000000001</v>
      </c>
      <c r="AI269">
        <f>(SUM(SmtRes!BV266:'SmtRes'!BV278))</f>
        <v>29.867999999999995</v>
      </c>
      <c r="AJ269">
        <f t="shared" si="262"/>
        <v>0</v>
      </c>
      <c r="AK269">
        <v>65989.878400000001</v>
      </c>
      <c r="AL269">
        <v>0</v>
      </c>
      <c r="AM269">
        <v>9452.4318999999996</v>
      </c>
      <c r="AN269">
        <v>12019.9822</v>
      </c>
      <c r="AO269">
        <v>44517.464300000007</v>
      </c>
      <c r="AP269">
        <v>0</v>
      </c>
      <c r="AQ269">
        <v>95.12</v>
      </c>
      <c r="AR269">
        <v>24.889999999999997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21</v>
      </c>
      <c r="BM269">
        <v>33001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863</v>
      </c>
      <c r="CO269">
        <v>0</v>
      </c>
      <c r="CP269">
        <f t="shared" si="263"/>
        <v>162887.5</v>
      </c>
      <c r="CQ269">
        <f>SUMIF(SmtRes!AQ266:'SmtRes'!AQ278,"=1",SmtRes!AA266:'SmtRes'!AA278)</f>
        <v>0</v>
      </c>
      <c r="CR269">
        <f>SUMIF(SmtRes!AQ266:'SmtRes'!AQ278,"=1",SmtRes!AB266:'SmtRes'!AB278)</f>
        <v>2629.4300000000003</v>
      </c>
      <c r="CS269">
        <f>SUMIF(SmtRes!AQ266:'SmtRes'!AQ278,"=1",SmtRes!AC266:'SmtRes'!AC278)</f>
        <v>2076</v>
      </c>
      <c r="CT269">
        <f>SUMIF(SmtRes!AQ266:'SmtRes'!AQ278,"=1",SmtRes!AD266:'SmtRes'!AD278)</f>
        <v>1840.5700000000002</v>
      </c>
      <c r="CU269">
        <f t="shared" si="264"/>
        <v>0</v>
      </c>
      <c r="CV269">
        <f>SUMIF(SmtRes!AQ266:'SmtRes'!AQ278,"=1",SmtRes!BU266:'SmtRes'!BU278)</f>
        <v>114.14400000000001</v>
      </c>
      <c r="CW269">
        <f>SUMIF(SmtRes!AQ266:'SmtRes'!AQ278,"=1",SmtRes!BV266:'SmtRes'!BV278)</f>
        <v>29.867999999999995</v>
      </c>
      <c r="CX269">
        <f t="shared" si="265"/>
        <v>0</v>
      </c>
      <c r="CY269">
        <f t="shared" si="266"/>
        <v>139411.16950000002</v>
      </c>
      <c r="CZ269">
        <f t="shared" si="267"/>
        <v>81210.390000000014</v>
      </c>
      <c r="DC269" t="s">
        <v>3</v>
      </c>
      <c r="DD269" t="s">
        <v>22</v>
      </c>
      <c r="DE269" t="s">
        <v>23</v>
      </c>
      <c r="DF269" t="s">
        <v>23</v>
      </c>
      <c r="DG269" t="s">
        <v>23</v>
      </c>
      <c r="DH269" t="s">
        <v>3</v>
      </c>
      <c r="DI269" t="s">
        <v>23</v>
      </c>
      <c r="DJ269" t="s">
        <v>23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24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293259405</v>
      </c>
      <c r="EF269">
        <v>2</v>
      </c>
      <c r="EG269" t="s">
        <v>25</v>
      </c>
      <c r="EH269">
        <v>27</v>
      </c>
      <c r="EI269" t="s">
        <v>26</v>
      </c>
      <c r="EJ269">
        <v>1</v>
      </c>
      <c r="EK269">
        <v>33001</v>
      </c>
      <c r="EL269" t="s">
        <v>26</v>
      </c>
      <c r="EM269" t="s">
        <v>27</v>
      </c>
      <c r="EO269" t="s">
        <v>28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95.12</v>
      </c>
      <c r="EX269">
        <v>24.89</v>
      </c>
      <c r="EY269">
        <v>0</v>
      </c>
      <c r="FQ269">
        <v>0</v>
      </c>
      <c r="FR269">
        <f t="shared" si="268"/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-1333402074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69"/>
        <v>0</v>
      </c>
      <c r="GM269">
        <f t="shared" si="270"/>
        <v>383509.06</v>
      </c>
      <c r="GN269">
        <f t="shared" si="271"/>
        <v>383509.06</v>
      </c>
      <c r="GO269">
        <f t="shared" si="272"/>
        <v>0</v>
      </c>
      <c r="GP269">
        <f t="shared" si="273"/>
        <v>0</v>
      </c>
      <c r="GR269">
        <v>0</v>
      </c>
      <c r="GS269">
        <v>3</v>
      </c>
      <c r="GT269">
        <v>0</v>
      </c>
      <c r="GU269" t="s">
        <v>3</v>
      </c>
      <c r="GV269">
        <f t="shared" si="274"/>
        <v>0</v>
      </c>
      <c r="GW269">
        <v>1</v>
      </c>
      <c r="GX269">
        <f t="shared" si="275"/>
        <v>0</v>
      </c>
      <c r="HA269">
        <v>0</v>
      </c>
      <c r="HB269">
        <v>0</v>
      </c>
      <c r="HC269">
        <f t="shared" si="276"/>
        <v>0</v>
      </c>
      <c r="HE269" t="s">
        <v>3</v>
      </c>
      <c r="HF269" t="s">
        <v>3</v>
      </c>
      <c r="HM269" t="s">
        <v>3</v>
      </c>
      <c r="HN269" t="s">
        <v>29</v>
      </c>
      <c r="HO269" t="s">
        <v>30</v>
      </c>
      <c r="HP269" t="s">
        <v>26</v>
      </c>
      <c r="HQ269" t="s">
        <v>26</v>
      </c>
      <c r="IK269">
        <v>0</v>
      </c>
    </row>
    <row r="270" spans="1:245" x14ac:dyDescent="0.2">
      <c r="A270">
        <v>18</v>
      </c>
      <c r="B270">
        <v>1</v>
      </c>
      <c r="C270">
        <v>276</v>
      </c>
      <c r="E270" t="s">
        <v>297</v>
      </c>
      <c r="F270" t="s">
        <v>32</v>
      </c>
      <c r="G270" t="s">
        <v>33</v>
      </c>
      <c r="H270" t="s">
        <v>34</v>
      </c>
      <c r="I270">
        <f>I269*J270</f>
        <v>0</v>
      </c>
      <c r="J270">
        <v>0</v>
      </c>
      <c r="K270">
        <v>0</v>
      </c>
      <c r="O270">
        <f t="shared" si="255"/>
        <v>0</v>
      </c>
      <c r="P270">
        <f>ROUND(CQ270*I270,2)</f>
        <v>0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 t="shared" si="256"/>
        <v>0</v>
      </c>
      <c r="U270">
        <f>ROUND(CV270*I270,7)</f>
        <v>0</v>
      </c>
      <c r="V270">
        <f>ROUND(CW270*I270,7)</f>
        <v>0</v>
      </c>
      <c r="W270">
        <f t="shared" si="257"/>
        <v>0</v>
      </c>
      <c r="X270">
        <f t="shared" si="258"/>
        <v>0</v>
      </c>
      <c r="Y270">
        <f t="shared" si="259"/>
        <v>0</v>
      </c>
      <c r="AA270">
        <v>317468587</v>
      </c>
      <c r="AB270">
        <f t="shared" si="260"/>
        <v>0</v>
      </c>
      <c r="AC270">
        <f>ROUND((ES270),6)</f>
        <v>0</v>
      </c>
      <c r="AD270">
        <f>ROUND((((ET270)-(EU270))+AE270),6)</f>
        <v>0</v>
      </c>
      <c r="AE270">
        <f t="shared" ref="AE270:AF272" si="277">ROUND((EU270),6)</f>
        <v>0</v>
      </c>
      <c r="AF270">
        <f t="shared" si="277"/>
        <v>0</v>
      </c>
      <c r="AG270">
        <f t="shared" si="261"/>
        <v>0</v>
      </c>
      <c r="AH270">
        <f t="shared" ref="AH270:AI272" si="278">(EW270)</f>
        <v>0</v>
      </c>
      <c r="AI270">
        <f t="shared" si="278"/>
        <v>0</v>
      </c>
      <c r="AJ270">
        <f t="shared" si="262"/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863</v>
      </c>
      <c r="CO270">
        <v>0</v>
      </c>
      <c r="CP270">
        <f t="shared" si="263"/>
        <v>0</v>
      </c>
      <c r="CQ270">
        <f>ROUND(AL270*BC270,2)</f>
        <v>0</v>
      </c>
      <c r="CR270">
        <f>ROUND(AM270*BB270,2)</f>
        <v>0</v>
      </c>
      <c r="CS270">
        <f>ROUND(AN270*BS270,2)</f>
        <v>0</v>
      </c>
      <c r="CT270">
        <f>ROUND(AO270*BA270,2)</f>
        <v>0</v>
      </c>
      <c r="CU270">
        <f t="shared" si="264"/>
        <v>0</v>
      </c>
      <c r="CV270">
        <f t="shared" ref="CV270:CW272" si="279">AH270</f>
        <v>0</v>
      </c>
      <c r="CW270">
        <f t="shared" si="279"/>
        <v>0</v>
      </c>
      <c r="CX270">
        <f t="shared" si="265"/>
        <v>0</v>
      </c>
      <c r="CY270">
        <f t="shared" si="266"/>
        <v>0</v>
      </c>
      <c r="CZ270">
        <f t="shared" si="267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34</v>
      </c>
      <c r="DW270" t="s">
        <v>34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25</v>
      </c>
      <c r="EH270">
        <v>27</v>
      </c>
      <c r="EI270" t="s">
        <v>26</v>
      </c>
      <c r="EJ270">
        <v>1</v>
      </c>
      <c r="EK270">
        <v>33001</v>
      </c>
      <c r="EL270" t="s">
        <v>26</v>
      </c>
      <c r="EM270" t="s">
        <v>27</v>
      </c>
      <c r="EO270" t="s">
        <v>28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268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864875641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69"/>
        <v>0</v>
      </c>
      <c r="GM270">
        <f t="shared" si="270"/>
        <v>0</v>
      </c>
      <c r="GN270">
        <f t="shared" si="271"/>
        <v>0</v>
      </c>
      <c r="GO270">
        <f t="shared" si="272"/>
        <v>0</v>
      </c>
      <c r="GP270">
        <f t="shared" si="273"/>
        <v>0</v>
      </c>
      <c r="GR270">
        <v>0</v>
      </c>
      <c r="GS270">
        <v>3</v>
      </c>
      <c r="GT270">
        <v>0</v>
      </c>
      <c r="GU270" t="s">
        <v>3</v>
      </c>
      <c r="GV270">
        <f t="shared" si="274"/>
        <v>0</v>
      </c>
      <c r="GW270">
        <v>1</v>
      </c>
      <c r="GX270">
        <f t="shared" si="275"/>
        <v>0</v>
      </c>
      <c r="HA270">
        <v>0</v>
      </c>
      <c r="HB270">
        <v>0</v>
      </c>
      <c r="HC270">
        <f t="shared" si="276"/>
        <v>0</v>
      </c>
      <c r="HE270" t="s">
        <v>3</v>
      </c>
      <c r="HF270" t="s">
        <v>3</v>
      </c>
      <c r="HM270" t="s">
        <v>22</v>
      </c>
      <c r="HN270" t="s">
        <v>29</v>
      </c>
      <c r="HO270" t="s">
        <v>30</v>
      </c>
      <c r="HP270" t="s">
        <v>26</v>
      </c>
      <c r="HQ270" t="s">
        <v>26</v>
      </c>
      <c r="IK270">
        <v>0</v>
      </c>
    </row>
    <row r="271" spans="1:245" x14ac:dyDescent="0.2">
      <c r="A271">
        <v>18</v>
      </c>
      <c r="B271">
        <v>1</v>
      </c>
      <c r="C271">
        <v>277</v>
      </c>
      <c r="E271" t="s">
        <v>298</v>
      </c>
      <c r="F271" t="s">
        <v>36</v>
      </c>
      <c r="G271" t="s">
        <v>37</v>
      </c>
      <c r="H271" t="s">
        <v>34</v>
      </c>
      <c r="I271">
        <f>I269*J271</f>
        <v>0</v>
      </c>
      <c r="J271">
        <v>0</v>
      </c>
      <c r="K271">
        <v>0</v>
      </c>
      <c r="O271">
        <f t="shared" si="255"/>
        <v>0</v>
      </c>
      <c r="P271">
        <f>ROUND(CQ271*I271,2)</f>
        <v>0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 t="shared" si="256"/>
        <v>0</v>
      </c>
      <c r="U271">
        <f>ROUND(CV271*I271,7)</f>
        <v>0</v>
      </c>
      <c r="V271">
        <f>ROUND(CW271*I271,7)</f>
        <v>0</v>
      </c>
      <c r="W271">
        <f t="shared" si="257"/>
        <v>0</v>
      </c>
      <c r="X271">
        <f t="shared" si="258"/>
        <v>0</v>
      </c>
      <c r="Y271">
        <f t="shared" si="259"/>
        <v>0</v>
      </c>
      <c r="AA271">
        <v>317468587</v>
      </c>
      <c r="AB271">
        <f t="shared" si="260"/>
        <v>0</v>
      </c>
      <c r="AC271">
        <f>ROUND((ES271),6)</f>
        <v>0</v>
      </c>
      <c r="AD271">
        <f>ROUND((((ET271)-(EU271))+AE271),6)</f>
        <v>0</v>
      </c>
      <c r="AE271">
        <f t="shared" si="277"/>
        <v>0</v>
      </c>
      <c r="AF271">
        <f t="shared" si="277"/>
        <v>0</v>
      </c>
      <c r="AG271">
        <f t="shared" si="261"/>
        <v>0</v>
      </c>
      <c r="AH271">
        <f t="shared" si="278"/>
        <v>0</v>
      </c>
      <c r="AI271">
        <f t="shared" si="278"/>
        <v>0</v>
      </c>
      <c r="AJ271">
        <f t="shared" si="262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33001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863</v>
      </c>
      <c r="CO271">
        <v>0</v>
      </c>
      <c r="CP271">
        <f t="shared" si="263"/>
        <v>0</v>
      </c>
      <c r="CQ271">
        <f>ROUND(AL271*BC271,2)</f>
        <v>0</v>
      </c>
      <c r="CR271">
        <f>ROUND(AM271*BB271,2)</f>
        <v>0</v>
      </c>
      <c r="CS271">
        <f>ROUND(AN271*BS271,2)</f>
        <v>0</v>
      </c>
      <c r="CT271">
        <f>ROUND(AO271*BA271,2)</f>
        <v>0</v>
      </c>
      <c r="CU271">
        <f t="shared" si="264"/>
        <v>0</v>
      </c>
      <c r="CV271">
        <f t="shared" si="279"/>
        <v>0</v>
      </c>
      <c r="CW271">
        <f t="shared" si="279"/>
        <v>0</v>
      </c>
      <c r="CX271">
        <f t="shared" si="265"/>
        <v>0</v>
      </c>
      <c r="CY271">
        <f t="shared" si="266"/>
        <v>0</v>
      </c>
      <c r="CZ271">
        <f t="shared" si="267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34</v>
      </c>
      <c r="DW271" t="s">
        <v>34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293259405</v>
      </c>
      <c r="EF271">
        <v>2</v>
      </c>
      <c r="EG271" t="s">
        <v>25</v>
      </c>
      <c r="EH271">
        <v>27</v>
      </c>
      <c r="EI271" t="s">
        <v>26</v>
      </c>
      <c r="EJ271">
        <v>1</v>
      </c>
      <c r="EK271">
        <v>33001</v>
      </c>
      <c r="EL271" t="s">
        <v>26</v>
      </c>
      <c r="EM271" t="s">
        <v>27</v>
      </c>
      <c r="EO271" t="s">
        <v>28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68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-1890832814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69"/>
        <v>0</v>
      </c>
      <c r="GM271">
        <f t="shared" si="270"/>
        <v>0</v>
      </c>
      <c r="GN271">
        <f t="shared" si="271"/>
        <v>0</v>
      </c>
      <c r="GO271">
        <f t="shared" si="272"/>
        <v>0</v>
      </c>
      <c r="GP271">
        <f t="shared" si="273"/>
        <v>0</v>
      </c>
      <c r="GR271">
        <v>0</v>
      </c>
      <c r="GS271">
        <v>3</v>
      </c>
      <c r="GT271">
        <v>0</v>
      </c>
      <c r="GU271" t="s">
        <v>3</v>
      </c>
      <c r="GV271">
        <f t="shared" si="274"/>
        <v>0</v>
      </c>
      <c r="GW271">
        <v>1</v>
      </c>
      <c r="GX271">
        <f t="shared" si="275"/>
        <v>0</v>
      </c>
      <c r="HA271">
        <v>0</v>
      </c>
      <c r="HB271">
        <v>0</v>
      </c>
      <c r="HC271">
        <f t="shared" si="276"/>
        <v>0</v>
      </c>
      <c r="HE271" t="s">
        <v>3</v>
      </c>
      <c r="HF271" t="s">
        <v>3</v>
      </c>
      <c r="HM271" t="s">
        <v>22</v>
      </c>
      <c r="HN271" t="s">
        <v>29</v>
      </c>
      <c r="HO271" t="s">
        <v>30</v>
      </c>
      <c r="HP271" t="s">
        <v>26</v>
      </c>
      <c r="HQ271" t="s">
        <v>26</v>
      </c>
      <c r="IK271">
        <v>0</v>
      </c>
    </row>
    <row r="272" spans="1:245" x14ac:dyDescent="0.2">
      <c r="A272">
        <v>18</v>
      </c>
      <c r="B272">
        <v>1</v>
      </c>
      <c r="C272">
        <v>278</v>
      </c>
      <c r="E272" t="s">
        <v>299</v>
      </c>
      <c r="F272" t="s">
        <v>39</v>
      </c>
      <c r="G272" t="s">
        <v>40</v>
      </c>
      <c r="H272" t="s">
        <v>20</v>
      </c>
      <c r="I272">
        <f>I269*J272</f>
        <v>0</v>
      </c>
      <c r="J272">
        <v>0</v>
      </c>
      <c r="K272">
        <v>0</v>
      </c>
      <c r="O272">
        <f t="shared" si="255"/>
        <v>0</v>
      </c>
      <c r="P272">
        <f>ROUND(CQ272*I272,2)</f>
        <v>0</v>
      </c>
      <c r="Q272">
        <f>ROUND(CR272*I272,2)</f>
        <v>0</v>
      </c>
      <c r="R272">
        <f>ROUND(CS272*I272,2)</f>
        <v>0</v>
      </c>
      <c r="S272">
        <f>ROUND(CT272*I272,2)</f>
        <v>0</v>
      </c>
      <c r="T272">
        <f t="shared" si="256"/>
        <v>0</v>
      </c>
      <c r="U272">
        <f>ROUND(CV272*I272,7)</f>
        <v>0</v>
      </c>
      <c r="V272">
        <f>ROUND(CW272*I272,7)</f>
        <v>0</v>
      </c>
      <c r="W272">
        <f t="shared" si="257"/>
        <v>0</v>
      </c>
      <c r="X272">
        <f t="shared" si="258"/>
        <v>0</v>
      </c>
      <c r="Y272">
        <f t="shared" si="259"/>
        <v>0</v>
      </c>
      <c r="AA272">
        <v>317468587</v>
      </c>
      <c r="AB272">
        <f t="shared" si="260"/>
        <v>0</v>
      </c>
      <c r="AC272">
        <f>ROUND((ES272),6)</f>
        <v>0</v>
      </c>
      <c r="AD272">
        <f>ROUND((((ET272)-(EU272))+AE272),6)</f>
        <v>0</v>
      </c>
      <c r="AE272">
        <f t="shared" si="277"/>
        <v>0</v>
      </c>
      <c r="AF272">
        <f t="shared" si="277"/>
        <v>0</v>
      </c>
      <c r="AG272">
        <f t="shared" si="261"/>
        <v>0</v>
      </c>
      <c r="AH272">
        <f t="shared" si="278"/>
        <v>0</v>
      </c>
      <c r="AI272">
        <f t="shared" si="278"/>
        <v>0</v>
      </c>
      <c r="AJ272">
        <f t="shared" si="262"/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863</v>
      </c>
      <c r="CO272">
        <v>0</v>
      </c>
      <c r="CP272">
        <f t="shared" si="263"/>
        <v>0</v>
      </c>
      <c r="CQ272">
        <f>ROUND(AL272*BC272,2)</f>
        <v>0</v>
      </c>
      <c r="CR272">
        <f>ROUND(AM272*BB272,2)</f>
        <v>0</v>
      </c>
      <c r="CS272">
        <f>ROUND(AN272*BS272,2)</f>
        <v>0</v>
      </c>
      <c r="CT272">
        <f>ROUND(AO272*BA272,2)</f>
        <v>0</v>
      </c>
      <c r="CU272">
        <f t="shared" si="264"/>
        <v>0</v>
      </c>
      <c r="CV272">
        <f t="shared" si="279"/>
        <v>0</v>
      </c>
      <c r="CW272">
        <f t="shared" si="279"/>
        <v>0</v>
      </c>
      <c r="CX272">
        <f t="shared" si="265"/>
        <v>0</v>
      </c>
      <c r="CY272">
        <f t="shared" si="266"/>
        <v>0</v>
      </c>
      <c r="CZ272">
        <f t="shared" si="267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24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25</v>
      </c>
      <c r="EH272">
        <v>27</v>
      </c>
      <c r="EI272" t="s">
        <v>26</v>
      </c>
      <c r="EJ272">
        <v>1</v>
      </c>
      <c r="EK272">
        <v>33001</v>
      </c>
      <c r="EL272" t="s">
        <v>26</v>
      </c>
      <c r="EM272" t="s">
        <v>27</v>
      </c>
      <c r="EO272" t="s">
        <v>28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68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164804165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269"/>
        <v>0</v>
      </c>
      <c r="GM272">
        <f t="shared" si="270"/>
        <v>0</v>
      </c>
      <c r="GN272">
        <f t="shared" si="271"/>
        <v>0</v>
      </c>
      <c r="GO272">
        <f t="shared" si="272"/>
        <v>0</v>
      </c>
      <c r="GP272">
        <f t="shared" si="273"/>
        <v>0</v>
      </c>
      <c r="GR272">
        <v>0</v>
      </c>
      <c r="GS272">
        <v>3</v>
      </c>
      <c r="GT272">
        <v>0</v>
      </c>
      <c r="GU272" t="s">
        <v>3</v>
      </c>
      <c r="GV272">
        <f t="shared" si="274"/>
        <v>0</v>
      </c>
      <c r="GW272">
        <v>1</v>
      </c>
      <c r="GX272">
        <f t="shared" si="275"/>
        <v>0</v>
      </c>
      <c r="HA272">
        <v>0</v>
      </c>
      <c r="HB272">
        <v>0</v>
      </c>
      <c r="HC272">
        <f t="shared" si="276"/>
        <v>0</v>
      </c>
      <c r="HE272" t="s">
        <v>3</v>
      </c>
      <c r="HF272" t="s">
        <v>3</v>
      </c>
      <c r="HM272" t="s">
        <v>22</v>
      </c>
      <c r="HN272" t="s">
        <v>29</v>
      </c>
      <c r="HO272" t="s">
        <v>30</v>
      </c>
      <c r="HP272" t="s">
        <v>26</v>
      </c>
      <c r="HQ272" t="s">
        <v>26</v>
      </c>
      <c r="IK272">
        <v>0</v>
      </c>
    </row>
    <row r="273" spans="1:245" x14ac:dyDescent="0.2">
      <c r="A273">
        <v>17</v>
      </c>
      <c r="B273">
        <v>1</v>
      </c>
      <c r="C273">
        <f>ROW(SmtRes!A285)</f>
        <v>285</v>
      </c>
      <c r="D273">
        <f>ROW(EtalonRes!A300)</f>
        <v>300</v>
      </c>
      <c r="E273" t="s">
        <v>300</v>
      </c>
      <c r="F273" t="s">
        <v>42</v>
      </c>
      <c r="G273" t="s">
        <v>301</v>
      </c>
      <c r="H273" t="s">
        <v>34</v>
      </c>
      <c r="I273">
        <v>-4</v>
      </c>
      <c r="J273">
        <v>0</v>
      </c>
      <c r="K273">
        <v>-4</v>
      </c>
      <c r="O273">
        <f t="shared" si="255"/>
        <v>-6005.23</v>
      </c>
      <c r="P273">
        <f>SUMIF(SmtRes!AQ279:'SmtRes'!AQ285,"=1",SmtRes!DF279:'SmtRes'!DF285)</f>
        <v>0</v>
      </c>
      <c r="Q273">
        <f>SUMIF(SmtRes!AQ279:'SmtRes'!AQ285,"=1",SmtRes!DG279:'SmtRes'!DG285)</f>
        <v>-922.69</v>
      </c>
      <c r="R273">
        <f>SUMIF(SmtRes!AQ279:'SmtRes'!AQ285,"=1",SmtRes!DH279:'SmtRes'!DH285)</f>
        <v>-1009.49</v>
      </c>
      <c r="S273">
        <f>SUMIF(SmtRes!AQ279:'SmtRes'!AQ285,"=1",SmtRes!DI279:'SmtRes'!DI285)</f>
        <v>-4073.05</v>
      </c>
      <c r="T273">
        <f t="shared" si="256"/>
        <v>0</v>
      </c>
      <c r="U273">
        <f>SUMIF(SmtRes!AQ279:'SmtRes'!AQ285,"=1",SmtRes!CV279:'SmtRes'!CV285)</f>
        <v>-8.6880000000000006</v>
      </c>
      <c r="V273">
        <f>SUMIF(SmtRes!AQ279:'SmtRes'!AQ285,"=1",SmtRes!CW279:'SmtRes'!CW285)</f>
        <v>-2.1120000000000001</v>
      </c>
      <c r="W273">
        <f t="shared" si="257"/>
        <v>0</v>
      </c>
      <c r="X273">
        <f t="shared" si="258"/>
        <v>-5235.0200000000004</v>
      </c>
      <c r="Y273">
        <f t="shared" si="259"/>
        <v>-3049.52</v>
      </c>
      <c r="AA273">
        <v>317468587</v>
      </c>
      <c r="AB273">
        <f t="shared" si="260"/>
        <v>1201.3366799999999</v>
      </c>
      <c r="AC273">
        <f>ROUND((0),6)</f>
        <v>0</v>
      </c>
      <c r="AD273">
        <f>ROUND((((SUM(SmtRes!BR279:'SmtRes'!BR285))-(SUM(SmtRes!BS279:'SmtRes'!BS285)))+AE273),6)</f>
        <v>183.07344000000001</v>
      </c>
      <c r="AE273">
        <f>ROUND((SUM(SmtRes!BS279:'SmtRes'!BS285)),6)</f>
        <v>252.37343999999999</v>
      </c>
      <c r="AF273">
        <f>ROUND((SUM(SmtRes!BT279:'SmtRes'!BT285)),6)</f>
        <v>1018.26324</v>
      </c>
      <c r="AG273">
        <f t="shared" si="261"/>
        <v>0</v>
      </c>
      <c r="AH273">
        <f>(SUM(SmtRes!BU279:'SmtRes'!BU285))</f>
        <v>2.1720000000000002</v>
      </c>
      <c r="AI273">
        <f>(SUM(SmtRes!BV279:'SmtRes'!BV285))</f>
        <v>0.52800000000000002</v>
      </c>
      <c r="AJ273">
        <f t="shared" si="262"/>
        <v>0</v>
      </c>
      <c r="AK273">
        <v>1211.4250999999999</v>
      </c>
      <c r="AL273">
        <v>0</v>
      </c>
      <c r="AM273">
        <v>152.56120000000001</v>
      </c>
      <c r="AN273">
        <v>210.31120000000001</v>
      </c>
      <c r="AO273">
        <v>848.55269999999996</v>
      </c>
      <c r="AP273">
        <v>0</v>
      </c>
      <c r="AQ273">
        <v>1.81</v>
      </c>
      <c r="AR273">
        <v>0.44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44</v>
      </c>
      <c r="BM273">
        <v>33001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863</v>
      </c>
      <c r="CO273">
        <v>0</v>
      </c>
      <c r="CP273">
        <f t="shared" si="263"/>
        <v>-6005.23</v>
      </c>
      <c r="CQ273">
        <f>SUMIF(SmtRes!AQ279:'SmtRes'!AQ285,"=1",SmtRes!AA279:'SmtRes'!AA285)</f>
        <v>0</v>
      </c>
      <c r="CR273">
        <f>SUMIF(SmtRes!AQ279:'SmtRes'!AQ285,"=1",SmtRes!AB279:'SmtRes'!AB285)</f>
        <v>436.88</v>
      </c>
      <c r="CS273">
        <f>SUMIF(SmtRes!AQ279:'SmtRes'!AQ285,"=1",SmtRes!AC279:'SmtRes'!AC285)</f>
        <v>477.98</v>
      </c>
      <c r="CT273">
        <f>SUMIF(SmtRes!AQ279:'SmtRes'!AQ285,"=1",SmtRes!AD279:'SmtRes'!AD285)</f>
        <v>1451.77</v>
      </c>
      <c r="CU273">
        <f t="shared" si="264"/>
        <v>0</v>
      </c>
      <c r="CV273">
        <f>SUMIF(SmtRes!AQ279:'SmtRes'!AQ285,"=1",SmtRes!BU279:'SmtRes'!BU285)</f>
        <v>2.1720000000000002</v>
      </c>
      <c r="CW273">
        <f>SUMIF(SmtRes!AQ279:'SmtRes'!AQ285,"=1",SmtRes!BV279:'SmtRes'!BV285)</f>
        <v>0.52800000000000002</v>
      </c>
      <c r="CX273">
        <f t="shared" si="265"/>
        <v>0</v>
      </c>
      <c r="CY273">
        <f t="shared" si="266"/>
        <v>-5235.0162</v>
      </c>
      <c r="CZ273">
        <f t="shared" si="267"/>
        <v>-3049.5240000000003</v>
      </c>
      <c r="DC273" t="s">
        <v>3</v>
      </c>
      <c r="DD273" t="s">
        <v>22</v>
      </c>
      <c r="DE273" t="s">
        <v>23</v>
      </c>
      <c r="DF273" t="s">
        <v>23</v>
      </c>
      <c r="DG273" t="s">
        <v>23</v>
      </c>
      <c r="DH273" t="s">
        <v>3</v>
      </c>
      <c r="DI273" t="s">
        <v>23</v>
      </c>
      <c r="DJ273" t="s">
        <v>23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34</v>
      </c>
      <c r="DW273" t="s">
        <v>34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293259405</v>
      </c>
      <c r="EF273">
        <v>2</v>
      </c>
      <c r="EG273" t="s">
        <v>25</v>
      </c>
      <c r="EH273">
        <v>27</v>
      </c>
      <c r="EI273" t="s">
        <v>26</v>
      </c>
      <c r="EJ273">
        <v>1</v>
      </c>
      <c r="EK273">
        <v>33001</v>
      </c>
      <c r="EL273" t="s">
        <v>26</v>
      </c>
      <c r="EM273" t="s">
        <v>27</v>
      </c>
      <c r="EO273" t="s">
        <v>28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1.81</v>
      </c>
      <c r="EX273">
        <v>0.44</v>
      </c>
      <c r="EY273">
        <v>0</v>
      </c>
      <c r="FQ273">
        <v>0</v>
      </c>
      <c r="FR273">
        <f t="shared" si="268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1793239888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69"/>
        <v>0</v>
      </c>
      <c r="GM273">
        <f t="shared" si="270"/>
        <v>-14289.77</v>
      </c>
      <c r="GN273">
        <f t="shared" si="271"/>
        <v>-14289.77</v>
      </c>
      <c r="GO273">
        <f t="shared" si="272"/>
        <v>0</v>
      </c>
      <c r="GP273">
        <f t="shared" si="273"/>
        <v>0</v>
      </c>
      <c r="GR273">
        <v>0</v>
      </c>
      <c r="GS273">
        <v>3</v>
      </c>
      <c r="GT273">
        <v>0</v>
      </c>
      <c r="GU273" t="s">
        <v>3</v>
      </c>
      <c r="GV273">
        <f t="shared" si="274"/>
        <v>0</v>
      </c>
      <c r="GW273">
        <v>1</v>
      </c>
      <c r="GX273">
        <f t="shared" si="275"/>
        <v>0</v>
      </c>
      <c r="HA273">
        <v>0</v>
      </c>
      <c r="HB273">
        <v>0</v>
      </c>
      <c r="HC273">
        <f t="shared" si="276"/>
        <v>0</v>
      </c>
      <c r="HE273" t="s">
        <v>3</v>
      </c>
      <c r="HF273" t="s">
        <v>3</v>
      </c>
      <c r="HM273" t="s">
        <v>3</v>
      </c>
      <c r="HN273" t="s">
        <v>29</v>
      </c>
      <c r="HO273" t="s">
        <v>30</v>
      </c>
      <c r="HP273" t="s">
        <v>26</v>
      </c>
      <c r="HQ273" t="s">
        <v>26</v>
      </c>
      <c r="IK273">
        <v>0</v>
      </c>
    </row>
    <row r="274" spans="1:245" x14ac:dyDescent="0.2">
      <c r="A274">
        <v>18</v>
      </c>
      <c r="B274">
        <v>1</v>
      </c>
      <c r="C274">
        <v>284</v>
      </c>
      <c r="E274" t="s">
        <v>302</v>
      </c>
      <c r="F274" t="s">
        <v>32</v>
      </c>
      <c r="G274" t="s">
        <v>33</v>
      </c>
      <c r="H274" t="s">
        <v>34</v>
      </c>
      <c r="I274">
        <f>I273*J274</f>
        <v>0</v>
      </c>
      <c r="J274">
        <v>0</v>
      </c>
      <c r="K274">
        <v>0</v>
      </c>
      <c r="O274">
        <f t="shared" si="255"/>
        <v>0</v>
      </c>
      <c r="P274">
        <f>ROUND(CQ274*I274,2)</f>
        <v>0</v>
      </c>
      <c r="Q274">
        <f>ROUND(CR274*I274,2)</f>
        <v>0</v>
      </c>
      <c r="R274">
        <f>ROUND(CS274*I274,2)</f>
        <v>0</v>
      </c>
      <c r="S274">
        <f>ROUND(CT274*I274,2)</f>
        <v>0</v>
      </c>
      <c r="T274">
        <f t="shared" si="256"/>
        <v>0</v>
      </c>
      <c r="U274">
        <f>ROUND(CV274*I274,7)</f>
        <v>0</v>
      </c>
      <c r="V274">
        <f>ROUND(CW274*I274,7)</f>
        <v>0</v>
      </c>
      <c r="W274">
        <f t="shared" si="257"/>
        <v>0</v>
      </c>
      <c r="X274">
        <f t="shared" si="258"/>
        <v>0</v>
      </c>
      <c r="Y274">
        <f t="shared" si="259"/>
        <v>0</v>
      </c>
      <c r="AA274">
        <v>317468587</v>
      </c>
      <c r="AB274">
        <f t="shared" si="260"/>
        <v>0</v>
      </c>
      <c r="AC274">
        <f>ROUND((ES274),6)</f>
        <v>0</v>
      </c>
      <c r="AD274">
        <f>ROUND((((ET274)-(EU274))+AE274),6)</f>
        <v>0</v>
      </c>
      <c r="AE274">
        <f>ROUND((EU274),6)</f>
        <v>0</v>
      </c>
      <c r="AF274">
        <f>ROUND((EV274),6)</f>
        <v>0</v>
      </c>
      <c r="AG274">
        <f t="shared" si="261"/>
        <v>0</v>
      </c>
      <c r="AH274">
        <f>(EW274)</f>
        <v>0</v>
      </c>
      <c r="AI274">
        <f>(EX274)</f>
        <v>0</v>
      </c>
      <c r="AJ274">
        <f t="shared" si="262"/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33001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863</v>
      </c>
      <c r="CO274">
        <v>0</v>
      </c>
      <c r="CP274">
        <f t="shared" si="263"/>
        <v>0</v>
      </c>
      <c r="CQ274">
        <f>ROUND(AL274*BC274,2)</f>
        <v>0</v>
      </c>
      <c r="CR274">
        <f>ROUND(AM274*BB274,2)</f>
        <v>0</v>
      </c>
      <c r="CS274">
        <f>ROUND(AN274*BS274,2)</f>
        <v>0</v>
      </c>
      <c r="CT274">
        <f>ROUND(AO274*BA274,2)</f>
        <v>0</v>
      </c>
      <c r="CU274">
        <f t="shared" si="264"/>
        <v>0</v>
      </c>
      <c r="CV274">
        <f>AH274</f>
        <v>0</v>
      </c>
      <c r="CW274">
        <f>AI274</f>
        <v>0</v>
      </c>
      <c r="CX274">
        <f t="shared" si="265"/>
        <v>0</v>
      </c>
      <c r="CY274">
        <f t="shared" si="266"/>
        <v>0</v>
      </c>
      <c r="CZ274">
        <f t="shared" si="267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34</v>
      </c>
      <c r="DW274" t="s">
        <v>34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293259405</v>
      </c>
      <c r="EF274">
        <v>2</v>
      </c>
      <c r="EG274" t="s">
        <v>25</v>
      </c>
      <c r="EH274">
        <v>27</v>
      </c>
      <c r="EI274" t="s">
        <v>26</v>
      </c>
      <c r="EJ274">
        <v>1</v>
      </c>
      <c r="EK274">
        <v>33001</v>
      </c>
      <c r="EL274" t="s">
        <v>26</v>
      </c>
      <c r="EM274" t="s">
        <v>27</v>
      </c>
      <c r="EO274" t="s">
        <v>28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f t="shared" si="268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864875641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69"/>
        <v>0</v>
      </c>
      <c r="GM274">
        <f t="shared" si="270"/>
        <v>0</v>
      </c>
      <c r="GN274">
        <f t="shared" si="271"/>
        <v>0</v>
      </c>
      <c r="GO274">
        <f t="shared" si="272"/>
        <v>0</v>
      </c>
      <c r="GP274">
        <f t="shared" si="273"/>
        <v>0</v>
      </c>
      <c r="GR274">
        <v>0</v>
      </c>
      <c r="GS274">
        <v>3</v>
      </c>
      <c r="GT274">
        <v>0</v>
      </c>
      <c r="GU274" t="s">
        <v>3</v>
      </c>
      <c r="GV274">
        <f t="shared" si="274"/>
        <v>0</v>
      </c>
      <c r="GW274">
        <v>1</v>
      </c>
      <c r="GX274">
        <f t="shared" si="275"/>
        <v>0</v>
      </c>
      <c r="HA274">
        <v>0</v>
      </c>
      <c r="HB274">
        <v>0</v>
      </c>
      <c r="HC274">
        <f t="shared" si="276"/>
        <v>0</v>
      </c>
      <c r="HE274" t="s">
        <v>3</v>
      </c>
      <c r="HF274" t="s">
        <v>3</v>
      </c>
      <c r="HM274" t="s">
        <v>22</v>
      </c>
      <c r="HN274" t="s">
        <v>29</v>
      </c>
      <c r="HO274" t="s">
        <v>30</v>
      </c>
      <c r="HP274" t="s">
        <v>26</v>
      </c>
      <c r="HQ274" t="s">
        <v>26</v>
      </c>
      <c r="IK274">
        <v>0</v>
      </c>
    </row>
    <row r="275" spans="1:245" x14ac:dyDescent="0.2">
      <c r="A275">
        <v>18</v>
      </c>
      <c r="B275">
        <v>1</v>
      </c>
      <c r="C275">
        <v>285</v>
      </c>
      <c r="E275" t="s">
        <v>303</v>
      </c>
      <c r="F275" t="s">
        <v>36</v>
      </c>
      <c r="G275" t="s">
        <v>37</v>
      </c>
      <c r="H275" t="s">
        <v>34</v>
      </c>
      <c r="I275">
        <f>I273*J275</f>
        <v>0</v>
      </c>
      <c r="J275">
        <v>0</v>
      </c>
      <c r="K275">
        <v>0</v>
      </c>
      <c r="O275">
        <f t="shared" si="255"/>
        <v>0</v>
      </c>
      <c r="P275">
        <f>ROUND(CQ275*I275,2)</f>
        <v>0</v>
      </c>
      <c r="Q275">
        <f>ROUND(CR275*I275,2)</f>
        <v>0</v>
      </c>
      <c r="R275">
        <f>ROUND(CS275*I275,2)</f>
        <v>0</v>
      </c>
      <c r="S275">
        <f>ROUND(CT275*I275,2)</f>
        <v>0</v>
      </c>
      <c r="T275">
        <f t="shared" si="256"/>
        <v>0</v>
      </c>
      <c r="U275">
        <f>ROUND(CV275*I275,7)</f>
        <v>0</v>
      </c>
      <c r="V275">
        <f>ROUND(CW275*I275,7)</f>
        <v>0</v>
      </c>
      <c r="W275">
        <f t="shared" si="257"/>
        <v>0</v>
      </c>
      <c r="X275">
        <f t="shared" si="258"/>
        <v>0</v>
      </c>
      <c r="Y275">
        <f t="shared" si="259"/>
        <v>0</v>
      </c>
      <c r="AA275">
        <v>317468587</v>
      </c>
      <c r="AB275">
        <f t="shared" si="260"/>
        <v>0</v>
      </c>
      <c r="AC275">
        <f>ROUND((ES275),6)</f>
        <v>0</v>
      </c>
      <c r="AD275">
        <f>ROUND((((ET275)-(EU275))+AE275),6)</f>
        <v>0</v>
      </c>
      <c r="AE275">
        <f>ROUND((EU275),6)</f>
        <v>0</v>
      </c>
      <c r="AF275">
        <f>ROUND((EV275),6)</f>
        <v>0</v>
      </c>
      <c r="AG275">
        <f t="shared" si="261"/>
        <v>0</v>
      </c>
      <c r="AH275">
        <f>(EW275)</f>
        <v>0</v>
      </c>
      <c r="AI275">
        <f>(EX275)</f>
        <v>0</v>
      </c>
      <c r="AJ275">
        <f t="shared" si="262"/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33001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863</v>
      </c>
      <c r="CO275">
        <v>0</v>
      </c>
      <c r="CP275">
        <f t="shared" si="263"/>
        <v>0</v>
      </c>
      <c r="CQ275">
        <f>ROUND(AL275*BC275,2)</f>
        <v>0</v>
      </c>
      <c r="CR275">
        <f>ROUND(AM275*BB275,2)</f>
        <v>0</v>
      </c>
      <c r="CS275">
        <f>ROUND(AN275*BS275,2)</f>
        <v>0</v>
      </c>
      <c r="CT275">
        <f>ROUND(AO275*BA275,2)</f>
        <v>0</v>
      </c>
      <c r="CU275">
        <f t="shared" si="264"/>
        <v>0</v>
      </c>
      <c r="CV275">
        <f>AH275</f>
        <v>0</v>
      </c>
      <c r="CW275">
        <f>AI275</f>
        <v>0</v>
      </c>
      <c r="CX275">
        <f t="shared" si="265"/>
        <v>0</v>
      </c>
      <c r="CY275">
        <f t="shared" si="266"/>
        <v>0</v>
      </c>
      <c r="CZ275">
        <f t="shared" si="267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34</v>
      </c>
      <c r="DW275" t="s">
        <v>34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293259405</v>
      </c>
      <c r="EF275">
        <v>2</v>
      </c>
      <c r="EG275" t="s">
        <v>25</v>
      </c>
      <c r="EH275">
        <v>27</v>
      </c>
      <c r="EI275" t="s">
        <v>26</v>
      </c>
      <c r="EJ275">
        <v>1</v>
      </c>
      <c r="EK275">
        <v>33001</v>
      </c>
      <c r="EL275" t="s">
        <v>26</v>
      </c>
      <c r="EM275" t="s">
        <v>27</v>
      </c>
      <c r="EO275" t="s">
        <v>28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68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-1890832814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69"/>
        <v>0</v>
      </c>
      <c r="GM275">
        <f t="shared" si="270"/>
        <v>0</v>
      </c>
      <c r="GN275">
        <f t="shared" si="271"/>
        <v>0</v>
      </c>
      <c r="GO275">
        <f t="shared" si="272"/>
        <v>0</v>
      </c>
      <c r="GP275">
        <f t="shared" si="273"/>
        <v>0</v>
      </c>
      <c r="GR275">
        <v>0</v>
      </c>
      <c r="GS275">
        <v>3</v>
      </c>
      <c r="GT275">
        <v>0</v>
      </c>
      <c r="GU275" t="s">
        <v>3</v>
      </c>
      <c r="GV275">
        <f t="shared" si="274"/>
        <v>0</v>
      </c>
      <c r="GW275">
        <v>1</v>
      </c>
      <c r="GX275">
        <f t="shared" si="275"/>
        <v>0</v>
      </c>
      <c r="HA275">
        <v>0</v>
      </c>
      <c r="HB275">
        <v>0</v>
      </c>
      <c r="HC275">
        <f t="shared" si="276"/>
        <v>0</v>
      </c>
      <c r="HE275" t="s">
        <v>3</v>
      </c>
      <c r="HF275" t="s">
        <v>3</v>
      </c>
      <c r="HM275" t="s">
        <v>22</v>
      </c>
      <c r="HN275" t="s">
        <v>29</v>
      </c>
      <c r="HO275" t="s">
        <v>30</v>
      </c>
      <c r="HP275" t="s">
        <v>26</v>
      </c>
      <c r="HQ275" t="s">
        <v>26</v>
      </c>
      <c r="IK275">
        <v>0</v>
      </c>
    </row>
    <row r="276" spans="1:245" x14ac:dyDescent="0.2">
      <c r="A276">
        <v>17</v>
      </c>
      <c r="B276">
        <v>1</v>
      </c>
      <c r="C276">
        <f>ROW(SmtRes!A289)</f>
        <v>289</v>
      </c>
      <c r="D276">
        <f>ROW(EtalonRes!A304)</f>
        <v>304</v>
      </c>
      <c r="E276" t="s">
        <v>304</v>
      </c>
      <c r="F276" t="s">
        <v>288</v>
      </c>
      <c r="G276" t="s">
        <v>289</v>
      </c>
      <c r="H276" t="s">
        <v>34</v>
      </c>
      <c r="I276">
        <v>16</v>
      </c>
      <c r="J276">
        <v>0</v>
      </c>
      <c r="K276">
        <v>16</v>
      </c>
      <c r="O276">
        <f t="shared" si="255"/>
        <v>17502.400000000001</v>
      </c>
      <c r="P276">
        <f>SUMIF(SmtRes!AQ286:'SmtRes'!AQ289,"=1",SmtRes!DF286:'SmtRes'!DF289)</f>
        <v>0</v>
      </c>
      <c r="Q276">
        <f>SUMIF(SmtRes!AQ286:'SmtRes'!AQ289,"=1",SmtRes!DG286:'SmtRes'!DG289)</f>
        <v>3563.3199999999997</v>
      </c>
      <c r="R276">
        <f>SUMIF(SmtRes!AQ286:'SmtRes'!AQ289,"=1",SmtRes!DH286:'SmtRes'!DH289)</f>
        <v>3762.6600000000003</v>
      </c>
      <c r="S276">
        <f>SUMIF(SmtRes!AQ286:'SmtRes'!AQ289,"=1",SmtRes!DI286:'SmtRes'!DI289)</f>
        <v>10176.42</v>
      </c>
      <c r="T276">
        <f t="shared" si="256"/>
        <v>0</v>
      </c>
      <c r="U276">
        <f>SUMIF(SmtRes!AQ286:'SmtRes'!AQ289,"=1",SmtRes!CV286:'SmtRes'!CV289)</f>
        <v>24.384</v>
      </c>
      <c r="V276">
        <f>SUMIF(SmtRes!AQ286:'SmtRes'!AQ289,"=1",SmtRes!CW286:'SmtRes'!CW289)</f>
        <v>7.8719999999999999</v>
      </c>
      <c r="W276">
        <f t="shared" si="257"/>
        <v>0</v>
      </c>
      <c r="X276">
        <f t="shared" si="258"/>
        <v>14357.25</v>
      </c>
      <c r="Y276">
        <f t="shared" si="259"/>
        <v>8363.4500000000007</v>
      </c>
      <c r="AA276">
        <v>317468587</v>
      </c>
      <c r="AB276">
        <f t="shared" si="260"/>
        <v>820.87116000000003</v>
      </c>
      <c r="AC276">
        <f>ROUND((0),6)</f>
        <v>0</v>
      </c>
      <c r="AD276">
        <f>ROUND((((SUM(SmtRes!BR286:'SmtRes'!BR289))-(SUM(SmtRes!BS286:'SmtRes'!BS289)))+AE276),6)</f>
        <v>184.845</v>
      </c>
      <c r="AE276">
        <f>ROUND((SUM(SmtRes!BS286:'SmtRes'!BS289)),6)</f>
        <v>235.16615999999999</v>
      </c>
      <c r="AF276">
        <f>ROUND((SUM(SmtRes!BT286:'SmtRes'!BT289)),6)</f>
        <v>636.02616</v>
      </c>
      <c r="AG276">
        <f t="shared" si="261"/>
        <v>0</v>
      </c>
      <c r="AH276">
        <f>(SUM(SmtRes!BU286:'SmtRes'!BU289))</f>
        <v>1.524</v>
      </c>
      <c r="AI276">
        <f>(SUM(SmtRes!BV286:'SmtRes'!BV289))</f>
        <v>0.49199999999999999</v>
      </c>
      <c r="AJ276">
        <f t="shared" si="262"/>
        <v>0</v>
      </c>
      <c r="AK276">
        <v>880.03110000000004</v>
      </c>
      <c r="AL276">
        <v>0</v>
      </c>
      <c r="AM276">
        <v>154.03749999999999</v>
      </c>
      <c r="AN276">
        <v>195.9718</v>
      </c>
      <c r="AO276">
        <v>530.02179999999998</v>
      </c>
      <c r="AP276">
        <v>0</v>
      </c>
      <c r="AQ276">
        <v>1.27</v>
      </c>
      <c r="AR276">
        <v>0.41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290</v>
      </c>
      <c r="BM276">
        <v>33002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863</v>
      </c>
      <c r="CO276">
        <v>0</v>
      </c>
      <c r="CP276">
        <f t="shared" si="263"/>
        <v>17502.400000000001</v>
      </c>
      <c r="CQ276">
        <f>SUMIF(SmtRes!AQ286:'SmtRes'!AQ289,"=1",SmtRes!AA286:'SmtRes'!AA289)</f>
        <v>0</v>
      </c>
      <c r="CR276">
        <f>SUMIF(SmtRes!AQ286:'SmtRes'!AQ289,"=1",SmtRes!AB286:'SmtRes'!AB289)</f>
        <v>981.58</v>
      </c>
      <c r="CS276">
        <f>SUMIF(SmtRes!AQ286:'SmtRes'!AQ289,"=1",SmtRes!AC286:'SmtRes'!AC289)</f>
        <v>955.96</v>
      </c>
      <c r="CT276">
        <f>SUMIF(SmtRes!AQ286:'SmtRes'!AQ289,"=1",SmtRes!AD286:'SmtRes'!AD289)</f>
        <v>417.34</v>
      </c>
      <c r="CU276">
        <f t="shared" si="264"/>
        <v>0</v>
      </c>
      <c r="CV276">
        <f>SUMIF(SmtRes!AQ286:'SmtRes'!AQ289,"=1",SmtRes!BU286:'SmtRes'!BU289)</f>
        <v>1.524</v>
      </c>
      <c r="CW276">
        <f>SUMIF(SmtRes!AQ286:'SmtRes'!AQ289,"=1",SmtRes!BV286:'SmtRes'!BV289)</f>
        <v>0.49199999999999999</v>
      </c>
      <c r="CX276">
        <f t="shared" si="265"/>
        <v>0</v>
      </c>
      <c r="CY276">
        <f t="shared" si="266"/>
        <v>14357.252399999999</v>
      </c>
      <c r="CZ276">
        <f t="shared" si="267"/>
        <v>8363.4480000000003</v>
      </c>
      <c r="DC276" t="s">
        <v>3</v>
      </c>
      <c r="DD276" t="s">
        <v>22</v>
      </c>
      <c r="DE276" t="s">
        <v>23</v>
      </c>
      <c r="DF276" t="s">
        <v>23</v>
      </c>
      <c r="DG276" t="s">
        <v>23</v>
      </c>
      <c r="DH276" t="s">
        <v>3</v>
      </c>
      <c r="DI276" t="s">
        <v>23</v>
      </c>
      <c r="DJ276" t="s">
        <v>23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34</v>
      </c>
      <c r="DW276" t="s">
        <v>34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293259713</v>
      </c>
      <c r="EF276">
        <v>2</v>
      </c>
      <c r="EG276" t="s">
        <v>25</v>
      </c>
      <c r="EH276">
        <v>27</v>
      </c>
      <c r="EI276" t="s">
        <v>26</v>
      </c>
      <c r="EJ276">
        <v>1</v>
      </c>
      <c r="EK276">
        <v>33002</v>
      </c>
      <c r="EL276" t="s">
        <v>26</v>
      </c>
      <c r="EM276" t="s">
        <v>27</v>
      </c>
      <c r="EO276" t="s">
        <v>28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1.27</v>
      </c>
      <c r="EX276">
        <v>0.41</v>
      </c>
      <c r="EY276">
        <v>0</v>
      </c>
      <c r="FQ276">
        <v>0</v>
      </c>
      <c r="FR276">
        <f t="shared" si="268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-2080053868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69"/>
        <v>0</v>
      </c>
      <c r="GM276">
        <f t="shared" si="270"/>
        <v>40223.1</v>
      </c>
      <c r="GN276">
        <f t="shared" si="271"/>
        <v>40223.1</v>
      </c>
      <c r="GO276">
        <f t="shared" si="272"/>
        <v>0</v>
      </c>
      <c r="GP276">
        <f t="shared" si="273"/>
        <v>0</v>
      </c>
      <c r="GR276">
        <v>0</v>
      </c>
      <c r="GS276">
        <v>3</v>
      </c>
      <c r="GT276">
        <v>0</v>
      </c>
      <c r="GU276" t="s">
        <v>3</v>
      </c>
      <c r="GV276">
        <f t="shared" si="274"/>
        <v>0</v>
      </c>
      <c r="GW276">
        <v>1</v>
      </c>
      <c r="GX276">
        <f t="shared" si="275"/>
        <v>0</v>
      </c>
      <c r="HA276">
        <v>0</v>
      </c>
      <c r="HB276">
        <v>0</v>
      </c>
      <c r="HC276">
        <f t="shared" si="276"/>
        <v>0</v>
      </c>
      <c r="HE276" t="s">
        <v>3</v>
      </c>
      <c r="HF276" t="s">
        <v>3</v>
      </c>
      <c r="HM276" t="s">
        <v>3</v>
      </c>
      <c r="HN276" t="s">
        <v>29</v>
      </c>
      <c r="HO276" t="s">
        <v>30</v>
      </c>
      <c r="HP276" t="s">
        <v>26</v>
      </c>
      <c r="HQ276" t="s">
        <v>26</v>
      </c>
      <c r="IK276">
        <v>0</v>
      </c>
    </row>
    <row r="277" spans="1:245" x14ac:dyDescent="0.2">
      <c r="A277">
        <v>17</v>
      </c>
      <c r="B277">
        <v>1</v>
      </c>
      <c r="C277">
        <f>ROW(SmtRes!A293)</f>
        <v>293</v>
      </c>
      <c r="D277">
        <f>ROW(EtalonRes!A308)</f>
        <v>308</v>
      </c>
      <c r="E277" t="s">
        <v>305</v>
      </c>
      <c r="F277" t="s">
        <v>292</v>
      </c>
      <c r="G277" t="s">
        <v>293</v>
      </c>
      <c r="H277" t="s">
        <v>34</v>
      </c>
      <c r="I277">
        <v>-16</v>
      </c>
      <c r="J277">
        <v>0</v>
      </c>
      <c r="K277">
        <v>-16</v>
      </c>
      <c r="O277">
        <f t="shared" si="255"/>
        <v>-2607.33</v>
      </c>
      <c r="P277">
        <f>SUMIF(SmtRes!AQ290:'SmtRes'!AQ293,"=1",SmtRes!DF290:'SmtRes'!DF293)</f>
        <v>0</v>
      </c>
      <c r="Q277">
        <f>SUMIF(SmtRes!AQ290:'SmtRes'!AQ293,"=1",SmtRes!DG290:'SmtRes'!DG293)</f>
        <v>-691.75</v>
      </c>
      <c r="R277">
        <f>SUMIF(SmtRes!AQ290:'SmtRes'!AQ293,"=1",SmtRes!DH290:'SmtRes'!DH293)</f>
        <v>-734.18</v>
      </c>
      <c r="S277">
        <f>SUMIF(SmtRes!AQ290:'SmtRes'!AQ293,"=1",SmtRes!DI290:'SmtRes'!DI293)</f>
        <v>-1181.4000000000001</v>
      </c>
      <c r="T277">
        <f t="shared" si="256"/>
        <v>0</v>
      </c>
      <c r="U277">
        <f>SUMIF(SmtRes!AQ290:'SmtRes'!AQ293,"=1",SmtRes!CV290:'SmtRes'!CV293)</f>
        <v>-2.88</v>
      </c>
      <c r="V277">
        <f>SUMIF(SmtRes!AQ290:'SmtRes'!AQ293,"=1",SmtRes!CW290:'SmtRes'!CW293)</f>
        <v>-1.536</v>
      </c>
      <c r="W277">
        <f t="shared" si="257"/>
        <v>0</v>
      </c>
      <c r="X277">
        <f t="shared" si="258"/>
        <v>-1973.05</v>
      </c>
      <c r="Y277">
        <f t="shared" si="259"/>
        <v>-1149.3499999999999</v>
      </c>
      <c r="AA277">
        <v>317468587</v>
      </c>
      <c r="AB277">
        <f t="shared" si="260"/>
        <v>109.49952</v>
      </c>
      <c r="AC277">
        <f>ROUND((0),6)</f>
        <v>0</v>
      </c>
      <c r="AD277">
        <f>ROUND((((SUM(SmtRes!BR290:'SmtRes'!BR293))-(SUM(SmtRes!BS290:'SmtRes'!BS293)))+AE277),6)</f>
        <v>35.661720000000003</v>
      </c>
      <c r="AE277">
        <f>ROUND((SUM(SmtRes!BS290:'SmtRes'!BS293)),6)</f>
        <v>45.88608</v>
      </c>
      <c r="AF277">
        <f>ROUND((SUM(SmtRes!BT290:'SmtRes'!BT293)),6)</f>
        <v>73.837800000000001</v>
      </c>
      <c r="AG277">
        <f t="shared" si="261"/>
        <v>0</v>
      </c>
      <c r="AH277">
        <f>(SUM(SmtRes!BU290:'SmtRes'!BU293))</f>
        <v>0.18</v>
      </c>
      <c r="AI277">
        <f>(SUM(SmtRes!BV290:'SmtRes'!BV293))</f>
        <v>9.6000000000000002E-2</v>
      </c>
      <c r="AJ277">
        <f t="shared" si="262"/>
        <v>0</v>
      </c>
      <c r="AK277">
        <v>129.488</v>
      </c>
      <c r="AL277">
        <v>0</v>
      </c>
      <c r="AM277">
        <v>29.718100000000007</v>
      </c>
      <c r="AN277">
        <v>38.238400000000006</v>
      </c>
      <c r="AO277">
        <v>61.531499999999994</v>
      </c>
      <c r="AP277">
        <v>0</v>
      </c>
      <c r="AQ277">
        <v>0.15</v>
      </c>
      <c r="AR277">
        <v>0.08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294</v>
      </c>
      <c r="BM277">
        <v>33002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863</v>
      </c>
      <c r="CO277">
        <v>0</v>
      </c>
      <c r="CP277">
        <f t="shared" si="263"/>
        <v>-2607.33</v>
      </c>
      <c r="CQ277">
        <f>SUMIF(SmtRes!AQ290:'SmtRes'!AQ293,"=1",SmtRes!AA290:'SmtRes'!AA293)</f>
        <v>0</v>
      </c>
      <c r="CR277">
        <f>SUMIF(SmtRes!AQ290:'SmtRes'!AQ293,"=1",SmtRes!AB290:'SmtRes'!AB293)</f>
        <v>981.58</v>
      </c>
      <c r="CS277">
        <f>SUMIF(SmtRes!AQ290:'SmtRes'!AQ293,"=1",SmtRes!AC290:'SmtRes'!AC293)</f>
        <v>955.96</v>
      </c>
      <c r="CT277">
        <f>SUMIF(SmtRes!AQ290:'SmtRes'!AQ293,"=1",SmtRes!AD290:'SmtRes'!AD293)</f>
        <v>410.21</v>
      </c>
      <c r="CU277">
        <f t="shared" si="264"/>
        <v>0</v>
      </c>
      <c r="CV277">
        <f>SUMIF(SmtRes!AQ290:'SmtRes'!AQ293,"=1",SmtRes!BU290:'SmtRes'!BU293)</f>
        <v>0.18</v>
      </c>
      <c r="CW277">
        <f>SUMIF(SmtRes!AQ290:'SmtRes'!AQ293,"=1",SmtRes!BV290:'SmtRes'!BV293)</f>
        <v>9.6000000000000002E-2</v>
      </c>
      <c r="CX277">
        <f t="shared" si="265"/>
        <v>0</v>
      </c>
      <c r="CY277">
        <f t="shared" si="266"/>
        <v>-1973.0473999999999</v>
      </c>
      <c r="CZ277">
        <f t="shared" si="267"/>
        <v>-1149.348</v>
      </c>
      <c r="DC277" t="s">
        <v>3</v>
      </c>
      <c r="DD277" t="s">
        <v>22</v>
      </c>
      <c r="DE277" t="s">
        <v>23</v>
      </c>
      <c r="DF277" t="s">
        <v>23</v>
      </c>
      <c r="DG277" t="s">
        <v>23</v>
      </c>
      <c r="DH277" t="s">
        <v>3</v>
      </c>
      <c r="DI277" t="s">
        <v>23</v>
      </c>
      <c r="DJ277" t="s">
        <v>23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34</v>
      </c>
      <c r="DW277" t="s">
        <v>34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293259713</v>
      </c>
      <c r="EF277">
        <v>2</v>
      </c>
      <c r="EG277" t="s">
        <v>25</v>
      </c>
      <c r="EH277">
        <v>27</v>
      </c>
      <c r="EI277" t="s">
        <v>26</v>
      </c>
      <c r="EJ277">
        <v>1</v>
      </c>
      <c r="EK277">
        <v>33002</v>
      </c>
      <c r="EL277" t="s">
        <v>26</v>
      </c>
      <c r="EM277" t="s">
        <v>27</v>
      </c>
      <c r="EO277" t="s">
        <v>28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0.15</v>
      </c>
      <c r="EX277">
        <v>0.08</v>
      </c>
      <c r="EY277">
        <v>0</v>
      </c>
      <c r="FQ277">
        <v>0</v>
      </c>
      <c r="FR277">
        <f t="shared" si="268"/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211252595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269"/>
        <v>0</v>
      </c>
      <c r="GM277">
        <f t="shared" si="270"/>
        <v>-5729.73</v>
      </c>
      <c r="GN277">
        <f t="shared" si="271"/>
        <v>-5729.73</v>
      </c>
      <c r="GO277">
        <f t="shared" si="272"/>
        <v>0</v>
      </c>
      <c r="GP277">
        <f t="shared" si="273"/>
        <v>0</v>
      </c>
      <c r="GR277">
        <v>0</v>
      </c>
      <c r="GS277">
        <v>3</v>
      </c>
      <c r="GT277">
        <v>0</v>
      </c>
      <c r="GU277" t="s">
        <v>3</v>
      </c>
      <c r="GV277">
        <f t="shared" si="274"/>
        <v>0</v>
      </c>
      <c r="GW277">
        <v>1</v>
      </c>
      <c r="GX277">
        <f t="shared" si="275"/>
        <v>0</v>
      </c>
      <c r="HA277">
        <v>0</v>
      </c>
      <c r="HB277">
        <v>0</v>
      </c>
      <c r="HC277">
        <f t="shared" si="276"/>
        <v>0</v>
      </c>
      <c r="HE277" t="s">
        <v>3</v>
      </c>
      <c r="HF277" t="s">
        <v>3</v>
      </c>
      <c r="HM277" t="s">
        <v>3</v>
      </c>
      <c r="HN277" t="s">
        <v>29</v>
      </c>
      <c r="HO277" t="s">
        <v>30</v>
      </c>
      <c r="HP277" t="s">
        <v>26</v>
      </c>
      <c r="HQ277" t="s">
        <v>26</v>
      </c>
      <c r="IK277">
        <v>0</v>
      </c>
    </row>
    <row r="278" spans="1:245" x14ac:dyDescent="0.2">
      <c r="A278">
        <v>17</v>
      </c>
      <c r="B278">
        <v>1</v>
      </c>
      <c r="C278">
        <f>ROW(SmtRes!A297)</f>
        <v>297</v>
      </c>
      <c r="D278">
        <f>ROW(EtalonRes!A312)</f>
        <v>312</v>
      </c>
      <c r="E278" t="s">
        <v>306</v>
      </c>
      <c r="F278" t="s">
        <v>292</v>
      </c>
      <c r="G278" t="s">
        <v>293</v>
      </c>
      <c r="H278" t="s">
        <v>34</v>
      </c>
      <c r="I278">
        <v>-16</v>
      </c>
      <c r="J278">
        <v>0</v>
      </c>
      <c r="K278">
        <v>-16</v>
      </c>
      <c r="O278">
        <f t="shared" si="255"/>
        <v>-2607.33</v>
      </c>
      <c r="P278">
        <f>SUMIF(SmtRes!AQ294:'SmtRes'!AQ297,"=1",SmtRes!DF294:'SmtRes'!DF297)</f>
        <v>0</v>
      </c>
      <c r="Q278">
        <f>SUMIF(SmtRes!AQ294:'SmtRes'!AQ297,"=1",SmtRes!DG294:'SmtRes'!DG297)</f>
        <v>-691.75</v>
      </c>
      <c r="R278">
        <f>SUMIF(SmtRes!AQ294:'SmtRes'!AQ297,"=1",SmtRes!DH294:'SmtRes'!DH297)</f>
        <v>-734.18</v>
      </c>
      <c r="S278">
        <f>SUMIF(SmtRes!AQ294:'SmtRes'!AQ297,"=1",SmtRes!DI294:'SmtRes'!DI297)</f>
        <v>-1181.4000000000001</v>
      </c>
      <c r="T278">
        <f t="shared" si="256"/>
        <v>0</v>
      </c>
      <c r="U278">
        <f>SUMIF(SmtRes!AQ294:'SmtRes'!AQ297,"=1",SmtRes!CV294:'SmtRes'!CV297)</f>
        <v>-2.88</v>
      </c>
      <c r="V278">
        <f>SUMIF(SmtRes!AQ294:'SmtRes'!AQ297,"=1",SmtRes!CW294:'SmtRes'!CW297)</f>
        <v>-1.536</v>
      </c>
      <c r="W278">
        <f t="shared" si="257"/>
        <v>0</v>
      </c>
      <c r="X278">
        <f t="shared" si="258"/>
        <v>-1973.05</v>
      </c>
      <c r="Y278">
        <f t="shared" si="259"/>
        <v>-1149.3499999999999</v>
      </c>
      <c r="AA278">
        <v>317468587</v>
      </c>
      <c r="AB278">
        <f t="shared" si="260"/>
        <v>109.49952</v>
      </c>
      <c r="AC278">
        <f>ROUND((0),6)</f>
        <v>0</v>
      </c>
      <c r="AD278">
        <f>ROUND((((SUM(SmtRes!BR294:'SmtRes'!BR297))-(SUM(SmtRes!BS294:'SmtRes'!BS297)))+AE278),6)</f>
        <v>35.661720000000003</v>
      </c>
      <c r="AE278">
        <f>ROUND((SUM(SmtRes!BS294:'SmtRes'!BS297)),6)</f>
        <v>45.88608</v>
      </c>
      <c r="AF278">
        <f>ROUND((SUM(SmtRes!BT294:'SmtRes'!BT297)),6)</f>
        <v>73.837800000000001</v>
      </c>
      <c r="AG278">
        <f t="shared" si="261"/>
        <v>0</v>
      </c>
      <c r="AH278">
        <f>(SUM(SmtRes!BU294:'SmtRes'!BU297))</f>
        <v>0.18</v>
      </c>
      <c r="AI278">
        <f>(SUM(SmtRes!BV294:'SmtRes'!BV297))</f>
        <v>9.6000000000000002E-2</v>
      </c>
      <c r="AJ278">
        <f t="shared" si="262"/>
        <v>0</v>
      </c>
      <c r="AK278">
        <v>129.488</v>
      </c>
      <c r="AL278">
        <v>0</v>
      </c>
      <c r="AM278">
        <v>29.718100000000007</v>
      </c>
      <c r="AN278">
        <v>38.238400000000006</v>
      </c>
      <c r="AO278">
        <v>61.531499999999994</v>
      </c>
      <c r="AP278">
        <v>0</v>
      </c>
      <c r="AQ278">
        <v>0.15</v>
      </c>
      <c r="AR278">
        <v>0.08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294</v>
      </c>
      <c r="BM278">
        <v>33002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863</v>
      </c>
      <c r="CO278">
        <v>0</v>
      </c>
      <c r="CP278">
        <f t="shared" si="263"/>
        <v>-2607.33</v>
      </c>
      <c r="CQ278">
        <f>SUMIF(SmtRes!AQ294:'SmtRes'!AQ297,"=1",SmtRes!AA294:'SmtRes'!AA297)</f>
        <v>0</v>
      </c>
      <c r="CR278">
        <f>SUMIF(SmtRes!AQ294:'SmtRes'!AQ297,"=1",SmtRes!AB294:'SmtRes'!AB297)</f>
        <v>981.58</v>
      </c>
      <c r="CS278">
        <f>SUMIF(SmtRes!AQ294:'SmtRes'!AQ297,"=1",SmtRes!AC294:'SmtRes'!AC297)</f>
        <v>955.96</v>
      </c>
      <c r="CT278">
        <f>SUMIF(SmtRes!AQ294:'SmtRes'!AQ297,"=1",SmtRes!AD294:'SmtRes'!AD297)</f>
        <v>410.21</v>
      </c>
      <c r="CU278">
        <f t="shared" si="264"/>
        <v>0</v>
      </c>
      <c r="CV278">
        <f>SUMIF(SmtRes!AQ294:'SmtRes'!AQ297,"=1",SmtRes!BU294:'SmtRes'!BU297)</f>
        <v>0.18</v>
      </c>
      <c r="CW278">
        <f>SUMIF(SmtRes!AQ294:'SmtRes'!AQ297,"=1",SmtRes!BV294:'SmtRes'!BV297)</f>
        <v>9.6000000000000002E-2</v>
      </c>
      <c r="CX278">
        <f t="shared" si="265"/>
        <v>0</v>
      </c>
      <c r="CY278">
        <f t="shared" si="266"/>
        <v>-1973.0473999999999</v>
      </c>
      <c r="CZ278">
        <f t="shared" si="267"/>
        <v>-1149.348</v>
      </c>
      <c r="DC278" t="s">
        <v>3</v>
      </c>
      <c r="DD278" t="s">
        <v>22</v>
      </c>
      <c r="DE278" t="s">
        <v>23</v>
      </c>
      <c r="DF278" t="s">
        <v>23</v>
      </c>
      <c r="DG278" t="s">
        <v>23</v>
      </c>
      <c r="DH278" t="s">
        <v>3</v>
      </c>
      <c r="DI278" t="s">
        <v>23</v>
      </c>
      <c r="DJ278" t="s">
        <v>23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34</v>
      </c>
      <c r="DW278" t="s">
        <v>34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293259713</v>
      </c>
      <c r="EF278">
        <v>2</v>
      </c>
      <c r="EG278" t="s">
        <v>25</v>
      </c>
      <c r="EH278">
        <v>27</v>
      </c>
      <c r="EI278" t="s">
        <v>26</v>
      </c>
      <c r="EJ278">
        <v>1</v>
      </c>
      <c r="EK278">
        <v>33002</v>
      </c>
      <c r="EL278" t="s">
        <v>26</v>
      </c>
      <c r="EM278" t="s">
        <v>27</v>
      </c>
      <c r="EO278" t="s">
        <v>28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0.15</v>
      </c>
      <c r="EX278">
        <v>0.08</v>
      </c>
      <c r="EY278">
        <v>0</v>
      </c>
      <c r="FQ278">
        <v>0</v>
      </c>
      <c r="FR278">
        <f t="shared" si="268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211252595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269"/>
        <v>0</v>
      </c>
      <c r="GM278">
        <f t="shared" si="270"/>
        <v>-5729.73</v>
      </c>
      <c r="GN278">
        <f t="shared" si="271"/>
        <v>-5729.73</v>
      </c>
      <c r="GO278">
        <f t="shared" si="272"/>
        <v>0</v>
      </c>
      <c r="GP278">
        <f t="shared" si="273"/>
        <v>0</v>
      </c>
      <c r="GR278">
        <v>0</v>
      </c>
      <c r="GS278">
        <v>3</v>
      </c>
      <c r="GT278">
        <v>0</v>
      </c>
      <c r="GU278" t="s">
        <v>3</v>
      </c>
      <c r="GV278">
        <f t="shared" si="274"/>
        <v>0</v>
      </c>
      <c r="GW278">
        <v>1</v>
      </c>
      <c r="GX278">
        <f t="shared" si="275"/>
        <v>0</v>
      </c>
      <c r="HA278">
        <v>0</v>
      </c>
      <c r="HB278">
        <v>0</v>
      </c>
      <c r="HC278">
        <f t="shared" si="276"/>
        <v>0</v>
      </c>
      <c r="HE278" t="s">
        <v>3</v>
      </c>
      <c r="HF278" t="s">
        <v>3</v>
      </c>
      <c r="HM278" t="s">
        <v>3</v>
      </c>
      <c r="HN278" t="s">
        <v>29</v>
      </c>
      <c r="HO278" t="s">
        <v>30</v>
      </c>
      <c r="HP278" t="s">
        <v>26</v>
      </c>
      <c r="HQ278" t="s">
        <v>26</v>
      </c>
      <c r="IK278">
        <v>0</v>
      </c>
    </row>
    <row r="279" spans="1:245" x14ac:dyDescent="0.2">
      <c r="A279">
        <v>17</v>
      </c>
      <c r="B279">
        <v>1</v>
      </c>
      <c r="C279">
        <f>ROW(SmtRes!A310)</f>
        <v>310</v>
      </c>
      <c r="D279">
        <f>ROW(EtalonRes!A325)</f>
        <v>325</v>
      </c>
      <c r="E279" t="s">
        <v>307</v>
      </c>
      <c r="F279" t="s">
        <v>18</v>
      </c>
      <c r="G279" t="s">
        <v>19</v>
      </c>
      <c r="H279" t="s">
        <v>20</v>
      </c>
      <c r="I279">
        <f>ROUND(402/1000,7)</f>
        <v>0.40200000000000002</v>
      </c>
      <c r="J279">
        <v>0</v>
      </c>
      <c r="K279">
        <f>ROUND(402/1000,7)</f>
        <v>0.40200000000000002</v>
      </c>
      <c r="O279">
        <f t="shared" si="255"/>
        <v>38880.519999999997</v>
      </c>
      <c r="P279">
        <f>SUMIF(SmtRes!AQ298:'SmtRes'!AQ310,"=1",SmtRes!DF298:'SmtRes'!DF310)</f>
        <v>0</v>
      </c>
      <c r="Q279">
        <f>SUMIF(SmtRes!AQ298:'SmtRes'!AQ310,"=1",SmtRes!DG298:'SmtRes'!DG310)</f>
        <v>6935.96</v>
      </c>
      <c r="R279">
        <f>SUMIF(SmtRes!AQ298:'SmtRes'!AQ310,"=1",SmtRes!DH298:'SmtRes'!DH310)</f>
        <v>7248.05</v>
      </c>
      <c r="S279">
        <f>SUMIF(SmtRes!AQ298:'SmtRes'!AQ310,"=1",SmtRes!DI298:'SmtRes'!DI310)</f>
        <v>24696.51</v>
      </c>
      <c r="T279">
        <f t="shared" si="256"/>
        <v>0</v>
      </c>
      <c r="U279">
        <f>SUMIF(SmtRes!AQ298:'SmtRes'!AQ310,"=1",SmtRes!CV298:'SmtRes'!CV310)</f>
        <v>52.768771199999996</v>
      </c>
      <c r="V279">
        <f>SUMIF(SmtRes!AQ298:'SmtRes'!AQ310,"=1",SmtRes!CW298:'SmtRes'!CW310)</f>
        <v>15.008669999999999</v>
      </c>
      <c r="W279">
        <f t="shared" si="257"/>
        <v>0</v>
      </c>
      <c r="X279">
        <f t="shared" si="258"/>
        <v>32902.9</v>
      </c>
      <c r="Y279">
        <f t="shared" si="259"/>
        <v>16291.73</v>
      </c>
      <c r="AA279">
        <v>317468587</v>
      </c>
      <c r="AB279">
        <f t="shared" si="260"/>
        <v>75612.748584000001</v>
      </c>
      <c r="AC279">
        <f>ROUND((0),6)</f>
        <v>0</v>
      </c>
      <c r="AD279">
        <f>ROUND((((SUM(SmtRes!BR298:'SmtRes'!BR310))-(SUM(SmtRes!BS298:'SmtRes'!BS310)))+AE279),6)</f>
        <v>14178.647849999999</v>
      </c>
      <c r="AE279">
        <f>ROUND((SUM(SmtRes!BS298:'SmtRes'!BS310)),6)</f>
        <v>18029.973300000001</v>
      </c>
      <c r="AF279">
        <f>ROUND((SUM(SmtRes!BT298:'SmtRes'!BT310)),6)</f>
        <v>61434.100734</v>
      </c>
      <c r="AG279">
        <f t="shared" si="261"/>
        <v>0</v>
      </c>
      <c r="AH279">
        <f>(SUM(SmtRes!BU298:'SmtRes'!BU310))</f>
        <v>131.26560000000001</v>
      </c>
      <c r="AI279">
        <f>(SUM(SmtRes!BV298:'SmtRes'!BV310))</f>
        <v>37.334999999999994</v>
      </c>
      <c r="AJ279">
        <f t="shared" si="262"/>
        <v>0</v>
      </c>
      <c r="AK279">
        <v>65989.878400000001</v>
      </c>
      <c r="AL279">
        <v>0</v>
      </c>
      <c r="AM279">
        <v>9452.4318999999996</v>
      </c>
      <c r="AN279">
        <v>12019.9822</v>
      </c>
      <c r="AO279">
        <v>44517.464300000007</v>
      </c>
      <c r="AP279">
        <v>0</v>
      </c>
      <c r="AQ279">
        <v>95.12</v>
      </c>
      <c r="AR279">
        <v>24.889999999999997</v>
      </c>
      <c r="AS279">
        <v>0</v>
      </c>
      <c r="AT279">
        <v>103</v>
      </c>
      <c r="AU279">
        <v>51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21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867</v>
      </c>
      <c r="CO279">
        <v>0</v>
      </c>
      <c r="CP279">
        <f t="shared" si="263"/>
        <v>38880.519999999997</v>
      </c>
      <c r="CQ279">
        <f>SUMIF(SmtRes!AQ298:'SmtRes'!AQ310,"=1",SmtRes!AA298:'SmtRes'!AA310)</f>
        <v>0</v>
      </c>
      <c r="CR279">
        <f>SUMIF(SmtRes!AQ298:'SmtRes'!AQ310,"=1",SmtRes!AB298:'SmtRes'!AB310)</f>
        <v>2629.4300000000003</v>
      </c>
      <c r="CS279">
        <f>SUMIF(SmtRes!AQ298:'SmtRes'!AQ310,"=1",SmtRes!AC298:'SmtRes'!AC310)</f>
        <v>2076</v>
      </c>
      <c r="CT279">
        <f>SUMIF(SmtRes!AQ298:'SmtRes'!AQ310,"=1",SmtRes!AD298:'SmtRes'!AD310)</f>
        <v>1840.5700000000002</v>
      </c>
      <c r="CU279">
        <f t="shared" si="264"/>
        <v>0</v>
      </c>
      <c r="CV279">
        <f>SUMIF(SmtRes!AQ298:'SmtRes'!AQ310,"=1",SmtRes!BU298:'SmtRes'!BU310)</f>
        <v>131.26560000000001</v>
      </c>
      <c r="CW279">
        <f>SUMIF(SmtRes!AQ298:'SmtRes'!AQ310,"=1",SmtRes!BV298:'SmtRes'!BV310)</f>
        <v>37.334999999999994</v>
      </c>
      <c r="CX279">
        <f t="shared" si="265"/>
        <v>0</v>
      </c>
      <c r="CY279">
        <f t="shared" si="266"/>
        <v>32902.896799999995</v>
      </c>
      <c r="CZ279">
        <f t="shared" si="267"/>
        <v>16291.725599999998</v>
      </c>
      <c r="DC279" t="s">
        <v>3</v>
      </c>
      <c r="DD279" t="s">
        <v>57</v>
      </c>
      <c r="DE279" t="s">
        <v>48</v>
      </c>
      <c r="DF279" t="s">
        <v>48</v>
      </c>
      <c r="DG279" t="s">
        <v>49</v>
      </c>
      <c r="DH279" t="s">
        <v>3</v>
      </c>
      <c r="DI279" t="s">
        <v>49</v>
      </c>
      <c r="DJ279" t="s">
        <v>48</v>
      </c>
      <c r="DK279" t="s">
        <v>3</v>
      </c>
      <c r="DL279" t="s">
        <v>3</v>
      </c>
      <c r="DM279" t="s">
        <v>50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20</v>
      </c>
      <c r="DW279" t="s">
        <v>24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25</v>
      </c>
      <c r="EH279">
        <v>27</v>
      </c>
      <c r="EI279" t="s">
        <v>26</v>
      </c>
      <c r="EJ279">
        <v>1</v>
      </c>
      <c r="EK279">
        <v>33001</v>
      </c>
      <c r="EL279" t="s">
        <v>26</v>
      </c>
      <c r="EM279" t="s">
        <v>27</v>
      </c>
      <c r="EO279" t="s">
        <v>308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95.12</v>
      </c>
      <c r="EX279">
        <v>24.89</v>
      </c>
      <c r="EY279">
        <v>0</v>
      </c>
      <c r="FQ279">
        <v>0</v>
      </c>
      <c r="FR279">
        <f t="shared" si="268"/>
        <v>0</v>
      </c>
      <c r="FS279">
        <v>0</v>
      </c>
      <c r="FX279">
        <v>103</v>
      </c>
      <c r="FY279">
        <v>51</v>
      </c>
      <c r="GA279" t="s">
        <v>3</v>
      </c>
      <c r="GD279">
        <v>1</v>
      </c>
      <c r="GF279">
        <v>-1333402074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269"/>
        <v>0</v>
      </c>
      <c r="GM279">
        <f t="shared" si="270"/>
        <v>88075.15</v>
      </c>
      <c r="GN279">
        <f t="shared" si="271"/>
        <v>88075.15</v>
      </c>
      <c r="GO279">
        <f t="shared" si="272"/>
        <v>0</v>
      </c>
      <c r="GP279">
        <f t="shared" si="273"/>
        <v>0</v>
      </c>
      <c r="GR279">
        <v>0</v>
      </c>
      <c r="GS279">
        <v>3</v>
      </c>
      <c r="GT279">
        <v>0</v>
      </c>
      <c r="GU279" t="s">
        <v>3</v>
      </c>
      <c r="GV279">
        <f t="shared" si="274"/>
        <v>0</v>
      </c>
      <c r="GW279">
        <v>1</v>
      </c>
      <c r="GX279">
        <f t="shared" si="275"/>
        <v>0</v>
      </c>
      <c r="HA279">
        <v>0</v>
      </c>
      <c r="HB279">
        <v>0</v>
      </c>
      <c r="HC279">
        <f t="shared" si="276"/>
        <v>0</v>
      </c>
      <c r="HE279" t="s">
        <v>3</v>
      </c>
      <c r="HF279" t="s">
        <v>3</v>
      </c>
      <c r="HM279" t="s">
        <v>3</v>
      </c>
      <c r="HN279" t="s">
        <v>29</v>
      </c>
      <c r="HO279" t="s">
        <v>30</v>
      </c>
      <c r="HP279" t="s">
        <v>26</v>
      </c>
      <c r="HQ279" t="s">
        <v>26</v>
      </c>
      <c r="IK279">
        <v>0</v>
      </c>
    </row>
    <row r="280" spans="1:245" x14ac:dyDescent="0.2">
      <c r="A280">
        <v>18</v>
      </c>
      <c r="B280">
        <v>1</v>
      </c>
      <c r="C280">
        <v>308</v>
      </c>
      <c r="E280" t="s">
        <v>309</v>
      </c>
      <c r="F280" t="s">
        <v>32</v>
      </c>
      <c r="G280" t="s">
        <v>33</v>
      </c>
      <c r="H280" t="s">
        <v>34</v>
      </c>
      <c r="I280">
        <f>I279*J280</f>
        <v>0</v>
      </c>
      <c r="J280">
        <v>0</v>
      </c>
      <c r="K280">
        <v>0</v>
      </c>
      <c r="O280">
        <f t="shared" si="255"/>
        <v>0</v>
      </c>
      <c r="P280">
        <f>ROUND(CQ280*I280,2)</f>
        <v>0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 t="shared" si="256"/>
        <v>0</v>
      </c>
      <c r="U280">
        <f>ROUND(CV280*I280,7)</f>
        <v>0</v>
      </c>
      <c r="V280">
        <f>ROUND(CW280*I280,7)</f>
        <v>0</v>
      </c>
      <c r="W280">
        <f t="shared" si="257"/>
        <v>0</v>
      </c>
      <c r="X280">
        <f t="shared" si="258"/>
        <v>0</v>
      </c>
      <c r="Y280">
        <f t="shared" si="259"/>
        <v>0</v>
      </c>
      <c r="AA280">
        <v>317468587</v>
      </c>
      <c r="AB280">
        <f t="shared" si="260"/>
        <v>0</v>
      </c>
      <c r="AC280">
        <f>ROUND((ES280),6)</f>
        <v>0</v>
      </c>
      <c r="AD280">
        <f>ROUND((((ET280)-(EU280))+AE280),6)</f>
        <v>0</v>
      </c>
      <c r="AE280">
        <f t="shared" ref="AE280:AF282" si="280">ROUND((EU280),6)</f>
        <v>0</v>
      </c>
      <c r="AF280">
        <f t="shared" si="280"/>
        <v>0</v>
      </c>
      <c r="AG280">
        <f t="shared" si="261"/>
        <v>0</v>
      </c>
      <c r="AH280">
        <f t="shared" ref="AH280:AI282" si="281">(EW280)</f>
        <v>0</v>
      </c>
      <c r="AI280">
        <f t="shared" si="281"/>
        <v>0</v>
      </c>
      <c r="AJ280">
        <f t="shared" si="262"/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33001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867</v>
      </c>
      <c r="CO280">
        <v>0</v>
      </c>
      <c r="CP280">
        <f t="shared" si="263"/>
        <v>0</v>
      </c>
      <c r="CQ280">
        <f>ROUND(AL280*BC280,2)</f>
        <v>0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 t="shared" si="264"/>
        <v>0</v>
      </c>
      <c r="CV280">
        <f t="shared" ref="CV280:CW282" si="282">AH280</f>
        <v>0</v>
      </c>
      <c r="CW280">
        <f t="shared" si="282"/>
        <v>0</v>
      </c>
      <c r="CX280">
        <f t="shared" si="265"/>
        <v>0</v>
      </c>
      <c r="CY280">
        <f t="shared" si="266"/>
        <v>0</v>
      </c>
      <c r="CZ280">
        <f t="shared" si="267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34</v>
      </c>
      <c r="DW280" t="s">
        <v>34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293259405</v>
      </c>
      <c r="EF280">
        <v>2</v>
      </c>
      <c r="EG280" t="s">
        <v>25</v>
      </c>
      <c r="EH280">
        <v>27</v>
      </c>
      <c r="EI280" t="s">
        <v>26</v>
      </c>
      <c r="EJ280">
        <v>1</v>
      </c>
      <c r="EK280">
        <v>33001</v>
      </c>
      <c r="EL280" t="s">
        <v>26</v>
      </c>
      <c r="EM280" t="s">
        <v>27</v>
      </c>
      <c r="EO280" t="s">
        <v>308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68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864875641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269"/>
        <v>0</v>
      </c>
      <c r="GM280">
        <f t="shared" si="270"/>
        <v>0</v>
      </c>
      <c r="GN280">
        <f t="shared" si="271"/>
        <v>0</v>
      </c>
      <c r="GO280">
        <f t="shared" si="272"/>
        <v>0</v>
      </c>
      <c r="GP280">
        <f t="shared" si="273"/>
        <v>0</v>
      </c>
      <c r="GR280">
        <v>0</v>
      </c>
      <c r="GS280">
        <v>3</v>
      </c>
      <c r="GT280">
        <v>0</v>
      </c>
      <c r="GU280" t="s">
        <v>3</v>
      </c>
      <c r="GV280">
        <f t="shared" si="274"/>
        <v>0</v>
      </c>
      <c r="GW280">
        <v>1</v>
      </c>
      <c r="GX280">
        <f t="shared" si="275"/>
        <v>0</v>
      </c>
      <c r="HA280">
        <v>0</v>
      </c>
      <c r="HB280">
        <v>0</v>
      </c>
      <c r="HC280">
        <f t="shared" si="276"/>
        <v>0</v>
      </c>
      <c r="HE280" t="s">
        <v>3</v>
      </c>
      <c r="HF280" t="s">
        <v>3</v>
      </c>
      <c r="HM280" t="s">
        <v>57</v>
      </c>
      <c r="HN280" t="s">
        <v>29</v>
      </c>
      <c r="HO280" t="s">
        <v>30</v>
      </c>
      <c r="HP280" t="s">
        <v>26</v>
      </c>
      <c r="HQ280" t="s">
        <v>26</v>
      </c>
      <c r="IK280">
        <v>0</v>
      </c>
    </row>
    <row r="281" spans="1:245" x14ac:dyDescent="0.2">
      <c r="A281">
        <v>18</v>
      </c>
      <c r="B281">
        <v>1</v>
      </c>
      <c r="C281">
        <v>309</v>
      </c>
      <c r="E281" t="s">
        <v>310</v>
      </c>
      <c r="F281" t="s">
        <v>36</v>
      </c>
      <c r="G281" t="s">
        <v>37</v>
      </c>
      <c r="H281" t="s">
        <v>34</v>
      </c>
      <c r="I281">
        <f>I279*J281</f>
        <v>0</v>
      </c>
      <c r="J281">
        <v>0</v>
      </c>
      <c r="K281">
        <v>0</v>
      </c>
      <c r="O281">
        <f t="shared" si="255"/>
        <v>0</v>
      </c>
      <c r="P281">
        <f>ROUND(CQ281*I281,2)</f>
        <v>0</v>
      </c>
      <c r="Q281">
        <f>ROUND(CR281*I281,2)</f>
        <v>0</v>
      </c>
      <c r="R281">
        <f>ROUND(CS281*I281,2)</f>
        <v>0</v>
      </c>
      <c r="S281">
        <f>ROUND(CT281*I281,2)</f>
        <v>0</v>
      </c>
      <c r="T281">
        <f t="shared" si="256"/>
        <v>0</v>
      </c>
      <c r="U281">
        <f>ROUND(CV281*I281,7)</f>
        <v>0</v>
      </c>
      <c r="V281">
        <f>ROUND(CW281*I281,7)</f>
        <v>0</v>
      </c>
      <c r="W281">
        <f t="shared" si="257"/>
        <v>0</v>
      </c>
      <c r="X281">
        <f t="shared" si="258"/>
        <v>0</v>
      </c>
      <c r="Y281">
        <f t="shared" si="259"/>
        <v>0</v>
      </c>
      <c r="AA281">
        <v>317468587</v>
      </c>
      <c r="AB281">
        <f t="shared" si="260"/>
        <v>0</v>
      </c>
      <c r="AC281">
        <f>ROUND((ES281),6)</f>
        <v>0</v>
      </c>
      <c r="AD281">
        <f>ROUND((((ET281)-(EU281))+AE281),6)</f>
        <v>0</v>
      </c>
      <c r="AE281">
        <f t="shared" si="280"/>
        <v>0</v>
      </c>
      <c r="AF281">
        <f t="shared" si="280"/>
        <v>0</v>
      </c>
      <c r="AG281">
        <f t="shared" si="261"/>
        <v>0</v>
      </c>
      <c r="AH281">
        <f t="shared" si="281"/>
        <v>0</v>
      </c>
      <c r="AI281">
        <f t="shared" si="281"/>
        <v>0</v>
      </c>
      <c r="AJ281">
        <f t="shared" si="262"/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103</v>
      </c>
      <c r="AU281">
        <v>60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33001</v>
      </c>
      <c r="BN281">
        <v>0</v>
      </c>
      <c r="BO281" t="s">
        <v>3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103</v>
      </c>
      <c r="CA281">
        <v>60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867</v>
      </c>
      <c r="CO281">
        <v>0</v>
      </c>
      <c r="CP281">
        <f t="shared" si="263"/>
        <v>0</v>
      </c>
      <c r="CQ281">
        <f>ROUND(AL281*BC281,2)</f>
        <v>0</v>
      </c>
      <c r="CR281">
        <f>ROUND(AM281*BB281,2)</f>
        <v>0</v>
      </c>
      <c r="CS281">
        <f>ROUND(AN281*BS281,2)</f>
        <v>0</v>
      </c>
      <c r="CT281">
        <f>ROUND(AO281*BA281,2)</f>
        <v>0</v>
      </c>
      <c r="CU281">
        <f t="shared" si="264"/>
        <v>0</v>
      </c>
      <c r="CV281">
        <f t="shared" si="282"/>
        <v>0</v>
      </c>
      <c r="CW281">
        <f t="shared" si="282"/>
        <v>0</v>
      </c>
      <c r="CX281">
        <f t="shared" si="265"/>
        <v>0</v>
      </c>
      <c r="CY281">
        <f t="shared" si="266"/>
        <v>0</v>
      </c>
      <c r="CZ281">
        <f t="shared" si="267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34</v>
      </c>
      <c r="DW281" t="s">
        <v>34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293259405</v>
      </c>
      <c r="EF281">
        <v>2</v>
      </c>
      <c r="EG281" t="s">
        <v>25</v>
      </c>
      <c r="EH281">
        <v>27</v>
      </c>
      <c r="EI281" t="s">
        <v>26</v>
      </c>
      <c r="EJ281">
        <v>1</v>
      </c>
      <c r="EK281">
        <v>33001</v>
      </c>
      <c r="EL281" t="s">
        <v>26</v>
      </c>
      <c r="EM281" t="s">
        <v>27</v>
      </c>
      <c r="EO281" t="s">
        <v>308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 t="shared" si="268"/>
        <v>0</v>
      </c>
      <c r="FS281">
        <v>0</v>
      </c>
      <c r="FX281">
        <v>103</v>
      </c>
      <c r="FY281">
        <v>60</v>
      </c>
      <c r="GA281" t="s">
        <v>3</v>
      </c>
      <c r="GD281">
        <v>1</v>
      </c>
      <c r="GF281">
        <v>-1890832814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269"/>
        <v>0</v>
      </c>
      <c r="GM281">
        <f t="shared" si="270"/>
        <v>0</v>
      </c>
      <c r="GN281">
        <f t="shared" si="271"/>
        <v>0</v>
      </c>
      <c r="GO281">
        <f t="shared" si="272"/>
        <v>0</v>
      </c>
      <c r="GP281">
        <f t="shared" si="273"/>
        <v>0</v>
      </c>
      <c r="GR281">
        <v>0</v>
      </c>
      <c r="GS281">
        <v>3</v>
      </c>
      <c r="GT281">
        <v>0</v>
      </c>
      <c r="GU281" t="s">
        <v>3</v>
      </c>
      <c r="GV281">
        <f t="shared" si="274"/>
        <v>0</v>
      </c>
      <c r="GW281">
        <v>1</v>
      </c>
      <c r="GX281">
        <f t="shared" si="275"/>
        <v>0</v>
      </c>
      <c r="HA281">
        <v>0</v>
      </c>
      <c r="HB281">
        <v>0</v>
      </c>
      <c r="HC281">
        <f t="shared" si="276"/>
        <v>0</v>
      </c>
      <c r="HE281" t="s">
        <v>3</v>
      </c>
      <c r="HF281" t="s">
        <v>3</v>
      </c>
      <c r="HM281" t="s">
        <v>57</v>
      </c>
      <c r="HN281" t="s">
        <v>29</v>
      </c>
      <c r="HO281" t="s">
        <v>30</v>
      </c>
      <c r="HP281" t="s">
        <v>26</v>
      </c>
      <c r="HQ281" t="s">
        <v>26</v>
      </c>
      <c r="IK281">
        <v>0</v>
      </c>
    </row>
    <row r="282" spans="1:245" x14ac:dyDescent="0.2">
      <c r="A282">
        <v>18</v>
      </c>
      <c r="B282">
        <v>1</v>
      </c>
      <c r="C282">
        <v>310</v>
      </c>
      <c r="E282" t="s">
        <v>311</v>
      </c>
      <c r="F282" t="s">
        <v>39</v>
      </c>
      <c r="G282" t="s">
        <v>40</v>
      </c>
      <c r="H282" t="s">
        <v>20</v>
      </c>
      <c r="I282">
        <f>I279*J282</f>
        <v>0</v>
      </c>
      <c r="J282">
        <v>0</v>
      </c>
      <c r="K282">
        <v>0</v>
      </c>
      <c r="O282">
        <f t="shared" si="255"/>
        <v>0</v>
      </c>
      <c r="P282">
        <f>ROUND(CQ282*I282,2)</f>
        <v>0</v>
      </c>
      <c r="Q282">
        <f>ROUND(CR282*I282,2)</f>
        <v>0</v>
      </c>
      <c r="R282">
        <f>ROUND(CS282*I282,2)</f>
        <v>0</v>
      </c>
      <c r="S282">
        <f>ROUND(CT282*I282,2)</f>
        <v>0</v>
      </c>
      <c r="T282">
        <f t="shared" si="256"/>
        <v>0</v>
      </c>
      <c r="U282">
        <f>ROUND(CV282*I282,7)</f>
        <v>0</v>
      </c>
      <c r="V282">
        <f>ROUND(CW282*I282,7)</f>
        <v>0</v>
      </c>
      <c r="W282">
        <f t="shared" si="257"/>
        <v>0</v>
      </c>
      <c r="X282">
        <f t="shared" si="258"/>
        <v>0</v>
      </c>
      <c r="Y282">
        <f t="shared" si="259"/>
        <v>0</v>
      </c>
      <c r="AA282">
        <v>317468587</v>
      </c>
      <c r="AB282">
        <f t="shared" si="260"/>
        <v>0</v>
      </c>
      <c r="AC282">
        <f>ROUND((ES282),6)</f>
        <v>0</v>
      </c>
      <c r="AD282">
        <f>ROUND((((ET282)-(EU282))+AE282),6)</f>
        <v>0</v>
      </c>
      <c r="AE282">
        <f t="shared" si="280"/>
        <v>0</v>
      </c>
      <c r="AF282">
        <f t="shared" si="280"/>
        <v>0</v>
      </c>
      <c r="AG282">
        <f t="shared" si="261"/>
        <v>0</v>
      </c>
      <c r="AH282">
        <f t="shared" si="281"/>
        <v>0</v>
      </c>
      <c r="AI282">
        <f t="shared" si="281"/>
        <v>0</v>
      </c>
      <c r="AJ282">
        <f t="shared" si="262"/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103</v>
      </c>
      <c r="AU282">
        <v>60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33001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867</v>
      </c>
      <c r="CO282">
        <v>0</v>
      </c>
      <c r="CP282">
        <f t="shared" si="263"/>
        <v>0</v>
      </c>
      <c r="CQ282">
        <f>ROUND(AL282*BC282,2)</f>
        <v>0</v>
      </c>
      <c r="CR282">
        <f>ROUND(AM282*BB282,2)</f>
        <v>0</v>
      </c>
      <c r="CS282">
        <f>ROUND(AN282*BS282,2)</f>
        <v>0</v>
      </c>
      <c r="CT282">
        <f>ROUND(AO282*BA282,2)</f>
        <v>0</v>
      </c>
      <c r="CU282">
        <f t="shared" si="264"/>
        <v>0</v>
      </c>
      <c r="CV282">
        <f t="shared" si="282"/>
        <v>0</v>
      </c>
      <c r="CW282">
        <f t="shared" si="282"/>
        <v>0</v>
      </c>
      <c r="CX282">
        <f t="shared" si="265"/>
        <v>0</v>
      </c>
      <c r="CY282">
        <f t="shared" si="266"/>
        <v>0</v>
      </c>
      <c r="CZ282">
        <f t="shared" si="267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20</v>
      </c>
      <c r="DW282" t="s">
        <v>24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293259405</v>
      </c>
      <c r="EF282">
        <v>2</v>
      </c>
      <c r="EG282" t="s">
        <v>25</v>
      </c>
      <c r="EH282">
        <v>27</v>
      </c>
      <c r="EI282" t="s">
        <v>26</v>
      </c>
      <c r="EJ282">
        <v>1</v>
      </c>
      <c r="EK282">
        <v>33001</v>
      </c>
      <c r="EL282" t="s">
        <v>26</v>
      </c>
      <c r="EM282" t="s">
        <v>27</v>
      </c>
      <c r="EO282" t="s">
        <v>308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 t="shared" si="268"/>
        <v>0</v>
      </c>
      <c r="FS282">
        <v>0</v>
      </c>
      <c r="FX282">
        <v>103</v>
      </c>
      <c r="FY282">
        <v>60</v>
      </c>
      <c r="GA282" t="s">
        <v>3</v>
      </c>
      <c r="GD282">
        <v>1</v>
      </c>
      <c r="GF282">
        <v>164804165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269"/>
        <v>0</v>
      </c>
      <c r="GM282">
        <f t="shared" si="270"/>
        <v>0</v>
      </c>
      <c r="GN282">
        <f t="shared" si="271"/>
        <v>0</v>
      </c>
      <c r="GO282">
        <f t="shared" si="272"/>
        <v>0</v>
      </c>
      <c r="GP282">
        <f t="shared" si="273"/>
        <v>0</v>
      </c>
      <c r="GR282">
        <v>0</v>
      </c>
      <c r="GS282">
        <v>3</v>
      </c>
      <c r="GT282">
        <v>0</v>
      </c>
      <c r="GU282" t="s">
        <v>3</v>
      </c>
      <c r="GV282">
        <f t="shared" si="274"/>
        <v>0</v>
      </c>
      <c r="GW282">
        <v>1</v>
      </c>
      <c r="GX282">
        <f t="shared" si="275"/>
        <v>0</v>
      </c>
      <c r="HA282">
        <v>0</v>
      </c>
      <c r="HB282">
        <v>0</v>
      </c>
      <c r="HC282">
        <f t="shared" si="276"/>
        <v>0</v>
      </c>
      <c r="HE282" t="s">
        <v>3</v>
      </c>
      <c r="HF282" t="s">
        <v>3</v>
      </c>
      <c r="HM282" t="s">
        <v>57</v>
      </c>
      <c r="HN282" t="s">
        <v>29</v>
      </c>
      <c r="HO282" t="s">
        <v>30</v>
      </c>
      <c r="HP282" t="s">
        <v>26</v>
      </c>
      <c r="HQ282" t="s">
        <v>26</v>
      </c>
      <c r="IK282">
        <v>0</v>
      </c>
    </row>
    <row r="283" spans="1:245" x14ac:dyDescent="0.2">
      <c r="A283">
        <v>17</v>
      </c>
      <c r="B283">
        <v>1</v>
      </c>
      <c r="C283">
        <f>ROW(SmtRes!A317)</f>
        <v>317</v>
      </c>
      <c r="D283">
        <f>ROW(EtalonRes!A332)</f>
        <v>332</v>
      </c>
      <c r="E283" t="s">
        <v>312</v>
      </c>
      <c r="F283" t="s">
        <v>42</v>
      </c>
      <c r="G283" t="s">
        <v>301</v>
      </c>
      <c r="H283" t="s">
        <v>34</v>
      </c>
      <c r="I283">
        <v>3</v>
      </c>
      <c r="J283">
        <v>0</v>
      </c>
      <c r="K283">
        <v>3</v>
      </c>
      <c r="O283">
        <f t="shared" si="255"/>
        <v>4503.93</v>
      </c>
      <c r="P283">
        <f>SUMIF(SmtRes!AQ311:'SmtRes'!AQ317,"=1",SmtRes!DF311:'SmtRes'!DF317)</f>
        <v>0</v>
      </c>
      <c r="Q283">
        <f>SUMIF(SmtRes!AQ311:'SmtRes'!AQ317,"=1",SmtRes!DG311:'SmtRes'!DG317)</f>
        <v>692.02</v>
      </c>
      <c r="R283">
        <f>SUMIF(SmtRes!AQ311:'SmtRes'!AQ317,"=1",SmtRes!DH311:'SmtRes'!DH317)</f>
        <v>757.12</v>
      </c>
      <c r="S283">
        <f>SUMIF(SmtRes!AQ311:'SmtRes'!AQ317,"=1",SmtRes!DI311:'SmtRes'!DI317)</f>
        <v>3054.79</v>
      </c>
      <c r="T283">
        <f t="shared" si="256"/>
        <v>0</v>
      </c>
      <c r="U283">
        <f>SUMIF(SmtRes!AQ311:'SmtRes'!AQ317,"=1",SmtRes!CV311:'SmtRes'!CV317)</f>
        <v>6.516</v>
      </c>
      <c r="V283">
        <f>SUMIF(SmtRes!AQ311:'SmtRes'!AQ317,"=1",SmtRes!CW311:'SmtRes'!CW317)</f>
        <v>1.5840000000000001</v>
      </c>
      <c r="W283">
        <f t="shared" si="257"/>
        <v>0</v>
      </c>
      <c r="X283">
        <f t="shared" si="258"/>
        <v>3926.27</v>
      </c>
      <c r="Y283">
        <f t="shared" si="259"/>
        <v>2287.15</v>
      </c>
      <c r="AA283">
        <v>317468587</v>
      </c>
      <c r="AB283">
        <f t="shared" si="260"/>
        <v>1201.3366799999999</v>
      </c>
      <c r="AC283">
        <f>ROUND((0),6)</f>
        <v>0</v>
      </c>
      <c r="AD283">
        <f>ROUND((((SUM(SmtRes!BR311:'SmtRes'!BR317))-(SUM(SmtRes!BS311:'SmtRes'!BS317)))+AE283),6)</f>
        <v>183.07344000000001</v>
      </c>
      <c r="AE283">
        <f>ROUND((SUM(SmtRes!BS311:'SmtRes'!BS317)),6)</f>
        <v>252.37343999999999</v>
      </c>
      <c r="AF283">
        <f>ROUND((SUM(SmtRes!BT311:'SmtRes'!BT317)),6)</f>
        <v>1018.26324</v>
      </c>
      <c r="AG283">
        <f t="shared" si="261"/>
        <v>0</v>
      </c>
      <c r="AH283">
        <f>(SUM(SmtRes!BU311:'SmtRes'!BU317))</f>
        <v>2.1720000000000002</v>
      </c>
      <c r="AI283">
        <f>(SUM(SmtRes!BV311:'SmtRes'!BV317))</f>
        <v>0.52800000000000002</v>
      </c>
      <c r="AJ283">
        <f t="shared" si="262"/>
        <v>0</v>
      </c>
      <c r="AK283">
        <v>1211.4250999999999</v>
      </c>
      <c r="AL283">
        <v>0</v>
      </c>
      <c r="AM283">
        <v>152.56120000000001</v>
      </c>
      <c r="AN283">
        <v>210.31120000000001</v>
      </c>
      <c r="AO283">
        <v>848.55269999999996</v>
      </c>
      <c r="AP283">
        <v>0</v>
      </c>
      <c r="AQ283">
        <v>1.81</v>
      </c>
      <c r="AR283">
        <v>0.44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44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863</v>
      </c>
      <c r="CO283">
        <v>0</v>
      </c>
      <c r="CP283">
        <f t="shared" si="263"/>
        <v>4503.93</v>
      </c>
      <c r="CQ283">
        <f>SUMIF(SmtRes!AQ311:'SmtRes'!AQ317,"=1",SmtRes!AA311:'SmtRes'!AA317)</f>
        <v>0</v>
      </c>
      <c r="CR283">
        <f>SUMIF(SmtRes!AQ311:'SmtRes'!AQ317,"=1",SmtRes!AB311:'SmtRes'!AB317)</f>
        <v>436.88</v>
      </c>
      <c r="CS283">
        <f>SUMIF(SmtRes!AQ311:'SmtRes'!AQ317,"=1",SmtRes!AC311:'SmtRes'!AC317)</f>
        <v>477.98</v>
      </c>
      <c r="CT283">
        <f>SUMIF(SmtRes!AQ311:'SmtRes'!AQ317,"=1",SmtRes!AD311:'SmtRes'!AD317)</f>
        <v>1451.77</v>
      </c>
      <c r="CU283">
        <f t="shared" si="264"/>
        <v>0</v>
      </c>
      <c r="CV283">
        <f>SUMIF(SmtRes!AQ311:'SmtRes'!AQ317,"=1",SmtRes!BU311:'SmtRes'!BU317)</f>
        <v>2.1720000000000002</v>
      </c>
      <c r="CW283">
        <f>SUMIF(SmtRes!AQ311:'SmtRes'!AQ317,"=1",SmtRes!BV311:'SmtRes'!BV317)</f>
        <v>0.52800000000000002</v>
      </c>
      <c r="CX283">
        <f t="shared" si="265"/>
        <v>0</v>
      </c>
      <c r="CY283">
        <f t="shared" si="266"/>
        <v>3926.2673</v>
      </c>
      <c r="CZ283">
        <f t="shared" si="267"/>
        <v>2287.1459999999997</v>
      </c>
      <c r="DC283" t="s">
        <v>3</v>
      </c>
      <c r="DD283" t="s">
        <v>22</v>
      </c>
      <c r="DE283" t="s">
        <v>23</v>
      </c>
      <c r="DF283" t="s">
        <v>23</v>
      </c>
      <c r="DG283" t="s">
        <v>23</v>
      </c>
      <c r="DH283" t="s">
        <v>3</v>
      </c>
      <c r="DI283" t="s">
        <v>23</v>
      </c>
      <c r="DJ283" t="s">
        <v>23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34</v>
      </c>
      <c r="DW283" t="s">
        <v>34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25</v>
      </c>
      <c r="EH283">
        <v>27</v>
      </c>
      <c r="EI283" t="s">
        <v>26</v>
      </c>
      <c r="EJ283">
        <v>1</v>
      </c>
      <c r="EK283">
        <v>33001</v>
      </c>
      <c r="EL283" t="s">
        <v>26</v>
      </c>
      <c r="EM283" t="s">
        <v>27</v>
      </c>
      <c r="EO283" t="s">
        <v>28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1.81</v>
      </c>
      <c r="EX283">
        <v>0.44</v>
      </c>
      <c r="EY283">
        <v>0</v>
      </c>
      <c r="FQ283">
        <v>0</v>
      </c>
      <c r="FR283">
        <f t="shared" si="268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1793239888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269"/>
        <v>0</v>
      </c>
      <c r="GM283">
        <f t="shared" si="270"/>
        <v>10717.35</v>
      </c>
      <c r="GN283">
        <f t="shared" si="271"/>
        <v>10717.35</v>
      </c>
      <c r="GO283">
        <f t="shared" si="272"/>
        <v>0</v>
      </c>
      <c r="GP283">
        <f t="shared" si="273"/>
        <v>0</v>
      </c>
      <c r="GR283">
        <v>0</v>
      </c>
      <c r="GS283">
        <v>3</v>
      </c>
      <c r="GT283">
        <v>0</v>
      </c>
      <c r="GU283" t="s">
        <v>3</v>
      </c>
      <c r="GV283">
        <f t="shared" si="274"/>
        <v>0</v>
      </c>
      <c r="GW283">
        <v>1</v>
      </c>
      <c r="GX283">
        <f t="shared" si="275"/>
        <v>0</v>
      </c>
      <c r="HA283">
        <v>0</v>
      </c>
      <c r="HB283">
        <v>0</v>
      </c>
      <c r="HC283">
        <f t="shared" si="276"/>
        <v>0</v>
      </c>
      <c r="HE283" t="s">
        <v>3</v>
      </c>
      <c r="HF283" t="s">
        <v>3</v>
      </c>
      <c r="HM283" t="s">
        <v>3</v>
      </c>
      <c r="HN283" t="s">
        <v>29</v>
      </c>
      <c r="HO283" t="s">
        <v>30</v>
      </c>
      <c r="HP283" t="s">
        <v>26</v>
      </c>
      <c r="HQ283" t="s">
        <v>26</v>
      </c>
      <c r="IK283">
        <v>0</v>
      </c>
    </row>
    <row r="284" spans="1:245" x14ac:dyDescent="0.2">
      <c r="A284">
        <v>18</v>
      </c>
      <c r="B284">
        <v>1</v>
      </c>
      <c r="C284">
        <v>316</v>
      </c>
      <c r="E284" t="s">
        <v>313</v>
      </c>
      <c r="F284" t="s">
        <v>32</v>
      </c>
      <c r="G284" t="s">
        <v>33</v>
      </c>
      <c r="H284" t="s">
        <v>34</v>
      </c>
      <c r="I284">
        <f>I283*J284</f>
        <v>0</v>
      </c>
      <c r="J284">
        <v>0</v>
      </c>
      <c r="K284">
        <v>0</v>
      </c>
      <c r="O284">
        <f t="shared" si="255"/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 t="shared" si="256"/>
        <v>0</v>
      </c>
      <c r="U284">
        <f>ROUND(CV284*I284,7)</f>
        <v>0</v>
      </c>
      <c r="V284">
        <f>ROUND(CW284*I284,7)</f>
        <v>0</v>
      </c>
      <c r="W284">
        <f t="shared" si="257"/>
        <v>0</v>
      </c>
      <c r="X284">
        <f t="shared" si="258"/>
        <v>0</v>
      </c>
      <c r="Y284">
        <f t="shared" si="259"/>
        <v>0</v>
      </c>
      <c r="AA284">
        <v>317468587</v>
      </c>
      <c r="AB284">
        <f t="shared" si="260"/>
        <v>0</v>
      </c>
      <c r="AC284">
        <f>ROUND((ES284),6)</f>
        <v>0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 t="shared" si="261"/>
        <v>0</v>
      </c>
      <c r="AH284">
        <f>(EW284)</f>
        <v>0</v>
      </c>
      <c r="AI284">
        <f>(EX284)</f>
        <v>0</v>
      </c>
      <c r="AJ284">
        <f t="shared" si="262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863</v>
      </c>
      <c r="CO284">
        <v>0</v>
      </c>
      <c r="CP284">
        <f t="shared" si="263"/>
        <v>0</v>
      </c>
      <c r="CQ284">
        <f>ROUND(AL284*BC284,2)</f>
        <v>0</v>
      </c>
      <c r="CR284">
        <f>ROUND(AM284*BB284,2)</f>
        <v>0</v>
      </c>
      <c r="CS284">
        <f>ROUND(AN284*BS284,2)</f>
        <v>0</v>
      </c>
      <c r="CT284">
        <f>ROUND(AO284*BA284,2)</f>
        <v>0</v>
      </c>
      <c r="CU284">
        <f t="shared" si="264"/>
        <v>0</v>
      </c>
      <c r="CV284">
        <f>AH284</f>
        <v>0</v>
      </c>
      <c r="CW284">
        <f>AI284</f>
        <v>0</v>
      </c>
      <c r="CX284">
        <f t="shared" si="265"/>
        <v>0</v>
      </c>
      <c r="CY284">
        <f t="shared" si="266"/>
        <v>0</v>
      </c>
      <c r="CZ284">
        <f t="shared" si="267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34</v>
      </c>
      <c r="DW284" t="s">
        <v>34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25</v>
      </c>
      <c r="EH284">
        <v>27</v>
      </c>
      <c r="EI284" t="s">
        <v>26</v>
      </c>
      <c r="EJ284">
        <v>1</v>
      </c>
      <c r="EK284">
        <v>33001</v>
      </c>
      <c r="EL284" t="s">
        <v>26</v>
      </c>
      <c r="EM284" t="s">
        <v>27</v>
      </c>
      <c r="EO284" t="s">
        <v>28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f t="shared" si="268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864875641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69"/>
        <v>0</v>
      </c>
      <c r="GM284">
        <f t="shared" si="270"/>
        <v>0</v>
      </c>
      <c r="GN284">
        <f t="shared" si="271"/>
        <v>0</v>
      </c>
      <c r="GO284">
        <f t="shared" si="272"/>
        <v>0</v>
      </c>
      <c r="GP284">
        <f t="shared" si="273"/>
        <v>0</v>
      </c>
      <c r="GR284">
        <v>0</v>
      </c>
      <c r="GS284">
        <v>3</v>
      </c>
      <c r="GT284">
        <v>0</v>
      </c>
      <c r="GU284" t="s">
        <v>3</v>
      </c>
      <c r="GV284">
        <f t="shared" si="274"/>
        <v>0</v>
      </c>
      <c r="GW284">
        <v>1</v>
      </c>
      <c r="GX284">
        <f t="shared" si="275"/>
        <v>0</v>
      </c>
      <c r="HA284">
        <v>0</v>
      </c>
      <c r="HB284">
        <v>0</v>
      </c>
      <c r="HC284">
        <f t="shared" si="276"/>
        <v>0</v>
      </c>
      <c r="HE284" t="s">
        <v>3</v>
      </c>
      <c r="HF284" t="s">
        <v>3</v>
      </c>
      <c r="HM284" t="s">
        <v>22</v>
      </c>
      <c r="HN284" t="s">
        <v>29</v>
      </c>
      <c r="HO284" t="s">
        <v>30</v>
      </c>
      <c r="HP284" t="s">
        <v>26</v>
      </c>
      <c r="HQ284" t="s">
        <v>26</v>
      </c>
      <c r="IK284">
        <v>0</v>
      </c>
    </row>
    <row r="285" spans="1:245" x14ac:dyDescent="0.2">
      <c r="A285">
        <v>18</v>
      </c>
      <c r="B285">
        <v>1</v>
      </c>
      <c r="C285">
        <v>317</v>
      </c>
      <c r="E285" t="s">
        <v>314</v>
      </c>
      <c r="F285" t="s">
        <v>36</v>
      </c>
      <c r="G285" t="s">
        <v>37</v>
      </c>
      <c r="H285" t="s">
        <v>34</v>
      </c>
      <c r="I285">
        <f>I283*J285</f>
        <v>0</v>
      </c>
      <c r="J285">
        <v>0</v>
      </c>
      <c r="K285">
        <v>0</v>
      </c>
      <c r="O285">
        <f t="shared" si="255"/>
        <v>0</v>
      </c>
      <c r="P285">
        <f>ROUND(CQ285*I285,2)</f>
        <v>0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 t="shared" si="256"/>
        <v>0</v>
      </c>
      <c r="U285">
        <f>ROUND(CV285*I285,7)</f>
        <v>0</v>
      </c>
      <c r="V285">
        <f>ROUND(CW285*I285,7)</f>
        <v>0</v>
      </c>
      <c r="W285">
        <f t="shared" si="257"/>
        <v>0</v>
      </c>
      <c r="X285">
        <f t="shared" si="258"/>
        <v>0</v>
      </c>
      <c r="Y285">
        <f t="shared" si="259"/>
        <v>0</v>
      </c>
      <c r="AA285">
        <v>317468587</v>
      </c>
      <c r="AB285">
        <f t="shared" si="260"/>
        <v>0</v>
      </c>
      <c r="AC285">
        <f>ROUND((ES285),6)</f>
        <v>0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61"/>
        <v>0</v>
      </c>
      <c r="AH285">
        <f>(EW285)</f>
        <v>0</v>
      </c>
      <c r="AI285">
        <f>(EX285)</f>
        <v>0</v>
      </c>
      <c r="AJ285">
        <f t="shared" si="262"/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33001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863</v>
      </c>
      <c r="CO285">
        <v>0</v>
      </c>
      <c r="CP285">
        <f t="shared" si="263"/>
        <v>0</v>
      </c>
      <c r="CQ285">
        <f>ROUND(AL285*BC285,2)</f>
        <v>0</v>
      </c>
      <c r="CR285">
        <f>ROUND(AM285*BB285,2)</f>
        <v>0</v>
      </c>
      <c r="CS285">
        <f>ROUND(AN285*BS285,2)</f>
        <v>0</v>
      </c>
      <c r="CT285">
        <f>ROUND(AO285*BA285,2)</f>
        <v>0</v>
      </c>
      <c r="CU285">
        <f t="shared" si="264"/>
        <v>0</v>
      </c>
      <c r="CV285">
        <f>AH285</f>
        <v>0</v>
      </c>
      <c r="CW285">
        <f>AI285</f>
        <v>0</v>
      </c>
      <c r="CX285">
        <f t="shared" si="265"/>
        <v>0</v>
      </c>
      <c r="CY285">
        <f t="shared" si="266"/>
        <v>0</v>
      </c>
      <c r="CZ285">
        <f t="shared" si="267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34</v>
      </c>
      <c r="DW285" t="s">
        <v>34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293259405</v>
      </c>
      <c r="EF285">
        <v>2</v>
      </c>
      <c r="EG285" t="s">
        <v>25</v>
      </c>
      <c r="EH285">
        <v>27</v>
      </c>
      <c r="EI285" t="s">
        <v>26</v>
      </c>
      <c r="EJ285">
        <v>1</v>
      </c>
      <c r="EK285">
        <v>33001</v>
      </c>
      <c r="EL285" t="s">
        <v>26</v>
      </c>
      <c r="EM285" t="s">
        <v>27</v>
      </c>
      <c r="EO285" t="s">
        <v>28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f t="shared" si="268"/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-1890832814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69"/>
        <v>0</v>
      </c>
      <c r="GM285">
        <f t="shared" si="270"/>
        <v>0</v>
      </c>
      <c r="GN285">
        <f t="shared" si="271"/>
        <v>0</v>
      </c>
      <c r="GO285">
        <f t="shared" si="272"/>
        <v>0</v>
      </c>
      <c r="GP285">
        <f t="shared" si="273"/>
        <v>0</v>
      </c>
      <c r="GR285">
        <v>0</v>
      </c>
      <c r="GS285">
        <v>3</v>
      </c>
      <c r="GT285">
        <v>0</v>
      </c>
      <c r="GU285" t="s">
        <v>3</v>
      </c>
      <c r="GV285">
        <f t="shared" si="274"/>
        <v>0</v>
      </c>
      <c r="GW285">
        <v>1</v>
      </c>
      <c r="GX285">
        <f t="shared" si="275"/>
        <v>0</v>
      </c>
      <c r="HA285">
        <v>0</v>
      </c>
      <c r="HB285">
        <v>0</v>
      </c>
      <c r="HC285">
        <f t="shared" si="276"/>
        <v>0</v>
      </c>
      <c r="HE285" t="s">
        <v>3</v>
      </c>
      <c r="HF285" t="s">
        <v>3</v>
      </c>
      <c r="HM285" t="s">
        <v>22</v>
      </c>
      <c r="HN285" t="s">
        <v>29</v>
      </c>
      <c r="HO285" t="s">
        <v>30</v>
      </c>
      <c r="HP285" t="s">
        <v>26</v>
      </c>
      <c r="HQ285" t="s">
        <v>26</v>
      </c>
      <c r="IK285">
        <v>0</v>
      </c>
    </row>
    <row r="287" spans="1:245" x14ac:dyDescent="0.2">
      <c r="A287" s="2">
        <v>51</v>
      </c>
      <c r="B287" s="2">
        <f>B262</f>
        <v>1</v>
      </c>
      <c r="C287" s="2">
        <f>A262</f>
        <v>4</v>
      </c>
      <c r="D287" s="2">
        <f>ROW(A262)</f>
        <v>262</v>
      </c>
      <c r="E287" s="2"/>
      <c r="F287" s="2" t="str">
        <f>IF(F262&lt;&gt;"",F262,"")</f>
        <v>Новый раздел</v>
      </c>
      <c r="G287" s="2" t="str">
        <f>IF(G262&lt;&gt;"",G262,"")</f>
        <v>Демонтаж и монтаж провода схем временного и постоянного электроснабжения потребителя</v>
      </c>
      <c r="H287" s="2">
        <v>0</v>
      </c>
      <c r="I287" s="2"/>
      <c r="J287" s="2"/>
      <c r="K287" s="2"/>
      <c r="L287" s="2"/>
      <c r="M287" s="2"/>
      <c r="N287" s="2"/>
      <c r="O287" s="2">
        <f t="shared" ref="O287:T287" si="283">ROUND(AB287,2)</f>
        <v>257865.5</v>
      </c>
      <c r="P287" s="2">
        <f t="shared" si="283"/>
        <v>0</v>
      </c>
      <c r="Q287" s="2">
        <f t="shared" si="283"/>
        <v>44460.08</v>
      </c>
      <c r="R287" s="2">
        <f t="shared" si="283"/>
        <v>46526.06</v>
      </c>
      <c r="S287" s="2">
        <f t="shared" si="283"/>
        <v>166879.35999999999</v>
      </c>
      <c r="T287" s="2">
        <f t="shared" si="283"/>
        <v>0</v>
      </c>
      <c r="U287" s="2">
        <f>AH287</f>
        <v>365.61405120000006</v>
      </c>
      <c r="V287" s="2">
        <f>AI287</f>
        <v>96.567329999999998</v>
      </c>
      <c r="W287" s="2">
        <f>ROUND(AJ287,2)</f>
        <v>0</v>
      </c>
      <c r="X287" s="2">
        <f>ROUND(AK287,2)</f>
        <v>219807.58</v>
      </c>
      <c r="Y287" s="2">
        <f>ROUND(AL287,2)</f>
        <v>125168.24</v>
      </c>
      <c r="Z287" s="2"/>
      <c r="AA287" s="2"/>
      <c r="AB287" s="2">
        <f>ROUND(SUMIF(AA266:AA285,"=317468587",O266:O285),2)</f>
        <v>257865.5</v>
      </c>
      <c r="AC287" s="2">
        <f>ROUND(SUMIF(AA266:AA285,"=317468587",P266:P285),2)</f>
        <v>0</v>
      </c>
      <c r="AD287" s="2">
        <f>ROUND(SUMIF(AA266:AA285,"=317468587",Q266:Q285),2)</f>
        <v>44460.08</v>
      </c>
      <c r="AE287" s="2">
        <f>ROUND(SUMIF(AA266:AA285,"=317468587",R266:R285),2)</f>
        <v>46526.06</v>
      </c>
      <c r="AF287" s="2">
        <f>ROUND(SUMIF(AA266:AA285,"=317468587",S266:S285),2)</f>
        <v>166879.35999999999</v>
      </c>
      <c r="AG287" s="2">
        <f>ROUND(SUMIF(AA266:AA285,"=317468587",T266:T285),2)</f>
        <v>0</v>
      </c>
      <c r="AH287" s="2">
        <f>SUMIF(AA266:AA285,"=317468587",U266:U285)</f>
        <v>365.61405120000006</v>
      </c>
      <c r="AI287" s="2">
        <f>SUMIF(AA266:AA285,"=317468587",V266:V285)</f>
        <v>96.567329999999998</v>
      </c>
      <c r="AJ287" s="2">
        <f>ROUND(SUMIF(AA266:AA285,"=317468587",W266:W285),2)</f>
        <v>0</v>
      </c>
      <c r="AK287" s="2">
        <f>ROUND(SUMIF(AA266:AA285,"=317468587",X266:X285),2)</f>
        <v>219807.58</v>
      </c>
      <c r="AL287" s="2">
        <f>ROUND(SUMIF(AA266:AA285,"=317468587",Y266:Y285),2)</f>
        <v>125168.24</v>
      </c>
      <c r="AM287" s="2"/>
      <c r="AN287" s="2"/>
      <c r="AO287" s="2">
        <f t="shared" ref="AO287:BD287" si="284">ROUND(BX287,2)</f>
        <v>0</v>
      </c>
      <c r="AP287" s="2">
        <f t="shared" si="284"/>
        <v>0</v>
      </c>
      <c r="AQ287" s="2">
        <f t="shared" si="284"/>
        <v>0</v>
      </c>
      <c r="AR287" s="2">
        <f t="shared" si="284"/>
        <v>602841.31999999995</v>
      </c>
      <c r="AS287" s="2">
        <f t="shared" si="284"/>
        <v>602841.31999999995</v>
      </c>
      <c r="AT287" s="2">
        <f t="shared" si="284"/>
        <v>0</v>
      </c>
      <c r="AU287" s="2">
        <f t="shared" si="284"/>
        <v>0</v>
      </c>
      <c r="AV287" s="2">
        <f t="shared" si="284"/>
        <v>0</v>
      </c>
      <c r="AW287" s="2">
        <f t="shared" si="284"/>
        <v>0</v>
      </c>
      <c r="AX287" s="2">
        <f t="shared" si="284"/>
        <v>0</v>
      </c>
      <c r="AY287" s="2">
        <f t="shared" si="284"/>
        <v>0</v>
      </c>
      <c r="AZ287" s="2">
        <f t="shared" si="284"/>
        <v>0</v>
      </c>
      <c r="BA287" s="2">
        <f t="shared" si="284"/>
        <v>0</v>
      </c>
      <c r="BB287" s="2">
        <f t="shared" si="284"/>
        <v>0</v>
      </c>
      <c r="BC287" s="2">
        <f t="shared" si="284"/>
        <v>0</v>
      </c>
      <c r="BD287" s="2">
        <f t="shared" si="284"/>
        <v>0</v>
      </c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>
        <f>ROUND(SUMIF(AA266:AA285,"=317468587",FQ266:FQ285),2)</f>
        <v>0</v>
      </c>
      <c r="BY287" s="2">
        <f>ROUND(SUMIF(AA266:AA285,"=317468587",FR266:FR285),2)</f>
        <v>0</v>
      </c>
      <c r="BZ287" s="2">
        <f>ROUND(SUMIF(AA266:AA285,"=317468587",GL266:GL285),2)</f>
        <v>0</v>
      </c>
      <c r="CA287" s="2">
        <f>ROUND(SUMIF(AA266:AA285,"=317468587",GM266:GM285),2)</f>
        <v>602841.31999999995</v>
      </c>
      <c r="CB287" s="2">
        <f>ROUND(SUMIF(AA266:AA285,"=317468587",GN266:GN285),2)</f>
        <v>602841.31999999995</v>
      </c>
      <c r="CC287" s="2">
        <f>ROUND(SUMIF(AA266:AA285,"=317468587",GO266:GO285),2)</f>
        <v>0</v>
      </c>
      <c r="CD287" s="2">
        <f>ROUND(SUMIF(AA266:AA285,"=317468587",GP266:GP285),2)</f>
        <v>0</v>
      </c>
      <c r="CE287" s="2">
        <f>AC287-BX287</f>
        <v>0</v>
      </c>
      <c r="CF287" s="2">
        <f>AC287-BY287</f>
        <v>0</v>
      </c>
      <c r="CG287" s="2">
        <f>BX287-BZ287</f>
        <v>0</v>
      </c>
      <c r="CH287" s="2">
        <f>AC287-BX287-BY287+BZ287</f>
        <v>0</v>
      </c>
      <c r="CI287" s="2">
        <f>BY287-BZ287</f>
        <v>0</v>
      </c>
      <c r="CJ287" s="2">
        <f>ROUND(SUMIF(AA266:AA285,"=317468587",GX266:GX285),2)</f>
        <v>0</v>
      </c>
      <c r="CK287" s="2">
        <f>ROUND(SUMIF(AA266:AA285,"=317468587",GY266:GY285),2)</f>
        <v>0</v>
      </c>
      <c r="CL287" s="2">
        <f>ROUND(SUMIF(AA266:AA285,"=317468587",GZ266:GZ285),2)</f>
        <v>0</v>
      </c>
      <c r="CM287" s="2">
        <f>ROUND(SUMIF(AA266:AA285,"=317468587",HD266:HD285),2)</f>
        <v>0</v>
      </c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>
        <v>0</v>
      </c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201</v>
      </c>
      <c r="F289" s="4">
        <f>ROUND(Source!O287,O289)</f>
        <v>257865.5</v>
      </c>
      <c r="G289" s="4" t="s">
        <v>60</v>
      </c>
      <c r="H289" s="4" t="s">
        <v>61</v>
      </c>
      <c r="I289" s="4"/>
      <c r="J289" s="4"/>
      <c r="K289" s="4">
        <v>201</v>
      </c>
      <c r="L289" s="4">
        <v>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257865.50000000006</v>
      </c>
      <c r="X289" s="4">
        <v>1</v>
      </c>
      <c r="Y289" s="4">
        <v>257865.50000000006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202</v>
      </c>
      <c r="F290" s="4">
        <f>ROUND(Source!P287,O290)</f>
        <v>0</v>
      </c>
      <c r="G290" s="4" t="s">
        <v>62</v>
      </c>
      <c r="H290" s="4" t="s">
        <v>63</v>
      </c>
      <c r="I290" s="4"/>
      <c r="J290" s="4"/>
      <c r="K290" s="4">
        <v>202</v>
      </c>
      <c r="L290" s="4">
        <v>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222</v>
      </c>
      <c r="F291" s="4">
        <f>ROUND(Source!AO287,O291)</f>
        <v>0</v>
      </c>
      <c r="G291" s="4" t="s">
        <v>64</v>
      </c>
      <c r="H291" s="4" t="s">
        <v>65</v>
      </c>
      <c r="I291" s="4"/>
      <c r="J291" s="4"/>
      <c r="K291" s="4">
        <v>222</v>
      </c>
      <c r="L291" s="4">
        <v>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225</v>
      </c>
      <c r="F292" s="4">
        <f>ROUND(Source!AV287,O292)</f>
        <v>0</v>
      </c>
      <c r="G292" s="4" t="s">
        <v>66</v>
      </c>
      <c r="H292" s="4" t="s">
        <v>67</v>
      </c>
      <c r="I292" s="4"/>
      <c r="J292" s="4"/>
      <c r="K292" s="4">
        <v>225</v>
      </c>
      <c r="L292" s="4">
        <v>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226</v>
      </c>
      <c r="F293" s="4">
        <f>ROUND(Source!AW287,O293)</f>
        <v>0</v>
      </c>
      <c r="G293" s="4" t="s">
        <v>68</v>
      </c>
      <c r="H293" s="4" t="s">
        <v>69</v>
      </c>
      <c r="I293" s="4"/>
      <c r="J293" s="4"/>
      <c r="K293" s="4">
        <v>226</v>
      </c>
      <c r="L293" s="4">
        <v>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227</v>
      </c>
      <c r="F294" s="4">
        <f>ROUND(Source!AX287,O294)</f>
        <v>0</v>
      </c>
      <c r="G294" s="4" t="s">
        <v>70</v>
      </c>
      <c r="H294" s="4" t="s">
        <v>71</v>
      </c>
      <c r="I294" s="4"/>
      <c r="J294" s="4"/>
      <c r="K294" s="4">
        <v>227</v>
      </c>
      <c r="L294" s="4">
        <v>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228</v>
      </c>
      <c r="F295" s="4">
        <f>ROUND(Source!AY287,O295)</f>
        <v>0</v>
      </c>
      <c r="G295" s="4" t="s">
        <v>72</v>
      </c>
      <c r="H295" s="4" t="s">
        <v>73</v>
      </c>
      <c r="I295" s="4"/>
      <c r="J295" s="4"/>
      <c r="K295" s="4">
        <v>228</v>
      </c>
      <c r="L295" s="4">
        <v>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216</v>
      </c>
      <c r="F296" s="4">
        <f>ROUND(Source!AP287,O296)</f>
        <v>0</v>
      </c>
      <c r="G296" s="4" t="s">
        <v>74</v>
      </c>
      <c r="H296" s="4" t="s">
        <v>75</v>
      </c>
      <c r="I296" s="4"/>
      <c r="J296" s="4"/>
      <c r="K296" s="4">
        <v>216</v>
      </c>
      <c r="L296" s="4">
        <v>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223</v>
      </c>
      <c r="F297" s="4">
        <f>ROUND(Source!AQ287,O297)</f>
        <v>0</v>
      </c>
      <c r="G297" s="4" t="s">
        <v>76</v>
      </c>
      <c r="H297" s="4" t="s">
        <v>77</v>
      </c>
      <c r="I297" s="4"/>
      <c r="J297" s="4"/>
      <c r="K297" s="4">
        <v>223</v>
      </c>
      <c r="L297" s="4">
        <v>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229</v>
      </c>
      <c r="F298" s="4">
        <f>ROUND(Source!AZ287,O298)</f>
        <v>0</v>
      </c>
      <c r="G298" s="4" t="s">
        <v>78</v>
      </c>
      <c r="H298" s="4" t="s">
        <v>79</v>
      </c>
      <c r="I298" s="4"/>
      <c r="J298" s="4"/>
      <c r="K298" s="4">
        <v>229</v>
      </c>
      <c r="L298" s="4">
        <v>10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203</v>
      </c>
      <c r="F299" s="4">
        <f>ROUND(Source!Q287,O299)</f>
        <v>44460.08</v>
      </c>
      <c r="G299" s="4" t="s">
        <v>80</v>
      </c>
      <c r="H299" s="4" t="s">
        <v>81</v>
      </c>
      <c r="I299" s="4"/>
      <c r="J299" s="4"/>
      <c r="K299" s="4">
        <v>203</v>
      </c>
      <c r="L299" s="4">
        <v>11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44460.079999999994</v>
      </c>
      <c r="X299" s="4">
        <v>1</v>
      </c>
      <c r="Y299" s="4">
        <v>44460.079999999994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231</v>
      </c>
      <c r="F300" s="4">
        <f>ROUND(Source!BB287,O300)</f>
        <v>0</v>
      </c>
      <c r="G300" s="4" t="s">
        <v>82</v>
      </c>
      <c r="H300" s="4" t="s">
        <v>83</v>
      </c>
      <c r="I300" s="4"/>
      <c r="J300" s="4"/>
      <c r="K300" s="4">
        <v>231</v>
      </c>
      <c r="L300" s="4">
        <v>12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204</v>
      </c>
      <c r="F301" s="4">
        <f>ROUND(Source!R287,O301)</f>
        <v>46526.06</v>
      </c>
      <c r="G301" s="4" t="s">
        <v>84</v>
      </c>
      <c r="H301" s="4" t="s">
        <v>85</v>
      </c>
      <c r="I301" s="4"/>
      <c r="J301" s="4"/>
      <c r="K301" s="4">
        <v>204</v>
      </c>
      <c r="L301" s="4">
        <v>13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46526.060000000012</v>
      </c>
      <c r="X301" s="4">
        <v>1</v>
      </c>
      <c r="Y301" s="4">
        <v>46526.060000000012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205</v>
      </c>
      <c r="F302" s="4">
        <f>ROUND(Source!S287,O302)</f>
        <v>166879.35999999999</v>
      </c>
      <c r="G302" s="4" t="s">
        <v>86</v>
      </c>
      <c r="H302" s="4" t="s">
        <v>87</v>
      </c>
      <c r="I302" s="4"/>
      <c r="J302" s="4"/>
      <c r="K302" s="4">
        <v>205</v>
      </c>
      <c r="L302" s="4">
        <v>14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166879.36000000007</v>
      </c>
      <c r="X302" s="4">
        <v>1</v>
      </c>
      <c r="Y302" s="4">
        <v>166879.36000000007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232</v>
      </c>
      <c r="F303" s="4">
        <f>ROUND(Source!BC287,O303)</f>
        <v>0</v>
      </c>
      <c r="G303" s="4" t="s">
        <v>88</v>
      </c>
      <c r="H303" s="4" t="s">
        <v>89</v>
      </c>
      <c r="I303" s="4"/>
      <c r="J303" s="4"/>
      <c r="K303" s="4">
        <v>232</v>
      </c>
      <c r="L303" s="4">
        <v>15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214</v>
      </c>
      <c r="F304" s="4">
        <f>ROUND(Source!AS287,O304)</f>
        <v>602841.31999999995</v>
      </c>
      <c r="G304" s="4" t="s">
        <v>90</v>
      </c>
      <c r="H304" s="4" t="s">
        <v>91</v>
      </c>
      <c r="I304" s="4"/>
      <c r="J304" s="4"/>
      <c r="K304" s="4">
        <v>214</v>
      </c>
      <c r="L304" s="4">
        <v>16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602841.31999999995</v>
      </c>
      <c r="X304" s="4">
        <v>1</v>
      </c>
      <c r="Y304" s="4">
        <v>602841.31999999995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215</v>
      </c>
      <c r="F305" s="4">
        <f>ROUND(Source!AT287,O305)</f>
        <v>0</v>
      </c>
      <c r="G305" s="4" t="s">
        <v>92</v>
      </c>
      <c r="H305" s="4" t="s">
        <v>93</v>
      </c>
      <c r="I305" s="4"/>
      <c r="J305" s="4"/>
      <c r="K305" s="4">
        <v>215</v>
      </c>
      <c r="L305" s="4">
        <v>17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217</v>
      </c>
      <c r="F306" s="4">
        <f>ROUND(Source!AU287,O306)</f>
        <v>0</v>
      </c>
      <c r="G306" s="4" t="s">
        <v>94</v>
      </c>
      <c r="H306" s="4" t="s">
        <v>95</v>
      </c>
      <c r="I306" s="4"/>
      <c r="J306" s="4"/>
      <c r="K306" s="4">
        <v>217</v>
      </c>
      <c r="L306" s="4">
        <v>18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230</v>
      </c>
      <c r="F307" s="4">
        <f>ROUND(Source!BA287,O307)</f>
        <v>0</v>
      </c>
      <c r="G307" s="4" t="s">
        <v>96</v>
      </c>
      <c r="H307" s="4" t="s">
        <v>97</v>
      </c>
      <c r="I307" s="4"/>
      <c r="J307" s="4"/>
      <c r="K307" s="4">
        <v>230</v>
      </c>
      <c r="L307" s="4">
        <v>19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206</v>
      </c>
      <c r="F308" s="4">
        <f>ROUND(Source!T287,O308)</f>
        <v>0</v>
      </c>
      <c r="G308" s="4" t="s">
        <v>98</v>
      </c>
      <c r="H308" s="4" t="s">
        <v>99</v>
      </c>
      <c r="I308" s="4"/>
      <c r="J308" s="4"/>
      <c r="K308" s="4">
        <v>206</v>
      </c>
      <c r="L308" s="4">
        <v>20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207</v>
      </c>
      <c r="F309" s="4">
        <f>ROUND(Source!U287,O309)</f>
        <v>365.61405120000001</v>
      </c>
      <c r="G309" s="4" t="s">
        <v>100</v>
      </c>
      <c r="H309" s="4" t="s">
        <v>101</v>
      </c>
      <c r="I309" s="4"/>
      <c r="J309" s="4"/>
      <c r="K309" s="4">
        <v>207</v>
      </c>
      <c r="L309" s="4">
        <v>21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365.61405120000001</v>
      </c>
      <c r="X309" s="4">
        <v>1</v>
      </c>
      <c r="Y309" s="4">
        <v>365.61405120000001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208</v>
      </c>
      <c r="F310" s="4">
        <f>ROUND(Source!V287,O310)</f>
        <v>96.567329999999998</v>
      </c>
      <c r="G310" s="4" t="s">
        <v>102</v>
      </c>
      <c r="H310" s="4" t="s">
        <v>103</v>
      </c>
      <c r="I310" s="4"/>
      <c r="J310" s="4"/>
      <c r="K310" s="4">
        <v>208</v>
      </c>
      <c r="L310" s="4">
        <v>22</v>
      </c>
      <c r="M310" s="4">
        <v>3</v>
      </c>
      <c r="N310" s="4" t="s">
        <v>3</v>
      </c>
      <c r="O310" s="4">
        <v>7</v>
      </c>
      <c r="P310" s="4"/>
      <c r="Q310" s="4"/>
      <c r="R310" s="4"/>
      <c r="S310" s="4"/>
      <c r="T310" s="4"/>
      <c r="U310" s="4"/>
      <c r="V310" s="4"/>
      <c r="W310" s="4">
        <v>96.567329999999998</v>
      </c>
      <c r="X310" s="4">
        <v>1</v>
      </c>
      <c r="Y310" s="4">
        <v>96.567329999999998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209</v>
      </c>
      <c r="F311" s="4">
        <f>ROUND(Source!W287,O311)</f>
        <v>0</v>
      </c>
      <c r="G311" s="4" t="s">
        <v>104</v>
      </c>
      <c r="H311" s="4" t="s">
        <v>105</v>
      </c>
      <c r="I311" s="4"/>
      <c r="J311" s="4"/>
      <c r="K311" s="4">
        <v>209</v>
      </c>
      <c r="L311" s="4">
        <v>23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233</v>
      </c>
      <c r="F312" s="4">
        <f>ROUND(Source!BD287,O312)</f>
        <v>0</v>
      </c>
      <c r="G312" s="4" t="s">
        <v>106</v>
      </c>
      <c r="H312" s="4" t="s">
        <v>107</v>
      </c>
      <c r="I312" s="4"/>
      <c r="J312" s="4"/>
      <c r="K312" s="4">
        <v>233</v>
      </c>
      <c r="L312" s="4">
        <v>24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210</v>
      </c>
      <c r="F313" s="4">
        <f>ROUND(Source!X287,O313)</f>
        <v>219807.58</v>
      </c>
      <c r="G313" s="4" t="s">
        <v>108</v>
      </c>
      <c r="H313" s="4" t="s">
        <v>109</v>
      </c>
      <c r="I313" s="4"/>
      <c r="J313" s="4"/>
      <c r="K313" s="4">
        <v>210</v>
      </c>
      <c r="L313" s="4">
        <v>25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219807.58</v>
      </c>
      <c r="X313" s="4">
        <v>1</v>
      </c>
      <c r="Y313" s="4">
        <v>219807.58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211</v>
      </c>
      <c r="F314" s="4">
        <f>ROUND(Source!Y287,O314)</f>
        <v>125168.24</v>
      </c>
      <c r="G314" s="4" t="s">
        <v>110</v>
      </c>
      <c r="H314" s="4" t="s">
        <v>111</v>
      </c>
      <c r="I314" s="4"/>
      <c r="J314" s="4"/>
      <c r="K314" s="4">
        <v>211</v>
      </c>
      <c r="L314" s="4">
        <v>26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125168.24</v>
      </c>
      <c r="X314" s="4">
        <v>1</v>
      </c>
      <c r="Y314" s="4">
        <v>125168.24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224</v>
      </c>
      <c r="F315" s="4">
        <f>ROUND(Source!AR287,O315)</f>
        <v>602841.31999999995</v>
      </c>
      <c r="G315" s="4" t="s">
        <v>112</v>
      </c>
      <c r="H315" s="4" t="s">
        <v>113</v>
      </c>
      <c r="I315" s="4"/>
      <c r="J315" s="4"/>
      <c r="K315" s="4">
        <v>224</v>
      </c>
      <c r="L315" s="4">
        <v>27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602841.32000000007</v>
      </c>
      <c r="X315" s="4">
        <v>1</v>
      </c>
      <c r="Y315" s="4">
        <v>602841.32000000007</v>
      </c>
      <c r="Z315" s="4"/>
      <c r="AA315" s="4"/>
      <c r="AB315" s="4"/>
    </row>
    <row r="317" spans="1:206" x14ac:dyDescent="0.2">
      <c r="A317" s="1">
        <v>4</v>
      </c>
      <c r="B317" s="1">
        <v>1</v>
      </c>
      <c r="C317" s="1"/>
      <c r="D317" s="1">
        <f>ROW(A326)</f>
        <v>326</v>
      </c>
      <c r="E317" s="1"/>
      <c r="F317" s="1" t="s">
        <v>15</v>
      </c>
      <c r="G317" s="1" t="s">
        <v>315</v>
      </c>
      <c r="H317" s="1" t="s">
        <v>3</v>
      </c>
      <c r="I317" s="1">
        <v>0</v>
      </c>
      <c r="J317" s="1"/>
      <c r="K317" s="1">
        <v>0</v>
      </c>
      <c r="L317" s="1"/>
      <c r="M317" s="1" t="s">
        <v>3</v>
      </c>
      <c r="N317" s="1"/>
      <c r="O317" s="1"/>
      <c r="P317" s="1"/>
      <c r="Q317" s="1"/>
      <c r="R317" s="1"/>
      <c r="S317" s="1">
        <v>0</v>
      </c>
      <c r="T317" s="1"/>
      <c r="U317" s="1" t="s">
        <v>3</v>
      </c>
      <c r="V317" s="1">
        <v>0</v>
      </c>
      <c r="W317" s="1"/>
      <c r="X317" s="1"/>
      <c r="Y317" s="1"/>
      <c r="Z317" s="1"/>
      <c r="AA317" s="1"/>
      <c r="AB317" s="1" t="s">
        <v>3</v>
      </c>
      <c r="AC317" s="1" t="s">
        <v>3</v>
      </c>
      <c r="AD317" s="1" t="s">
        <v>3</v>
      </c>
      <c r="AE317" s="1" t="s">
        <v>3</v>
      </c>
      <c r="AF317" s="1" t="s">
        <v>3</v>
      </c>
      <c r="AG317" s="1" t="s">
        <v>3</v>
      </c>
      <c r="AH317" s="1"/>
      <c r="AI317" s="1"/>
      <c r="AJ317" s="1"/>
      <c r="AK317" s="1"/>
      <c r="AL317" s="1"/>
      <c r="AM317" s="1"/>
      <c r="AN317" s="1"/>
      <c r="AO317" s="1"/>
      <c r="AP317" s="1" t="s">
        <v>3</v>
      </c>
      <c r="AQ317" s="1" t="s">
        <v>3</v>
      </c>
      <c r="AR317" s="1" t="s">
        <v>3</v>
      </c>
      <c r="AS317" s="1"/>
      <c r="AT317" s="1"/>
      <c r="AU317" s="1"/>
      <c r="AV317" s="1"/>
      <c r="AW317" s="1"/>
      <c r="AX317" s="1"/>
      <c r="AY317" s="1"/>
      <c r="AZ317" s="1" t="s">
        <v>3</v>
      </c>
      <c r="BA317" s="1"/>
      <c r="BB317" s="1" t="s">
        <v>3</v>
      </c>
      <c r="BC317" s="1" t="s">
        <v>3</v>
      </c>
      <c r="BD317" s="1" t="s">
        <v>3</v>
      </c>
      <c r="BE317" s="1" t="s">
        <v>3</v>
      </c>
      <c r="BF317" s="1" t="s">
        <v>3</v>
      </c>
      <c r="BG317" s="1" t="s">
        <v>3</v>
      </c>
      <c r="BH317" s="1" t="s">
        <v>3</v>
      </c>
      <c r="BI317" s="1" t="s">
        <v>3</v>
      </c>
      <c r="BJ317" s="1" t="s">
        <v>3</v>
      </c>
      <c r="BK317" s="1" t="s">
        <v>3</v>
      </c>
      <c r="BL317" s="1" t="s">
        <v>3</v>
      </c>
      <c r="BM317" s="1" t="s">
        <v>3</v>
      </c>
      <c r="BN317" s="1" t="s">
        <v>3</v>
      </c>
      <c r="BO317" s="1" t="s">
        <v>3</v>
      </c>
      <c r="BP317" s="1" t="s">
        <v>3</v>
      </c>
      <c r="BQ317" s="1"/>
      <c r="BR317" s="1"/>
      <c r="BS317" s="1"/>
      <c r="BT317" s="1"/>
      <c r="BU317" s="1"/>
      <c r="BV317" s="1"/>
      <c r="BW317" s="1"/>
      <c r="BX317" s="1">
        <v>0</v>
      </c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>
        <v>0</v>
      </c>
    </row>
    <row r="319" spans="1:206" x14ac:dyDescent="0.2">
      <c r="A319" s="2">
        <v>52</v>
      </c>
      <c r="B319" s="2">
        <f t="shared" ref="B319:G319" si="285">B326</f>
        <v>1</v>
      </c>
      <c r="C319" s="2">
        <f t="shared" si="285"/>
        <v>4</v>
      </c>
      <c r="D319" s="2">
        <f t="shared" si="285"/>
        <v>317</v>
      </c>
      <c r="E319" s="2">
        <f t="shared" si="285"/>
        <v>0</v>
      </c>
      <c r="F319" s="2" t="str">
        <f t="shared" si="285"/>
        <v>Новый раздел</v>
      </c>
      <c r="G319" s="2" t="str">
        <f t="shared" si="285"/>
        <v>Подвеска существующего провода освещения (снятие и устройство при замене опор)</v>
      </c>
      <c r="H319" s="2"/>
      <c r="I319" s="2"/>
      <c r="J319" s="2"/>
      <c r="K319" s="2"/>
      <c r="L319" s="2"/>
      <c r="M319" s="2"/>
      <c r="N319" s="2"/>
      <c r="O319" s="2">
        <f t="shared" ref="O319:AT319" si="286">O326</f>
        <v>101881.27</v>
      </c>
      <c r="P319" s="2">
        <f t="shared" si="286"/>
        <v>0</v>
      </c>
      <c r="Q319" s="2">
        <f t="shared" si="286"/>
        <v>19667.82</v>
      </c>
      <c r="R319" s="2">
        <f t="shared" si="286"/>
        <v>19314.87</v>
      </c>
      <c r="S319" s="2">
        <f t="shared" si="286"/>
        <v>62898.58</v>
      </c>
      <c r="T319" s="2">
        <f t="shared" si="286"/>
        <v>0</v>
      </c>
      <c r="U319" s="2">
        <f t="shared" si="286"/>
        <v>143.52143999999998</v>
      </c>
      <c r="V319" s="2">
        <f t="shared" si="286"/>
        <v>40.409375999999995</v>
      </c>
      <c r="W319" s="2">
        <f t="shared" si="286"/>
        <v>0</v>
      </c>
      <c r="X319" s="2">
        <f t="shared" si="286"/>
        <v>84679.85</v>
      </c>
      <c r="Y319" s="2">
        <f t="shared" si="286"/>
        <v>49328.07</v>
      </c>
      <c r="Z319" s="2">
        <f t="shared" si="286"/>
        <v>0</v>
      </c>
      <c r="AA319" s="2">
        <f t="shared" si="286"/>
        <v>0</v>
      </c>
      <c r="AB319" s="2">
        <f t="shared" si="286"/>
        <v>101881.27</v>
      </c>
      <c r="AC319" s="2">
        <f t="shared" si="286"/>
        <v>0</v>
      </c>
      <c r="AD319" s="2">
        <f t="shared" si="286"/>
        <v>19667.82</v>
      </c>
      <c r="AE319" s="2">
        <f t="shared" si="286"/>
        <v>19314.87</v>
      </c>
      <c r="AF319" s="2">
        <f t="shared" si="286"/>
        <v>62898.58</v>
      </c>
      <c r="AG319" s="2">
        <f t="shared" si="286"/>
        <v>0</v>
      </c>
      <c r="AH319" s="2">
        <f t="shared" si="286"/>
        <v>143.52143999999998</v>
      </c>
      <c r="AI319" s="2">
        <f t="shared" si="286"/>
        <v>40.409375999999995</v>
      </c>
      <c r="AJ319" s="2">
        <f t="shared" si="286"/>
        <v>0</v>
      </c>
      <c r="AK319" s="2">
        <f t="shared" si="286"/>
        <v>84679.85</v>
      </c>
      <c r="AL319" s="2">
        <f t="shared" si="286"/>
        <v>49328.07</v>
      </c>
      <c r="AM319" s="2">
        <f t="shared" si="286"/>
        <v>0</v>
      </c>
      <c r="AN319" s="2">
        <f t="shared" si="286"/>
        <v>0</v>
      </c>
      <c r="AO319" s="2">
        <f t="shared" si="286"/>
        <v>0</v>
      </c>
      <c r="AP319" s="2">
        <f t="shared" si="286"/>
        <v>0</v>
      </c>
      <c r="AQ319" s="2">
        <f t="shared" si="286"/>
        <v>0</v>
      </c>
      <c r="AR319" s="2">
        <f t="shared" si="286"/>
        <v>235889.19</v>
      </c>
      <c r="AS319" s="2">
        <f t="shared" si="286"/>
        <v>235889.19</v>
      </c>
      <c r="AT319" s="2">
        <f t="shared" si="286"/>
        <v>0</v>
      </c>
      <c r="AU319" s="2">
        <f t="shared" ref="AU319:BZ319" si="287">AU326</f>
        <v>0</v>
      </c>
      <c r="AV319" s="2">
        <f t="shared" si="287"/>
        <v>0</v>
      </c>
      <c r="AW319" s="2">
        <f t="shared" si="287"/>
        <v>0</v>
      </c>
      <c r="AX319" s="2">
        <f t="shared" si="287"/>
        <v>0</v>
      </c>
      <c r="AY319" s="2">
        <f t="shared" si="287"/>
        <v>0</v>
      </c>
      <c r="AZ319" s="2">
        <f t="shared" si="287"/>
        <v>0</v>
      </c>
      <c r="BA319" s="2">
        <f t="shared" si="287"/>
        <v>0</v>
      </c>
      <c r="BB319" s="2">
        <f t="shared" si="287"/>
        <v>0</v>
      </c>
      <c r="BC319" s="2">
        <f t="shared" si="287"/>
        <v>0</v>
      </c>
      <c r="BD319" s="2">
        <f t="shared" si="287"/>
        <v>0</v>
      </c>
      <c r="BE319" s="2">
        <f t="shared" si="287"/>
        <v>0</v>
      </c>
      <c r="BF319" s="2">
        <f t="shared" si="287"/>
        <v>0</v>
      </c>
      <c r="BG319" s="2">
        <f t="shared" si="287"/>
        <v>0</v>
      </c>
      <c r="BH319" s="2">
        <f t="shared" si="287"/>
        <v>0</v>
      </c>
      <c r="BI319" s="2">
        <f t="shared" si="287"/>
        <v>0</v>
      </c>
      <c r="BJ319" s="2">
        <f t="shared" si="287"/>
        <v>0</v>
      </c>
      <c r="BK319" s="2">
        <f t="shared" si="287"/>
        <v>0</v>
      </c>
      <c r="BL319" s="2">
        <f t="shared" si="287"/>
        <v>0</v>
      </c>
      <c r="BM319" s="2">
        <f t="shared" si="287"/>
        <v>0</v>
      </c>
      <c r="BN319" s="2">
        <f t="shared" si="287"/>
        <v>0</v>
      </c>
      <c r="BO319" s="2">
        <f t="shared" si="287"/>
        <v>0</v>
      </c>
      <c r="BP319" s="2">
        <f t="shared" si="287"/>
        <v>0</v>
      </c>
      <c r="BQ319" s="2">
        <f t="shared" si="287"/>
        <v>0</v>
      </c>
      <c r="BR319" s="2">
        <f t="shared" si="287"/>
        <v>0</v>
      </c>
      <c r="BS319" s="2">
        <f t="shared" si="287"/>
        <v>0</v>
      </c>
      <c r="BT319" s="2">
        <f t="shared" si="287"/>
        <v>0</v>
      </c>
      <c r="BU319" s="2">
        <f t="shared" si="287"/>
        <v>0</v>
      </c>
      <c r="BV319" s="2">
        <f t="shared" si="287"/>
        <v>0</v>
      </c>
      <c r="BW319" s="2">
        <f t="shared" si="287"/>
        <v>0</v>
      </c>
      <c r="BX319" s="2">
        <f t="shared" si="287"/>
        <v>0</v>
      </c>
      <c r="BY319" s="2">
        <f t="shared" si="287"/>
        <v>0</v>
      </c>
      <c r="BZ319" s="2">
        <f t="shared" si="287"/>
        <v>0</v>
      </c>
      <c r="CA319" s="2">
        <f t="shared" ref="CA319:DF319" si="288">CA326</f>
        <v>235889.19</v>
      </c>
      <c r="CB319" s="2">
        <f t="shared" si="288"/>
        <v>235889.19</v>
      </c>
      <c r="CC319" s="2">
        <f t="shared" si="288"/>
        <v>0</v>
      </c>
      <c r="CD319" s="2">
        <f t="shared" si="288"/>
        <v>0</v>
      </c>
      <c r="CE319" s="2">
        <f t="shared" si="288"/>
        <v>0</v>
      </c>
      <c r="CF319" s="2">
        <f t="shared" si="288"/>
        <v>0</v>
      </c>
      <c r="CG319" s="2">
        <f t="shared" si="288"/>
        <v>0</v>
      </c>
      <c r="CH319" s="2">
        <f t="shared" si="288"/>
        <v>0</v>
      </c>
      <c r="CI319" s="2">
        <f t="shared" si="288"/>
        <v>0</v>
      </c>
      <c r="CJ319" s="2">
        <f t="shared" si="288"/>
        <v>0</v>
      </c>
      <c r="CK319" s="2">
        <f t="shared" si="288"/>
        <v>0</v>
      </c>
      <c r="CL319" s="2">
        <f t="shared" si="288"/>
        <v>0</v>
      </c>
      <c r="CM319" s="2">
        <f t="shared" si="288"/>
        <v>0</v>
      </c>
      <c r="CN319" s="2">
        <f t="shared" si="288"/>
        <v>0</v>
      </c>
      <c r="CO319" s="2">
        <f t="shared" si="288"/>
        <v>0</v>
      </c>
      <c r="CP319" s="2">
        <f t="shared" si="288"/>
        <v>0</v>
      </c>
      <c r="CQ319" s="2">
        <f t="shared" si="288"/>
        <v>0</v>
      </c>
      <c r="CR319" s="2">
        <f t="shared" si="288"/>
        <v>0</v>
      </c>
      <c r="CS319" s="2">
        <f t="shared" si="288"/>
        <v>0</v>
      </c>
      <c r="CT319" s="2">
        <f t="shared" si="288"/>
        <v>0</v>
      </c>
      <c r="CU319" s="2">
        <f t="shared" si="288"/>
        <v>0</v>
      </c>
      <c r="CV319" s="2">
        <f t="shared" si="288"/>
        <v>0</v>
      </c>
      <c r="CW319" s="2">
        <f t="shared" si="288"/>
        <v>0</v>
      </c>
      <c r="CX319" s="2">
        <f t="shared" si="288"/>
        <v>0</v>
      </c>
      <c r="CY319" s="2">
        <f t="shared" si="288"/>
        <v>0</v>
      </c>
      <c r="CZ319" s="2">
        <f t="shared" si="288"/>
        <v>0</v>
      </c>
      <c r="DA319" s="2">
        <f t="shared" si="288"/>
        <v>0</v>
      </c>
      <c r="DB319" s="2">
        <f t="shared" si="288"/>
        <v>0</v>
      </c>
      <c r="DC319" s="2">
        <f t="shared" si="288"/>
        <v>0</v>
      </c>
      <c r="DD319" s="2">
        <f t="shared" si="288"/>
        <v>0</v>
      </c>
      <c r="DE319" s="2">
        <f t="shared" si="288"/>
        <v>0</v>
      </c>
      <c r="DF319" s="2">
        <f t="shared" si="288"/>
        <v>0</v>
      </c>
      <c r="DG319" s="3">
        <f t="shared" ref="DG319:EL319" si="289">DG326</f>
        <v>0</v>
      </c>
      <c r="DH319" s="3">
        <f t="shared" si="289"/>
        <v>0</v>
      </c>
      <c r="DI319" s="3">
        <f t="shared" si="289"/>
        <v>0</v>
      </c>
      <c r="DJ319" s="3">
        <f t="shared" si="289"/>
        <v>0</v>
      </c>
      <c r="DK319" s="3">
        <f t="shared" si="289"/>
        <v>0</v>
      </c>
      <c r="DL319" s="3">
        <f t="shared" si="289"/>
        <v>0</v>
      </c>
      <c r="DM319" s="3">
        <f t="shared" si="289"/>
        <v>0</v>
      </c>
      <c r="DN319" s="3">
        <f t="shared" si="289"/>
        <v>0</v>
      </c>
      <c r="DO319" s="3">
        <f t="shared" si="289"/>
        <v>0</v>
      </c>
      <c r="DP319" s="3">
        <f t="shared" si="289"/>
        <v>0</v>
      </c>
      <c r="DQ319" s="3">
        <f t="shared" si="289"/>
        <v>0</v>
      </c>
      <c r="DR319" s="3">
        <f t="shared" si="289"/>
        <v>0</v>
      </c>
      <c r="DS319" s="3">
        <f t="shared" si="289"/>
        <v>0</v>
      </c>
      <c r="DT319" s="3">
        <f t="shared" si="289"/>
        <v>0</v>
      </c>
      <c r="DU319" s="3">
        <f t="shared" si="289"/>
        <v>0</v>
      </c>
      <c r="DV319" s="3">
        <f t="shared" si="289"/>
        <v>0</v>
      </c>
      <c r="DW319" s="3">
        <f t="shared" si="289"/>
        <v>0</v>
      </c>
      <c r="DX319" s="3">
        <f t="shared" si="289"/>
        <v>0</v>
      </c>
      <c r="DY319" s="3">
        <f t="shared" si="289"/>
        <v>0</v>
      </c>
      <c r="DZ319" s="3">
        <f t="shared" si="289"/>
        <v>0</v>
      </c>
      <c r="EA319" s="3">
        <f t="shared" si="289"/>
        <v>0</v>
      </c>
      <c r="EB319" s="3">
        <f t="shared" si="289"/>
        <v>0</v>
      </c>
      <c r="EC319" s="3">
        <f t="shared" si="289"/>
        <v>0</v>
      </c>
      <c r="ED319" s="3">
        <f t="shared" si="289"/>
        <v>0</v>
      </c>
      <c r="EE319" s="3">
        <f t="shared" si="289"/>
        <v>0</v>
      </c>
      <c r="EF319" s="3">
        <f t="shared" si="289"/>
        <v>0</v>
      </c>
      <c r="EG319" s="3">
        <f t="shared" si="289"/>
        <v>0</v>
      </c>
      <c r="EH319" s="3">
        <f t="shared" si="289"/>
        <v>0</v>
      </c>
      <c r="EI319" s="3">
        <f t="shared" si="289"/>
        <v>0</v>
      </c>
      <c r="EJ319" s="3">
        <f t="shared" si="289"/>
        <v>0</v>
      </c>
      <c r="EK319" s="3">
        <f t="shared" si="289"/>
        <v>0</v>
      </c>
      <c r="EL319" s="3">
        <f t="shared" si="289"/>
        <v>0</v>
      </c>
      <c r="EM319" s="3">
        <f t="shared" ref="EM319:FR319" si="290">EM326</f>
        <v>0</v>
      </c>
      <c r="EN319" s="3">
        <f t="shared" si="290"/>
        <v>0</v>
      </c>
      <c r="EO319" s="3">
        <f t="shared" si="290"/>
        <v>0</v>
      </c>
      <c r="EP319" s="3">
        <f t="shared" si="290"/>
        <v>0</v>
      </c>
      <c r="EQ319" s="3">
        <f t="shared" si="290"/>
        <v>0</v>
      </c>
      <c r="ER319" s="3">
        <f t="shared" si="290"/>
        <v>0</v>
      </c>
      <c r="ES319" s="3">
        <f t="shared" si="290"/>
        <v>0</v>
      </c>
      <c r="ET319" s="3">
        <f t="shared" si="290"/>
        <v>0</v>
      </c>
      <c r="EU319" s="3">
        <f t="shared" si="290"/>
        <v>0</v>
      </c>
      <c r="EV319" s="3">
        <f t="shared" si="290"/>
        <v>0</v>
      </c>
      <c r="EW319" s="3">
        <f t="shared" si="290"/>
        <v>0</v>
      </c>
      <c r="EX319" s="3">
        <f t="shared" si="290"/>
        <v>0</v>
      </c>
      <c r="EY319" s="3">
        <f t="shared" si="290"/>
        <v>0</v>
      </c>
      <c r="EZ319" s="3">
        <f t="shared" si="290"/>
        <v>0</v>
      </c>
      <c r="FA319" s="3">
        <f t="shared" si="290"/>
        <v>0</v>
      </c>
      <c r="FB319" s="3">
        <f t="shared" si="290"/>
        <v>0</v>
      </c>
      <c r="FC319" s="3">
        <f t="shared" si="290"/>
        <v>0</v>
      </c>
      <c r="FD319" s="3">
        <f t="shared" si="290"/>
        <v>0</v>
      </c>
      <c r="FE319" s="3">
        <f t="shared" si="290"/>
        <v>0</v>
      </c>
      <c r="FF319" s="3">
        <f t="shared" si="290"/>
        <v>0</v>
      </c>
      <c r="FG319" s="3">
        <f t="shared" si="290"/>
        <v>0</v>
      </c>
      <c r="FH319" s="3">
        <f t="shared" si="290"/>
        <v>0</v>
      </c>
      <c r="FI319" s="3">
        <f t="shared" si="290"/>
        <v>0</v>
      </c>
      <c r="FJ319" s="3">
        <f t="shared" si="290"/>
        <v>0</v>
      </c>
      <c r="FK319" s="3">
        <f t="shared" si="290"/>
        <v>0</v>
      </c>
      <c r="FL319" s="3">
        <f t="shared" si="290"/>
        <v>0</v>
      </c>
      <c r="FM319" s="3">
        <f t="shared" si="290"/>
        <v>0</v>
      </c>
      <c r="FN319" s="3">
        <f t="shared" si="290"/>
        <v>0</v>
      </c>
      <c r="FO319" s="3">
        <f t="shared" si="290"/>
        <v>0</v>
      </c>
      <c r="FP319" s="3">
        <f t="shared" si="290"/>
        <v>0</v>
      </c>
      <c r="FQ319" s="3">
        <f t="shared" si="290"/>
        <v>0</v>
      </c>
      <c r="FR319" s="3">
        <f t="shared" si="290"/>
        <v>0</v>
      </c>
      <c r="FS319" s="3">
        <f t="shared" ref="FS319:GX319" si="291">FS326</f>
        <v>0</v>
      </c>
      <c r="FT319" s="3">
        <f t="shared" si="291"/>
        <v>0</v>
      </c>
      <c r="FU319" s="3">
        <f t="shared" si="291"/>
        <v>0</v>
      </c>
      <c r="FV319" s="3">
        <f t="shared" si="291"/>
        <v>0</v>
      </c>
      <c r="FW319" s="3">
        <f t="shared" si="291"/>
        <v>0</v>
      </c>
      <c r="FX319" s="3">
        <f t="shared" si="291"/>
        <v>0</v>
      </c>
      <c r="FY319" s="3">
        <f t="shared" si="291"/>
        <v>0</v>
      </c>
      <c r="FZ319" s="3">
        <f t="shared" si="291"/>
        <v>0</v>
      </c>
      <c r="GA319" s="3">
        <f t="shared" si="291"/>
        <v>0</v>
      </c>
      <c r="GB319" s="3">
        <f t="shared" si="291"/>
        <v>0</v>
      </c>
      <c r="GC319" s="3">
        <f t="shared" si="291"/>
        <v>0</v>
      </c>
      <c r="GD319" s="3">
        <f t="shared" si="291"/>
        <v>0</v>
      </c>
      <c r="GE319" s="3">
        <f t="shared" si="291"/>
        <v>0</v>
      </c>
      <c r="GF319" s="3">
        <f t="shared" si="291"/>
        <v>0</v>
      </c>
      <c r="GG319" s="3">
        <f t="shared" si="291"/>
        <v>0</v>
      </c>
      <c r="GH319" s="3">
        <f t="shared" si="291"/>
        <v>0</v>
      </c>
      <c r="GI319" s="3">
        <f t="shared" si="291"/>
        <v>0</v>
      </c>
      <c r="GJ319" s="3">
        <f t="shared" si="291"/>
        <v>0</v>
      </c>
      <c r="GK319" s="3">
        <f t="shared" si="291"/>
        <v>0</v>
      </c>
      <c r="GL319" s="3">
        <f t="shared" si="291"/>
        <v>0</v>
      </c>
      <c r="GM319" s="3">
        <f t="shared" si="291"/>
        <v>0</v>
      </c>
      <c r="GN319" s="3">
        <f t="shared" si="291"/>
        <v>0</v>
      </c>
      <c r="GO319" s="3">
        <f t="shared" si="291"/>
        <v>0</v>
      </c>
      <c r="GP319" s="3">
        <f t="shared" si="291"/>
        <v>0</v>
      </c>
      <c r="GQ319" s="3">
        <f t="shared" si="291"/>
        <v>0</v>
      </c>
      <c r="GR319" s="3">
        <f t="shared" si="291"/>
        <v>0</v>
      </c>
      <c r="GS319" s="3">
        <f t="shared" si="291"/>
        <v>0</v>
      </c>
      <c r="GT319" s="3">
        <f t="shared" si="291"/>
        <v>0</v>
      </c>
      <c r="GU319" s="3">
        <f t="shared" si="291"/>
        <v>0</v>
      </c>
      <c r="GV319" s="3">
        <f t="shared" si="291"/>
        <v>0</v>
      </c>
      <c r="GW319" s="3">
        <f t="shared" si="291"/>
        <v>0</v>
      </c>
      <c r="GX319" s="3">
        <f t="shared" si="291"/>
        <v>0</v>
      </c>
    </row>
    <row r="321" spans="1:245" x14ac:dyDescent="0.2">
      <c r="A321">
        <v>17</v>
      </c>
      <c r="B321">
        <v>1</v>
      </c>
      <c r="C321">
        <f>ROW(SmtRes!A321)</f>
        <v>321</v>
      </c>
      <c r="D321">
        <f>ROW(EtalonRes!A336)</f>
        <v>336</v>
      </c>
      <c r="E321" t="s">
        <v>316</v>
      </c>
      <c r="F321" t="s">
        <v>288</v>
      </c>
      <c r="G321" t="s">
        <v>289</v>
      </c>
      <c r="H321" t="s">
        <v>34</v>
      </c>
      <c r="I321">
        <v>49</v>
      </c>
      <c r="J321">
        <v>0</v>
      </c>
      <c r="K321">
        <v>49</v>
      </c>
      <c r="O321">
        <f>ROUND(CP321,2)</f>
        <v>53601.11</v>
      </c>
      <c r="P321">
        <f>SUMIF(SmtRes!AQ318:'SmtRes'!AQ321,"=1",SmtRes!DF318:'SmtRes'!DF321)</f>
        <v>0</v>
      </c>
      <c r="Q321">
        <f>SUMIF(SmtRes!AQ318:'SmtRes'!AQ321,"=1",SmtRes!DG318:'SmtRes'!DG321)</f>
        <v>10912.69</v>
      </c>
      <c r="R321">
        <f>SUMIF(SmtRes!AQ318:'SmtRes'!AQ321,"=1",SmtRes!DH318:'SmtRes'!DH321)</f>
        <v>11523.14</v>
      </c>
      <c r="S321">
        <f>SUMIF(SmtRes!AQ318:'SmtRes'!AQ321,"=1",SmtRes!DI318:'SmtRes'!DI321)</f>
        <v>31165.279999999999</v>
      </c>
      <c r="T321">
        <f>ROUND(CU321*I321,2)</f>
        <v>0</v>
      </c>
      <c r="U321">
        <f>SUMIF(SmtRes!AQ318:'SmtRes'!AQ321,"=1",SmtRes!CV318:'SmtRes'!CV321)</f>
        <v>74.676000000000002</v>
      </c>
      <c r="V321">
        <f>SUMIF(SmtRes!AQ318:'SmtRes'!AQ321,"=1",SmtRes!CW318:'SmtRes'!CW321)</f>
        <v>24.107999999999997</v>
      </c>
      <c r="W321">
        <f>ROUND(CX321*I321,2)</f>
        <v>0</v>
      </c>
      <c r="X321">
        <f t="shared" ref="X321:Y324" si="292">ROUND(CY321,2)</f>
        <v>43969.07</v>
      </c>
      <c r="Y321">
        <f t="shared" si="292"/>
        <v>25613.05</v>
      </c>
      <c r="AA321">
        <v>317468587</v>
      </c>
      <c r="AB321">
        <f>ROUND((AC321+AD321+AF321),6)</f>
        <v>820.87116000000003</v>
      </c>
      <c r="AC321">
        <f>ROUND((0),6)</f>
        <v>0</v>
      </c>
      <c r="AD321">
        <f>ROUND((((SUM(SmtRes!BR318:'SmtRes'!BR321))-(SUM(SmtRes!BS318:'SmtRes'!BS321)))+AE321),6)</f>
        <v>184.845</v>
      </c>
      <c r="AE321">
        <f>ROUND((SUM(SmtRes!BS318:'SmtRes'!BS321)),6)</f>
        <v>235.16615999999999</v>
      </c>
      <c r="AF321">
        <f>ROUND((SUM(SmtRes!BT318:'SmtRes'!BT321)),6)</f>
        <v>636.02616</v>
      </c>
      <c r="AG321">
        <f>ROUND((AP321),6)</f>
        <v>0</v>
      </c>
      <c r="AH321">
        <f>(SUM(SmtRes!BU318:'SmtRes'!BU321))</f>
        <v>1.524</v>
      </c>
      <c r="AI321">
        <f>(SUM(SmtRes!BV318:'SmtRes'!BV321))</f>
        <v>0.49199999999999999</v>
      </c>
      <c r="AJ321">
        <f>(AS321)</f>
        <v>0</v>
      </c>
      <c r="AK321">
        <v>880.03110000000004</v>
      </c>
      <c r="AL321">
        <v>0</v>
      </c>
      <c r="AM321">
        <v>154.03749999999999</v>
      </c>
      <c r="AN321">
        <v>195.9718</v>
      </c>
      <c r="AO321">
        <v>530.02179999999998</v>
      </c>
      <c r="AP321">
        <v>0</v>
      </c>
      <c r="AQ321">
        <v>1.27</v>
      </c>
      <c r="AR321">
        <v>0.41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290</v>
      </c>
      <c r="BM321">
        <v>33002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863</v>
      </c>
      <c r="CO321">
        <v>0</v>
      </c>
      <c r="CP321">
        <f>(P321+Q321+S321+R321)</f>
        <v>53601.11</v>
      </c>
      <c r="CQ321">
        <f>SUMIF(SmtRes!AQ318:'SmtRes'!AQ321,"=1",SmtRes!AA318:'SmtRes'!AA321)</f>
        <v>0</v>
      </c>
      <c r="CR321">
        <f>SUMIF(SmtRes!AQ318:'SmtRes'!AQ321,"=1",SmtRes!AB318:'SmtRes'!AB321)</f>
        <v>981.58</v>
      </c>
      <c r="CS321">
        <f>SUMIF(SmtRes!AQ318:'SmtRes'!AQ321,"=1",SmtRes!AC318:'SmtRes'!AC321)</f>
        <v>955.96</v>
      </c>
      <c r="CT321">
        <f>SUMIF(SmtRes!AQ318:'SmtRes'!AQ321,"=1",SmtRes!AD318:'SmtRes'!AD321)</f>
        <v>417.34</v>
      </c>
      <c r="CU321">
        <f>AG321</f>
        <v>0</v>
      </c>
      <c r="CV321">
        <f>SUMIF(SmtRes!AQ318:'SmtRes'!AQ321,"=1",SmtRes!BU318:'SmtRes'!BU321)</f>
        <v>1.524</v>
      </c>
      <c r="CW321">
        <f>SUMIF(SmtRes!AQ318:'SmtRes'!AQ321,"=1",SmtRes!BV318:'SmtRes'!BV321)</f>
        <v>0.49199999999999999</v>
      </c>
      <c r="CX321">
        <f>AJ321</f>
        <v>0</v>
      </c>
      <c r="CY321">
        <f>(((S321+R321)*AT321)/100)</f>
        <v>43969.0726</v>
      </c>
      <c r="CZ321">
        <f>(((S321+R321)*AU321)/100)</f>
        <v>25613.051999999996</v>
      </c>
      <c r="DC321" t="s">
        <v>3</v>
      </c>
      <c r="DD321" t="s">
        <v>22</v>
      </c>
      <c r="DE321" t="s">
        <v>23</v>
      </c>
      <c r="DF321" t="s">
        <v>23</v>
      </c>
      <c r="DG321" t="s">
        <v>23</v>
      </c>
      <c r="DH321" t="s">
        <v>3</v>
      </c>
      <c r="DI321" t="s">
        <v>23</v>
      </c>
      <c r="DJ321" t="s">
        <v>23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34</v>
      </c>
      <c r="DW321" t="s">
        <v>34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293259713</v>
      </c>
      <c r="EF321">
        <v>2</v>
      </c>
      <c r="EG321" t="s">
        <v>25</v>
      </c>
      <c r="EH321">
        <v>27</v>
      </c>
      <c r="EI321" t="s">
        <v>26</v>
      </c>
      <c r="EJ321">
        <v>1</v>
      </c>
      <c r="EK321">
        <v>33002</v>
      </c>
      <c r="EL321" t="s">
        <v>26</v>
      </c>
      <c r="EM321" t="s">
        <v>27</v>
      </c>
      <c r="EO321" t="s">
        <v>28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1.27</v>
      </c>
      <c r="EX321">
        <v>0.41</v>
      </c>
      <c r="EY321">
        <v>0</v>
      </c>
      <c r="FQ321">
        <v>0</v>
      </c>
      <c r="FR321">
        <f>ROUND(IF(BI321=3,GM321,0),2)</f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-2080053868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>ROUND(IF(AND(BH321=3,BI321=3,FS321&lt;&gt;0),P321,0),2)</f>
        <v>0</v>
      </c>
      <c r="GM321">
        <f>ROUND(O321+X321+Y321,2)+GX321</f>
        <v>123183.23</v>
      </c>
      <c r="GN321">
        <f>IF(OR(BI321=0,BI321=1),GM321-GX321,0)</f>
        <v>123183.23</v>
      </c>
      <c r="GO321">
        <f>IF(BI321=2,GM321-GX321,0)</f>
        <v>0</v>
      </c>
      <c r="GP321">
        <f>IF(BI321=4,GM321-GX321,0)</f>
        <v>0</v>
      </c>
      <c r="GR321">
        <v>0</v>
      </c>
      <c r="GS321">
        <v>3</v>
      </c>
      <c r="GT321">
        <v>0</v>
      </c>
      <c r="GU321" t="s">
        <v>3</v>
      </c>
      <c r="GV321">
        <f>ROUND((GT321),6)</f>
        <v>0</v>
      </c>
      <c r="GW321">
        <v>1</v>
      </c>
      <c r="GX321">
        <f>ROUND(HC321*I321,2)</f>
        <v>0</v>
      </c>
      <c r="HA321">
        <v>0</v>
      </c>
      <c r="HB321">
        <v>0</v>
      </c>
      <c r="HC321">
        <f>GV321*GW321</f>
        <v>0</v>
      </c>
      <c r="HE321" t="s">
        <v>3</v>
      </c>
      <c r="HF321" t="s">
        <v>3</v>
      </c>
      <c r="HM321" t="s">
        <v>3</v>
      </c>
      <c r="HN321" t="s">
        <v>29</v>
      </c>
      <c r="HO321" t="s">
        <v>30</v>
      </c>
      <c r="HP321" t="s">
        <v>26</v>
      </c>
      <c r="HQ321" t="s">
        <v>26</v>
      </c>
      <c r="IK321">
        <v>0</v>
      </c>
    </row>
    <row r="322" spans="1:245" x14ac:dyDescent="0.2">
      <c r="A322">
        <v>17</v>
      </c>
      <c r="B322">
        <v>1</v>
      </c>
      <c r="C322">
        <f>ROW(SmtRes!A325)</f>
        <v>325</v>
      </c>
      <c r="D322">
        <f>ROW(EtalonRes!A340)</f>
        <v>340</v>
      </c>
      <c r="E322" t="s">
        <v>317</v>
      </c>
      <c r="F322" t="s">
        <v>292</v>
      </c>
      <c r="G322" t="s">
        <v>293</v>
      </c>
      <c r="H322" t="s">
        <v>34</v>
      </c>
      <c r="I322">
        <v>-49</v>
      </c>
      <c r="J322">
        <v>0</v>
      </c>
      <c r="K322">
        <v>-49</v>
      </c>
      <c r="O322">
        <f>ROUND(CP322,2)</f>
        <v>-7984.95</v>
      </c>
      <c r="P322">
        <f>SUMIF(SmtRes!AQ322:'SmtRes'!AQ325,"=1",SmtRes!DF322:'SmtRes'!DF325)</f>
        <v>0</v>
      </c>
      <c r="Q322">
        <f>SUMIF(SmtRes!AQ322:'SmtRes'!AQ325,"=1",SmtRes!DG322:'SmtRes'!DG325)</f>
        <v>-2118.48</v>
      </c>
      <c r="R322">
        <f>SUMIF(SmtRes!AQ322:'SmtRes'!AQ325,"=1",SmtRes!DH322:'SmtRes'!DH325)</f>
        <v>-2248.42</v>
      </c>
      <c r="S322">
        <f>SUMIF(SmtRes!AQ322:'SmtRes'!AQ325,"=1",SmtRes!DI322:'SmtRes'!DI325)</f>
        <v>-3618.05</v>
      </c>
      <c r="T322">
        <f>ROUND(CU322*I322,2)</f>
        <v>0</v>
      </c>
      <c r="U322">
        <f>SUMIF(SmtRes!AQ322:'SmtRes'!AQ325,"=1",SmtRes!CV322:'SmtRes'!CV325)</f>
        <v>-8.82</v>
      </c>
      <c r="V322">
        <f>SUMIF(SmtRes!AQ322:'SmtRes'!AQ325,"=1",SmtRes!CW322:'SmtRes'!CW325)</f>
        <v>-4.7039999999999997</v>
      </c>
      <c r="W322">
        <f>ROUND(CX322*I322,2)</f>
        <v>0</v>
      </c>
      <c r="X322">
        <f t="shared" si="292"/>
        <v>-6042.46</v>
      </c>
      <c r="Y322">
        <f t="shared" si="292"/>
        <v>-3519.88</v>
      </c>
      <c r="AA322">
        <v>317468587</v>
      </c>
      <c r="AB322">
        <f>ROUND((AC322+AD322+AF322),6)</f>
        <v>109.49952</v>
      </c>
      <c r="AC322">
        <f>ROUND((0),6)</f>
        <v>0</v>
      </c>
      <c r="AD322">
        <f>ROUND((((SUM(SmtRes!BR322:'SmtRes'!BR325))-(SUM(SmtRes!BS322:'SmtRes'!BS325)))+AE322),6)</f>
        <v>35.661720000000003</v>
      </c>
      <c r="AE322">
        <f>ROUND((SUM(SmtRes!BS322:'SmtRes'!BS325)),6)</f>
        <v>45.88608</v>
      </c>
      <c r="AF322">
        <f>ROUND((SUM(SmtRes!BT322:'SmtRes'!BT325)),6)</f>
        <v>73.837800000000001</v>
      </c>
      <c r="AG322">
        <f>ROUND((AP322),6)</f>
        <v>0</v>
      </c>
      <c r="AH322">
        <f>(SUM(SmtRes!BU322:'SmtRes'!BU325))</f>
        <v>0.18</v>
      </c>
      <c r="AI322">
        <f>(SUM(SmtRes!BV322:'SmtRes'!BV325))</f>
        <v>9.6000000000000002E-2</v>
      </c>
      <c r="AJ322">
        <f>(AS322)</f>
        <v>0</v>
      </c>
      <c r="AK322">
        <v>129.488</v>
      </c>
      <c r="AL322">
        <v>0</v>
      </c>
      <c r="AM322">
        <v>29.718100000000007</v>
      </c>
      <c r="AN322">
        <v>38.238400000000006</v>
      </c>
      <c r="AO322">
        <v>61.531499999999994</v>
      </c>
      <c r="AP322">
        <v>0</v>
      </c>
      <c r="AQ322">
        <v>0.15</v>
      </c>
      <c r="AR322">
        <v>0.08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294</v>
      </c>
      <c r="BM322">
        <v>33002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863</v>
      </c>
      <c r="CO322">
        <v>0</v>
      </c>
      <c r="CP322">
        <f>(P322+Q322+S322+R322)</f>
        <v>-7984.9500000000007</v>
      </c>
      <c r="CQ322">
        <f>SUMIF(SmtRes!AQ322:'SmtRes'!AQ325,"=1",SmtRes!AA322:'SmtRes'!AA325)</f>
        <v>0</v>
      </c>
      <c r="CR322">
        <f>SUMIF(SmtRes!AQ322:'SmtRes'!AQ325,"=1",SmtRes!AB322:'SmtRes'!AB325)</f>
        <v>981.58</v>
      </c>
      <c r="CS322">
        <f>SUMIF(SmtRes!AQ322:'SmtRes'!AQ325,"=1",SmtRes!AC322:'SmtRes'!AC325)</f>
        <v>955.96</v>
      </c>
      <c r="CT322">
        <f>SUMIF(SmtRes!AQ322:'SmtRes'!AQ325,"=1",SmtRes!AD322:'SmtRes'!AD325)</f>
        <v>410.21</v>
      </c>
      <c r="CU322">
        <f>AG322</f>
        <v>0</v>
      </c>
      <c r="CV322">
        <f>SUMIF(SmtRes!AQ322:'SmtRes'!AQ325,"=1",SmtRes!BU322:'SmtRes'!BU325)</f>
        <v>0.18</v>
      </c>
      <c r="CW322">
        <f>SUMIF(SmtRes!AQ322:'SmtRes'!AQ325,"=1",SmtRes!BV322:'SmtRes'!BV325)</f>
        <v>9.6000000000000002E-2</v>
      </c>
      <c r="CX322">
        <f>AJ322</f>
        <v>0</v>
      </c>
      <c r="CY322">
        <f>(((S322+R322)*AT322)/100)</f>
        <v>-6042.4641000000001</v>
      </c>
      <c r="CZ322">
        <f>(((S322+R322)*AU322)/100)</f>
        <v>-3519.8820000000001</v>
      </c>
      <c r="DC322" t="s">
        <v>3</v>
      </c>
      <c r="DD322" t="s">
        <v>22</v>
      </c>
      <c r="DE322" t="s">
        <v>23</v>
      </c>
      <c r="DF322" t="s">
        <v>23</v>
      </c>
      <c r="DG322" t="s">
        <v>23</v>
      </c>
      <c r="DH322" t="s">
        <v>3</v>
      </c>
      <c r="DI322" t="s">
        <v>23</v>
      </c>
      <c r="DJ322" t="s">
        <v>23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34</v>
      </c>
      <c r="DW322" t="s">
        <v>34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293259713</v>
      </c>
      <c r="EF322">
        <v>2</v>
      </c>
      <c r="EG322" t="s">
        <v>25</v>
      </c>
      <c r="EH322">
        <v>27</v>
      </c>
      <c r="EI322" t="s">
        <v>26</v>
      </c>
      <c r="EJ322">
        <v>1</v>
      </c>
      <c r="EK322">
        <v>33002</v>
      </c>
      <c r="EL322" t="s">
        <v>26</v>
      </c>
      <c r="EM322" t="s">
        <v>27</v>
      </c>
      <c r="EO322" t="s">
        <v>28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0.15</v>
      </c>
      <c r="EX322">
        <v>0.08</v>
      </c>
      <c r="EY322">
        <v>0</v>
      </c>
      <c r="FQ322">
        <v>0</v>
      </c>
      <c r="FR322">
        <f>ROUND(IF(BI322=3,GM322,0),2)</f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211252595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>ROUND(IF(AND(BH322=3,BI322=3,FS322&lt;&gt;0),P322,0),2)</f>
        <v>0</v>
      </c>
      <c r="GM322">
        <f>ROUND(O322+X322+Y322,2)+GX322</f>
        <v>-17547.29</v>
      </c>
      <c r="GN322">
        <f>IF(OR(BI322=0,BI322=1),GM322-GX322,0)</f>
        <v>-17547.29</v>
      </c>
      <c r="GO322">
        <f>IF(BI322=2,GM322-GX322,0)</f>
        <v>0</v>
      </c>
      <c r="GP322">
        <f>IF(BI322=4,GM322-GX322,0)</f>
        <v>0</v>
      </c>
      <c r="GR322">
        <v>0</v>
      </c>
      <c r="GS322">
        <v>3</v>
      </c>
      <c r="GT322">
        <v>0</v>
      </c>
      <c r="GU322" t="s">
        <v>3</v>
      </c>
      <c r="GV322">
        <f>ROUND((GT322),6)</f>
        <v>0</v>
      </c>
      <c r="GW322">
        <v>1</v>
      </c>
      <c r="GX322">
        <f>ROUND(HC322*I322,2)</f>
        <v>0</v>
      </c>
      <c r="HA322">
        <v>0</v>
      </c>
      <c r="HB322">
        <v>0</v>
      </c>
      <c r="HC322">
        <f>GV322*GW322</f>
        <v>0</v>
      </c>
      <c r="HE322" t="s">
        <v>3</v>
      </c>
      <c r="HF322" t="s">
        <v>3</v>
      </c>
      <c r="HM322" t="s">
        <v>3</v>
      </c>
      <c r="HN322" t="s">
        <v>29</v>
      </c>
      <c r="HO322" t="s">
        <v>30</v>
      </c>
      <c r="HP322" t="s">
        <v>26</v>
      </c>
      <c r="HQ322" t="s">
        <v>26</v>
      </c>
      <c r="IK322">
        <v>0</v>
      </c>
    </row>
    <row r="323" spans="1:245" x14ac:dyDescent="0.2">
      <c r="A323">
        <v>17</v>
      </c>
      <c r="B323">
        <v>1</v>
      </c>
      <c r="C323">
        <f>ROW(SmtRes!A335)</f>
        <v>335</v>
      </c>
      <c r="D323">
        <f>ROW(EtalonRes!A351)</f>
        <v>351</v>
      </c>
      <c r="E323" t="s">
        <v>318</v>
      </c>
      <c r="F323" t="s">
        <v>319</v>
      </c>
      <c r="G323" t="s">
        <v>320</v>
      </c>
      <c r="H323" t="s">
        <v>321</v>
      </c>
      <c r="I323">
        <v>3.492</v>
      </c>
      <c r="J323">
        <v>0</v>
      </c>
      <c r="K323">
        <v>3.492</v>
      </c>
      <c r="O323">
        <f>ROUND(CP323,2)</f>
        <v>49456.78</v>
      </c>
      <c r="P323">
        <f>SUMIF(SmtRes!AQ326:'SmtRes'!AQ335,"=1",SmtRes!DF326:'SmtRes'!DF335)</f>
        <v>0</v>
      </c>
      <c r="Q323">
        <f>SUMIF(SmtRes!AQ326:'SmtRes'!AQ335,"=1",SmtRes!DG326:'SmtRes'!DG335)</f>
        <v>9760.41</v>
      </c>
      <c r="R323">
        <f>SUMIF(SmtRes!AQ326:'SmtRes'!AQ335,"=1",SmtRes!DH326:'SmtRes'!DH335)</f>
        <v>8893</v>
      </c>
      <c r="S323">
        <f>SUMIF(SmtRes!AQ326:'SmtRes'!AQ335,"=1",SmtRes!DI326:'SmtRes'!DI335)</f>
        <v>30803.37</v>
      </c>
      <c r="T323">
        <f>ROUND(CU323*I323,2)</f>
        <v>0</v>
      </c>
      <c r="U323">
        <f>SUMIF(SmtRes!AQ326:'SmtRes'!AQ335,"=1",SmtRes!CV326:'SmtRes'!CV335)</f>
        <v>67.465440000000001</v>
      </c>
      <c r="V323">
        <f>SUMIF(SmtRes!AQ326:'SmtRes'!AQ335,"=1",SmtRes!CW326:'SmtRes'!CW335)</f>
        <v>18.605376</v>
      </c>
      <c r="W323">
        <f>ROUND(CX323*I323,2)</f>
        <v>0</v>
      </c>
      <c r="X323">
        <f t="shared" si="292"/>
        <v>40887.26</v>
      </c>
      <c r="Y323">
        <f t="shared" si="292"/>
        <v>23817.82</v>
      </c>
      <c r="AA323">
        <v>317468587</v>
      </c>
      <c r="AB323">
        <f>ROUND((AC323+AD323+AF323),6)</f>
        <v>11488.550999999999</v>
      </c>
      <c r="AC323">
        <f>ROUND((0),6)</f>
        <v>0</v>
      </c>
      <c r="AD323">
        <f>ROUND((((SUM(SmtRes!BR326:'SmtRes'!BR335))-(SUM(SmtRes!BS326:'SmtRes'!BS335)))+AE323),6)</f>
        <v>2667.4254000000001</v>
      </c>
      <c r="AE323">
        <f>ROUND((SUM(SmtRes!BS326:'SmtRes'!BS335)),6)</f>
        <v>2546.6774399999999</v>
      </c>
      <c r="AF323">
        <f>ROUND((SUM(SmtRes!BT326:'SmtRes'!BT335)),6)</f>
        <v>8821.1255999999994</v>
      </c>
      <c r="AG323">
        <f>ROUND((AP323),6)</f>
        <v>0</v>
      </c>
      <c r="AH323">
        <f>(SUM(SmtRes!BU326:'SmtRes'!BU335))</f>
        <v>19.32</v>
      </c>
      <c r="AI323">
        <f>(SUM(SmtRes!BV326:'SmtRes'!BV335))</f>
        <v>5.3279999999999994</v>
      </c>
      <c r="AJ323">
        <f>(AS323)</f>
        <v>0</v>
      </c>
      <c r="AK323">
        <v>13309.631060000002</v>
      </c>
      <c r="AL323">
        <v>1613.60736</v>
      </c>
      <c r="AM323">
        <v>2222.8545000000004</v>
      </c>
      <c r="AN323">
        <v>2122.2312000000002</v>
      </c>
      <c r="AO323">
        <v>7350.9380000000001</v>
      </c>
      <c r="AP323">
        <v>0</v>
      </c>
      <c r="AQ323">
        <v>16.100000000000001</v>
      </c>
      <c r="AR323">
        <v>4.4399999999999995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322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863</v>
      </c>
      <c r="CO323">
        <v>0</v>
      </c>
      <c r="CP323">
        <f>(P323+Q323+S323+R323)</f>
        <v>49456.78</v>
      </c>
      <c r="CQ323">
        <f>SUMIF(SmtRes!AQ326:'SmtRes'!AQ335,"=1",SmtRes!AA326:'SmtRes'!AA335)</f>
        <v>576778.23999999999</v>
      </c>
      <c r="CR323">
        <f>SUMIF(SmtRes!AQ326:'SmtRes'!AQ335,"=1",SmtRes!AB326:'SmtRes'!AB335)</f>
        <v>1542.31</v>
      </c>
      <c r="CS323">
        <f>SUMIF(SmtRes!AQ326:'SmtRes'!AQ335,"=1",SmtRes!AC326:'SmtRes'!AC335)</f>
        <v>1433.94</v>
      </c>
      <c r="CT323">
        <f>SUMIF(SmtRes!AQ326:'SmtRes'!AQ335,"=1",SmtRes!AD326:'SmtRes'!AD335)</f>
        <v>456.58</v>
      </c>
      <c r="CU323">
        <f>AG323</f>
        <v>0</v>
      </c>
      <c r="CV323">
        <f>SUMIF(SmtRes!AQ326:'SmtRes'!AQ335,"=1",SmtRes!BU326:'SmtRes'!BU335)</f>
        <v>19.32</v>
      </c>
      <c r="CW323">
        <f>SUMIF(SmtRes!AQ326:'SmtRes'!AQ335,"=1",SmtRes!BV326:'SmtRes'!BV335)</f>
        <v>5.3279999999999994</v>
      </c>
      <c r="CX323">
        <f>AJ323</f>
        <v>0</v>
      </c>
      <c r="CY323">
        <f>(((S323+R323)*AT323)/100)</f>
        <v>40887.261099999996</v>
      </c>
      <c r="CZ323">
        <f>(((S323+R323)*AU323)/100)</f>
        <v>23817.821999999996</v>
      </c>
      <c r="DC323" t="s">
        <v>3</v>
      </c>
      <c r="DD323" t="s">
        <v>22</v>
      </c>
      <c r="DE323" t="s">
        <v>23</v>
      </c>
      <c r="DF323" t="s">
        <v>23</v>
      </c>
      <c r="DG323" t="s">
        <v>23</v>
      </c>
      <c r="DH323" t="s">
        <v>3</v>
      </c>
      <c r="DI323" t="s">
        <v>23</v>
      </c>
      <c r="DJ323" t="s">
        <v>23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321</v>
      </c>
      <c r="DW323" t="s">
        <v>321</v>
      </c>
      <c r="DX323">
        <v>1000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25</v>
      </c>
      <c r="EH323">
        <v>27</v>
      </c>
      <c r="EI323" t="s">
        <v>26</v>
      </c>
      <c r="EJ323">
        <v>1</v>
      </c>
      <c r="EK323">
        <v>33001</v>
      </c>
      <c r="EL323" t="s">
        <v>26</v>
      </c>
      <c r="EM323" t="s">
        <v>27</v>
      </c>
      <c r="EO323" t="s">
        <v>28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16.100000000000001</v>
      </c>
      <c r="EX323">
        <v>4.4400000000000004</v>
      </c>
      <c r="EY323">
        <v>0</v>
      </c>
      <c r="FQ323">
        <v>0</v>
      </c>
      <c r="FR323">
        <f>ROUND(IF(BI323=3,GM323,0),2)</f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-122834213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>ROUND(IF(AND(BH323=3,BI323=3,FS323&lt;&gt;0),P323,0),2)</f>
        <v>0</v>
      </c>
      <c r="GM323">
        <f>ROUND(O323+X323+Y323,2)+GX323</f>
        <v>114161.86</v>
      </c>
      <c r="GN323">
        <f>IF(OR(BI323=0,BI323=1),GM323-GX323,0)</f>
        <v>114161.86</v>
      </c>
      <c r="GO323">
        <f>IF(BI323=2,GM323-GX323,0)</f>
        <v>0</v>
      </c>
      <c r="GP323">
        <f>IF(BI323=4,GM323-GX323,0)</f>
        <v>0</v>
      </c>
      <c r="GR323">
        <v>0</v>
      </c>
      <c r="GS323">
        <v>3</v>
      </c>
      <c r="GT323">
        <v>0</v>
      </c>
      <c r="GU323" t="s">
        <v>3</v>
      </c>
      <c r="GV323">
        <f>ROUND((GT323),6)</f>
        <v>0</v>
      </c>
      <c r="GW323">
        <v>1</v>
      </c>
      <c r="GX323">
        <f>ROUND(HC323*I323,2)</f>
        <v>0</v>
      </c>
      <c r="HA323">
        <v>0</v>
      </c>
      <c r="HB323">
        <v>0</v>
      </c>
      <c r="HC323">
        <f>GV323*GW323</f>
        <v>0</v>
      </c>
      <c r="HE323" t="s">
        <v>3</v>
      </c>
      <c r="HF323" t="s">
        <v>3</v>
      </c>
      <c r="HM323" t="s">
        <v>3</v>
      </c>
      <c r="HN323" t="s">
        <v>29</v>
      </c>
      <c r="HO323" t="s">
        <v>30</v>
      </c>
      <c r="HP323" t="s">
        <v>26</v>
      </c>
      <c r="HQ323" t="s">
        <v>26</v>
      </c>
      <c r="IK323">
        <v>0</v>
      </c>
    </row>
    <row r="324" spans="1:245" x14ac:dyDescent="0.2">
      <c r="A324">
        <v>17</v>
      </c>
      <c r="B324">
        <v>1</v>
      </c>
      <c r="C324">
        <f>ROW(SmtRes!A344)</f>
        <v>344</v>
      </c>
      <c r="D324">
        <f>ROW(EtalonRes!A360)</f>
        <v>360</v>
      </c>
      <c r="E324" t="s">
        <v>323</v>
      </c>
      <c r="F324" t="s">
        <v>324</v>
      </c>
      <c r="G324" t="s">
        <v>325</v>
      </c>
      <c r="H324" t="s">
        <v>34</v>
      </c>
      <c r="I324">
        <v>25</v>
      </c>
      <c r="J324">
        <v>0</v>
      </c>
      <c r="K324">
        <v>25</v>
      </c>
      <c r="O324">
        <f>ROUND(CP324,2)</f>
        <v>6808.33</v>
      </c>
      <c r="P324">
        <f>SUMIF(SmtRes!AQ336:'SmtRes'!AQ344,"=1",SmtRes!DF336:'SmtRes'!DF344)</f>
        <v>0</v>
      </c>
      <c r="Q324">
        <f>SUMIF(SmtRes!AQ336:'SmtRes'!AQ344,"=1",SmtRes!DG336:'SmtRes'!DG344)</f>
        <v>1113.2</v>
      </c>
      <c r="R324">
        <f>SUMIF(SmtRes!AQ336:'SmtRes'!AQ344,"=1",SmtRes!DH336:'SmtRes'!DH344)</f>
        <v>1147.1500000000001</v>
      </c>
      <c r="S324">
        <f>SUMIF(SmtRes!AQ336:'SmtRes'!AQ344,"=1",SmtRes!DI336:'SmtRes'!DI344)</f>
        <v>4547.9799999999996</v>
      </c>
      <c r="T324">
        <f>ROUND(CU324*I324,2)</f>
        <v>0</v>
      </c>
      <c r="U324">
        <f>SUMIF(SmtRes!AQ336:'SmtRes'!AQ344,"=1",SmtRes!CV336:'SmtRes'!CV344)</f>
        <v>10.199999999999999</v>
      </c>
      <c r="V324">
        <f>SUMIF(SmtRes!AQ336:'SmtRes'!AQ344,"=1",SmtRes!CW336:'SmtRes'!CW344)</f>
        <v>2.4</v>
      </c>
      <c r="W324">
        <f>ROUND(CX324*I324,2)</f>
        <v>0</v>
      </c>
      <c r="X324">
        <f t="shared" si="292"/>
        <v>5865.98</v>
      </c>
      <c r="Y324">
        <f t="shared" si="292"/>
        <v>3417.08</v>
      </c>
      <c r="AA324">
        <v>317468587</v>
      </c>
      <c r="AB324">
        <f>ROUND((AC324+AD324+AF324),6)</f>
        <v>219.9564</v>
      </c>
      <c r="AC324">
        <f>ROUND((0),6)</f>
        <v>0</v>
      </c>
      <c r="AD324">
        <f>ROUND((((SUM(SmtRes!BR336:'SmtRes'!BR344))-(SUM(SmtRes!BS336:'SmtRes'!BS344)))+AE324),6)</f>
        <v>38.03736</v>
      </c>
      <c r="AE324">
        <f>ROUND((SUM(SmtRes!BS336:'SmtRes'!BS344)),6)</f>
        <v>45.88608</v>
      </c>
      <c r="AF324">
        <f>ROUND((SUM(SmtRes!BT336:'SmtRes'!BT344)),6)</f>
        <v>181.91904</v>
      </c>
      <c r="AG324">
        <f>ROUND((AP324),6)</f>
        <v>0</v>
      </c>
      <c r="AH324">
        <f>(SUM(SmtRes!BU336:'SmtRes'!BU344))</f>
        <v>0.40800000000000003</v>
      </c>
      <c r="AI324">
        <f>(SUM(SmtRes!BV336:'SmtRes'!BV344))</f>
        <v>9.6000000000000002E-2</v>
      </c>
      <c r="AJ324">
        <f>(AS324)</f>
        <v>0</v>
      </c>
      <c r="AK324">
        <v>1597.5451379999997</v>
      </c>
      <c r="AL324">
        <v>1376.009738</v>
      </c>
      <c r="AM324">
        <v>31.697800000000001</v>
      </c>
      <c r="AN324">
        <v>38.238399999999999</v>
      </c>
      <c r="AO324">
        <v>151.5992</v>
      </c>
      <c r="AP324">
        <v>0</v>
      </c>
      <c r="AQ324">
        <v>0.34</v>
      </c>
      <c r="AR324">
        <v>0.08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326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863</v>
      </c>
      <c r="CO324">
        <v>0</v>
      </c>
      <c r="CP324">
        <f>(P324+Q324+S324+R324)</f>
        <v>6808.33</v>
      </c>
      <c r="CQ324">
        <f>SUMIF(SmtRes!AQ336:'SmtRes'!AQ344,"=1",SmtRes!AA336:'SmtRes'!AA344)</f>
        <v>576778.23999999999</v>
      </c>
      <c r="CR324">
        <f>SUMIF(SmtRes!AQ336:'SmtRes'!AQ344,"=1",SmtRes!AB336:'SmtRes'!AB344)</f>
        <v>981.58</v>
      </c>
      <c r="CS324">
        <f>SUMIF(SmtRes!AQ336:'SmtRes'!AQ344,"=1",SmtRes!AC336:'SmtRes'!AC344)</f>
        <v>955.96</v>
      </c>
      <c r="CT324">
        <f>SUMIF(SmtRes!AQ336:'SmtRes'!AQ344,"=1",SmtRes!AD336:'SmtRes'!AD344)</f>
        <v>445.88</v>
      </c>
      <c r="CU324">
        <f>AG324</f>
        <v>0</v>
      </c>
      <c r="CV324">
        <f>SUMIF(SmtRes!AQ336:'SmtRes'!AQ344,"=1",SmtRes!BU336:'SmtRes'!BU344)</f>
        <v>0.40800000000000003</v>
      </c>
      <c r="CW324">
        <f>SUMIF(SmtRes!AQ336:'SmtRes'!AQ344,"=1",SmtRes!BV336:'SmtRes'!BV344)</f>
        <v>9.6000000000000002E-2</v>
      </c>
      <c r="CX324">
        <f>AJ324</f>
        <v>0</v>
      </c>
      <c r="CY324">
        <f>(((S324+R324)*AT324)/100)</f>
        <v>5865.9838999999993</v>
      </c>
      <c r="CZ324">
        <f>(((S324+R324)*AU324)/100)</f>
        <v>3417.0779999999995</v>
      </c>
      <c r="DC324" t="s">
        <v>3</v>
      </c>
      <c r="DD324" t="s">
        <v>57</v>
      </c>
      <c r="DE324" t="s">
        <v>23</v>
      </c>
      <c r="DF324" t="s">
        <v>23</v>
      </c>
      <c r="DG324" t="s">
        <v>23</v>
      </c>
      <c r="DH324" t="s">
        <v>3</v>
      </c>
      <c r="DI324" t="s">
        <v>23</v>
      </c>
      <c r="DJ324" t="s">
        <v>23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34</v>
      </c>
      <c r="DW324" t="s">
        <v>34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25</v>
      </c>
      <c r="EH324">
        <v>27</v>
      </c>
      <c r="EI324" t="s">
        <v>26</v>
      </c>
      <c r="EJ324">
        <v>1</v>
      </c>
      <c r="EK324">
        <v>33001</v>
      </c>
      <c r="EL324" t="s">
        <v>26</v>
      </c>
      <c r="EM324" t="s">
        <v>27</v>
      </c>
      <c r="EO324" t="s">
        <v>28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0.34</v>
      </c>
      <c r="EX324">
        <v>0.08</v>
      </c>
      <c r="EY324">
        <v>0</v>
      </c>
      <c r="FQ324">
        <v>0</v>
      </c>
      <c r="FR324">
        <f>ROUND(IF(BI324=3,GM324,0),2)</f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1059385291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>ROUND(IF(AND(BH324=3,BI324=3,FS324&lt;&gt;0),P324,0),2)</f>
        <v>0</v>
      </c>
      <c r="GM324">
        <f>ROUND(O324+X324+Y324,2)+GX324</f>
        <v>16091.39</v>
      </c>
      <c r="GN324">
        <f>IF(OR(BI324=0,BI324=1),GM324-GX324,0)</f>
        <v>16091.39</v>
      </c>
      <c r="GO324">
        <f>IF(BI324=2,GM324-GX324,0)</f>
        <v>0</v>
      </c>
      <c r="GP324">
        <f>IF(BI324=4,GM324-GX324,0)</f>
        <v>0</v>
      </c>
      <c r="GR324">
        <v>0</v>
      </c>
      <c r="GS324">
        <v>3</v>
      </c>
      <c r="GT324">
        <v>0</v>
      </c>
      <c r="GU324" t="s">
        <v>3</v>
      </c>
      <c r="GV324">
        <f>ROUND((GT324),6)</f>
        <v>0</v>
      </c>
      <c r="GW324">
        <v>1</v>
      </c>
      <c r="GX324">
        <f>ROUND(HC324*I324,2)</f>
        <v>0</v>
      </c>
      <c r="HA324">
        <v>0</v>
      </c>
      <c r="HB324">
        <v>0</v>
      </c>
      <c r="HC324">
        <f>GV324*GW324</f>
        <v>0</v>
      </c>
      <c r="HE324" t="s">
        <v>3</v>
      </c>
      <c r="HF324" t="s">
        <v>3</v>
      </c>
      <c r="HM324" t="s">
        <v>3</v>
      </c>
      <c r="HN324" t="s">
        <v>29</v>
      </c>
      <c r="HO324" t="s">
        <v>30</v>
      </c>
      <c r="HP324" t="s">
        <v>26</v>
      </c>
      <c r="HQ324" t="s">
        <v>26</v>
      </c>
      <c r="IK324">
        <v>0</v>
      </c>
    </row>
    <row r="326" spans="1:245" x14ac:dyDescent="0.2">
      <c r="A326" s="2">
        <v>51</v>
      </c>
      <c r="B326" s="2">
        <f>B317</f>
        <v>1</v>
      </c>
      <c r="C326" s="2">
        <f>A317</f>
        <v>4</v>
      </c>
      <c r="D326" s="2">
        <f>ROW(A317)</f>
        <v>317</v>
      </c>
      <c r="E326" s="2"/>
      <c r="F326" s="2" t="str">
        <f>IF(F317&lt;&gt;"",F317,"")</f>
        <v>Новый раздел</v>
      </c>
      <c r="G326" s="2" t="str">
        <f>IF(G317&lt;&gt;"",G317,"")</f>
        <v>Подвеска существующего провода освещения (снятие и устройство при замене опор)</v>
      </c>
      <c r="H326" s="2">
        <v>0</v>
      </c>
      <c r="I326" s="2"/>
      <c r="J326" s="2"/>
      <c r="K326" s="2"/>
      <c r="L326" s="2"/>
      <c r="M326" s="2"/>
      <c r="N326" s="2"/>
      <c r="O326" s="2">
        <f t="shared" ref="O326:T326" si="293">ROUND(AB326,2)</f>
        <v>101881.27</v>
      </c>
      <c r="P326" s="2">
        <f t="shared" si="293"/>
        <v>0</v>
      </c>
      <c r="Q326" s="2">
        <f t="shared" si="293"/>
        <v>19667.82</v>
      </c>
      <c r="R326" s="2">
        <f t="shared" si="293"/>
        <v>19314.87</v>
      </c>
      <c r="S326" s="2">
        <f t="shared" si="293"/>
        <v>62898.58</v>
      </c>
      <c r="T326" s="2">
        <f t="shared" si="293"/>
        <v>0</v>
      </c>
      <c r="U326" s="2">
        <f>AH326</f>
        <v>143.52143999999998</v>
      </c>
      <c r="V326" s="2">
        <f>AI326</f>
        <v>40.409375999999995</v>
      </c>
      <c r="W326" s="2">
        <f>ROUND(AJ326,2)</f>
        <v>0</v>
      </c>
      <c r="X326" s="2">
        <f>ROUND(AK326,2)</f>
        <v>84679.85</v>
      </c>
      <c r="Y326" s="2">
        <f>ROUND(AL326,2)</f>
        <v>49328.07</v>
      </c>
      <c r="Z326" s="2"/>
      <c r="AA326" s="2"/>
      <c r="AB326" s="2">
        <f>ROUND(SUMIF(AA321:AA324,"=317468587",O321:O324),2)</f>
        <v>101881.27</v>
      </c>
      <c r="AC326" s="2">
        <f>ROUND(SUMIF(AA321:AA324,"=317468587",P321:P324),2)</f>
        <v>0</v>
      </c>
      <c r="AD326" s="2">
        <f>ROUND(SUMIF(AA321:AA324,"=317468587",Q321:Q324),2)</f>
        <v>19667.82</v>
      </c>
      <c r="AE326" s="2">
        <f>ROUND(SUMIF(AA321:AA324,"=317468587",R321:R324),2)</f>
        <v>19314.87</v>
      </c>
      <c r="AF326" s="2">
        <f>ROUND(SUMIF(AA321:AA324,"=317468587",S321:S324),2)</f>
        <v>62898.58</v>
      </c>
      <c r="AG326" s="2">
        <f>ROUND(SUMIF(AA321:AA324,"=317468587",T321:T324),2)</f>
        <v>0</v>
      </c>
      <c r="AH326" s="2">
        <f>SUMIF(AA321:AA324,"=317468587",U321:U324)</f>
        <v>143.52143999999998</v>
      </c>
      <c r="AI326" s="2">
        <f>SUMIF(AA321:AA324,"=317468587",V321:V324)</f>
        <v>40.409375999999995</v>
      </c>
      <c r="AJ326" s="2">
        <f>ROUND(SUMIF(AA321:AA324,"=317468587",W321:W324),2)</f>
        <v>0</v>
      </c>
      <c r="AK326" s="2">
        <f>ROUND(SUMIF(AA321:AA324,"=317468587",X321:X324),2)</f>
        <v>84679.85</v>
      </c>
      <c r="AL326" s="2">
        <f>ROUND(SUMIF(AA321:AA324,"=317468587",Y321:Y324),2)</f>
        <v>49328.07</v>
      </c>
      <c r="AM326" s="2"/>
      <c r="AN326" s="2"/>
      <c r="AO326" s="2">
        <f t="shared" ref="AO326:BD326" si="294">ROUND(BX326,2)</f>
        <v>0</v>
      </c>
      <c r="AP326" s="2">
        <f t="shared" si="294"/>
        <v>0</v>
      </c>
      <c r="AQ326" s="2">
        <f t="shared" si="294"/>
        <v>0</v>
      </c>
      <c r="AR326" s="2">
        <f t="shared" si="294"/>
        <v>235889.19</v>
      </c>
      <c r="AS326" s="2">
        <f t="shared" si="294"/>
        <v>235889.19</v>
      </c>
      <c r="AT326" s="2">
        <f t="shared" si="294"/>
        <v>0</v>
      </c>
      <c r="AU326" s="2">
        <f t="shared" si="294"/>
        <v>0</v>
      </c>
      <c r="AV326" s="2">
        <f t="shared" si="294"/>
        <v>0</v>
      </c>
      <c r="AW326" s="2">
        <f t="shared" si="294"/>
        <v>0</v>
      </c>
      <c r="AX326" s="2">
        <f t="shared" si="294"/>
        <v>0</v>
      </c>
      <c r="AY326" s="2">
        <f t="shared" si="294"/>
        <v>0</v>
      </c>
      <c r="AZ326" s="2">
        <f t="shared" si="294"/>
        <v>0</v>
      </c>
      <c r="BA326" s="2">
        <f t="shared" si="294"/>
        <v>0</v>
      </c>
      <c r="BB326" s="2">
        <f t="shared" si="294"/>
        <v>0</v>
      </c>
      <c r="BC326" s="2">
        <f t="shared" si="294"/>
        <v>0</v>
      </c>
      <c r="BD326" s="2">
        <f t="shared" si="294"/>
        <v>0</v>
      </c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>
        <f>ROUND(SUMIF(AA321:AA324,"=317468587",FQ321:FQ324),2)</f>
        <v>0</v>
      </c>
      <c r="BY326" s="2">
        <f>ROUND(SUMIF(AA321:AA324,"=317468587",FR321:FR324),2)</f>
        <v>0</v>
      </c>
      <c r="BZ326" s="2">
        <f>ROUND(SUMIF(AA321:AA324,"=317468587",GL321:GL324),2)</f>
        <v>0</v>
      </c>
      <c r="CA326" s="2">
        <f>ROUND(SUMIF(AA321:AA324,"=317468587",GM321:GM324),2)</f>
        <v>235889.19</v>
      </c>
      <c r="CB326" s="2">
        <f>ROUND(SUMIF(AA321:AA324,"=317468587",GN321:GN324),2)</f>
        <v>235889.19</v>
      </c>
      <c r="CC326" s="2">
        <f>ROUND(SUMIF(AA321:AA324,"=317468587",GO321:GO324),2)</f>
        <v>0</v>
      </c>
      <c r="CD326" s="2">
        <f>ROUND(SUMIF(AA321:AA324,"=317468587",GP321:GP324),2)</f>
        <v>0</v>
      </c>
      <c r="CE326" s="2">
        <f>AC326-BX326</f>
        <v>0</v>
      </c>
      <c r="CF326" s="2">
        <f>AC326-BY326</f>
        <v>0</v>
      </c>
      <c r="CG326" s="2">
        <f>BX326-BZ326</f>
        <v>0</v>
      </c>
      <c r="CH326" s="2">
        <f>AC326-BX326-BY326+BZ326</f>
        <v>0</v>
      </c>
      <c r="CI326" s="2">
        <f>BY326-BZ326</f>
        <v>0</v>
      </c>
      <c r="CJ326" s="2">
        <f>ROUND(SUMIF(AA321:AA324,"=317468587",GX321:GX324),2)</f>
        <v>0</v>
      </c>
      <c r="CK326" s="2">
        <f>ROUND(SUMIF(AA321:AA324,"=317468587",GY321:GY324),2)</f>
        <v>0</v>
      </c>
      <c r="CL326" s="2">
        <f>ROUND(SUMIF(AA321:AA324,"=317468587",GZ321:GZ324),2)</f>
        <v>0</v>
      </c>
      <c r="CM326" s="2">
        <f>ROUND(SUMIF(AA321:AA324,"=317468587",HD321:HD324),2)</f>
        <v>0</v>
      </c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>
        <v>0</v>
      </c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201</v>
      </c>
      <c r="F328" s="4">
        <f>ROUND(Source!O326,O328)</f>
        <v>101881.27</v>
      </c>
      <c r="G328" s="4" t="s">
        <v>60</v>
      </c>
      <c r="H328" s="4" t="s">
        <v>61</v>
      </c>
      <c r="I328" s="4"/>
      <c r="J328" s="4"/>
      <c r="K328" s="4">
        <v>201</v>
      </c>
      <c r="L328" s="4">
        <v>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101881.27000000002</v>
      </c>
      <c r="X328" s="4">
        <v>1</v>
      </c>
      <c r="Y328" s="4">
        <v>101881.27000000002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202</v>
      </c>
      <c r="F329" s="4">
        <f>ROUND(Source!P326,O329)</f>
        <v>0</v>
      </c>
      <c r="G329" s="4" t="s">
        <v>62</v>
      </c>
      <c r="H329" s="4" t="s">
        <v>63</v>
      </c>
      <c r="I329" s="4"/>
      <c r="J329" s="4"/>
      <c r="K329" s="4">
        <v>202</v>
      </c>
      <c r="L329" s="4">
        <v>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222</v>
      </c>
      <c r="F330" s="4">
        <f>ROUND(Source!AO326,O330)</f>
        <v>0</v>
      </c>
      <c r="G330" s="4" t="s">
        <v>64</v>
      </c>
      <c r="H330" s="4" t="s">
        <v>65</v>
      </c>
      <c r="I330" s="4"/>
      <c r="J330" s="4"/>
      <c r="K330" s="4">
        <v>222</v>
      </c>
      <c r="L330" s="4">
        <v>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225</v>
      </c>
      <c r="F331" s="4">
        <f>ROUND(Source!AV326,O331)</f>
        <v>0</v>
      </c>
      <c r="G331" s="4" t="s">
        <v>66</v>
      </c>
      <c r="H331" s="4" t="s">
        <v>67</v>
      </c>
      <c r="I331" s="4"/>
      <c r="J331" s="4"/>
      <c r="K331" s="4">
        <v>225</v>
      </c>
      <c r="L331" s="4">
        <v>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226</v>
      </c>
      <c r="F332" s="4">
        <f>ROUND(Source!AW326,O332)</f>
        <v>0</v>
      </c>
      <c r="G332" s="4" t="s">
        <v>68</v>
      </c>
      <c r="H332" s="4" t="s">
        <v>69</v>
      </c>
      <c r="I332" s="4"/>
      <c r="J332" s="4"/>
      <c r="K332" s="4">
        <v>226</v>
      </c>
      <c r="L332" s="4">
        <v>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227</v>
      </c>
      <c r="F333" s="4">
        <f>ROUND(Source!AX326,O333)</f>
        <v>0</v>
      </c>
      <c r="G333" s="4" t="s">
        <v>70</v>
      </c>
      <c r="H333" s="4" t="s">
        <v>71</v>
      </c>
      <c r="I333" s="4"/>
      <c r="J333" s="4"/>
      <c r="K333" s="4">
        <v>227</v>
      </c>
      <c r="L333" s="4">
        <v>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228</v>
      </c>
      <c r="F334" s="4">
        <f>ROUND(Source!AY326,O334)</f>
        <v>0</v>
      </c>
      <c r="G334" s="4" t="s">
        <v>72</v>
      </c>
      <c r="H334" s="4" t="s">
        <v>73</v>
      </c>
      <c r="I334" s="4"/>
      <c r="J334" s="4"/>
      <c r="K334" s="4">
        <v>228</v>
      </c>
      <c r="L334" s="4">
        <v>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216</v>
      </c>
      <c r="F335" s="4">
        <f>ROUND(Source!AP326,O335)</f>
        <v>0</v>
      </c>
      <c r="G335" s="4" t="s">
        <v>74</v>
      </c>
      <c r="H335" s="4" t="s">
        <v>75</v>
      </c>
      <c r="I335" s="4"/>
      <c r="J335" s="4"/>
      <c r="K335" s="4">
        <v>216</v>
      </c>
      <c r="L335" s="4">
        <v>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223</v>
      </c>
      <c r="F336" s="4">
        <f>ROUND(Source!AQ326,O336)</f>
        <v>0</v>
      </c>
      <c r="G336" s="4" t="s">
        <v>76</v>
      </c>
      <c r="H336" s="4" t="s">
        <v>77</v>
      </c>
      <c r="I336" s="4"/>
      <c r="J336" s="4"/>
      <c r="K336" s="4">
        <v>223</v>
      </c>
      <c r="L336" s="4">
        <v>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229</v>
      </c>
      <c r="F337" s="4">
        <f>ROUND(Source!AZ326,O337)</f>
        <v>0</v>
      </c>
      <c r="G337" s="4" t="s">
        <v>78</v>
      </c>
      <c r="H337" s="4" t="s">
        <v>79</v>
      </c>
      <c r="I337" s="4"/>
      <c r="J337" s="4"/>
      <c r="K337" s="4">
        <v>229</v>
      </c>
      <c r="L337" s="4">
        <v>10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203</v>
      </c>
      <c r="F338" s="4">
        <f>ROUND(Source!Q326,O338)</f>
        <v>19667.82</v>
      </c>
      <c r="G338" s="4" t="s">
        <v>80</v>
      </c>
      <c r="H338" s="4" t="s">
        <v>81</v>
      </c>
      <c r="I338" s="4"/>
      <c r="J338" s="4"/>
      <c r="K338" s="4">
        <v>203</v>
      </c>
      <c r="L338" s="4">
        <v>11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19667.820000000003</v>
      </c>
      <c r="X338" s="4">
        <v>1</v>
      </c>
      <c r="Y338" s="4">
        <v>19667.820000000003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231</v>
      </c>
      <c r="F339" s="4">
        <f>ROUND(Source!BB326,O339)</f>
        <v>0</v>
      </c>
      <c r="G339" s="4" t="s">
        <v>82</v>
      </c>
      <c r="H339" s="4" t="s">
        <v>83</v>
      </c>
      <c r="I339" s="4"/>
      <c r="J339" s="4"/>
      <c r="K339" s="4">
        <v>231</v>
      </c>
      <c r="L339" s="4">
        <v>12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204</v>
      </c>
      <c r="F340" s="4">
        <f>ROUND(Source!R326,O340)</f>
        <v>19314.87</v>
      </c>
      <c r="G340" s="4" t="s">
        <v>84</v>
      </c>
      <c r="H340" s="4" t="s">
        <v>85</v>
      </c>
      <c r="I340" s="4"/>
      <c r="J340" s="4"/>
      <c r="K340" s="4">
        <v>204</v>
      </c>
      <c r="L340" s="4">
        <v>13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19314.870000000003</v>
      </c>
      <c r="X340" s="4">
        <v>1</v>
      </c>
      <c r="Y340" s="4">
        <v>19314.870000000003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205</v>
      </c>
      <c r="F341" s="4">
        <f>ROUND(Source!S326,O341)</f>
        <v>62898.58</v>
      </c>
      <c r="G341" s="4" t="s">
        <v>86</v>
      </c>
      <c r="H341" s="4" t="s">
        <v>87</v>
      </c>
      <c r="I341" s="4"/>
      <c r="J341" s="4"/>
      <c r="K341" s="4">
        <v>205</v>
      </c>
      <c r="L341" s="4">
        <v>14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62898.58</v>
      </c>
      <c r="X341" s="4">
        <v>1</v>
      </c>
      <c r="Y341" s="4">
        <v>62898.58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232</v>
      </c>
      <c r="F342" s="4">
        <f>ROUND(Source!BC326,O342)</f>
        <v>0</v>
      </c>
      <c r="G342" s="4" t="s">
        <v>88</v>
      </c>
      <c r="H342" s="4" t="s">
        <v>89</v>
      </c>
      <c r="I342" s="4"/>
      <c r="J342" s="4"/>
      <c r="K342" s="4">
        <v>232</v>
      </c>
      <c r="L342" s="4">
        <v>15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214</v>
      </c>
      <c r="F343" s="4">
        <f>ROUND(Source!AS326,O343)</f>
        <v>235889.19</v>
      </c>
      <c r="G343" s="4" t="s">
        <v>90</v>
      </c>
      <c r="H343" s="4" t="s">
        <v>91</v>
      </c>
      <c r="I343" s="4"/>
      <c r="J343" s="4"/>
      <c r="K343" s="4">
        <v>214</v>
      </c>
      <c r="L343" s="4">
        <v>16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235889.19</v>
      </c>
      <c r="X343" s="4">
        <v>1</v>
      </c>
      <c r="Y343" s="4">
        <v>235889.19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215</v>
      </c>
      <c r="F344" s="4">
        <f>ROUND(Source!AT326,O344)</f>
        <v>0</v>
      </c>
      <c r="G344" s="4" t="s">
        <v>92</v>
      </c>
      <c r="H344" s="4" t="s">
        <v>93</v>
      </c>
      <c r="I344" s="4"/>
      <c r="J344" s="4"/>
      <c r="K344" s="4">
        <v>215</v>
      </c>
      <c r="L344" s="4">
        <v>17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217</v>
      </c>
      <c r="F345" s="4">
        <f>ROUND(Source!AU326,O345)</f>
        <v>0</v>
      </c>
      <c r="G345" s="4" t="s">
        <v>94</v>
      </c>
      <c r="H345" s="4" t="s">
        <v>95</v>
      </c>
      <c r="I345" s="4"/>
      <c r="J345" s="4"/>
      <c r="K345" s="4">
        <v>217</v>
      </c>
      <c r="L345" s="4">
        <v>18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230</v>
      </c>
      <c r="F346" s="4">
        <f>ROUND(Source!BA326,O346)</f>
        <v>0</v>
      </c>
      <c r="G346" s="4" t="s">
        <v>96</v>
      </c>
      <c r="H346" s="4" t="s">
        <v>97</v>
      </c>
      <c r="I346" s="4"/>
      <c r="J346" s="4"/>
      <c r="K346" s="4">
        <v>230</v>
      </c>
      <c r="L346" s="4">
        <v>19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206</v>
      </c>
      <c r="F347" s="4">
        <f>ROUND(Source!T326,O347)</f>
        <v>0</v>
      </c>
      <c r="G347" s="4" t="s">
        <v>98</v>
      </c>
      <c r="H347" s="4" t="s">
        <v>99</v>
      </c>
      <c r="I347" s="4"/>
      <c r="J347" s="4"/>
      <c r="K347" s="4">
        <v>206</v>
      </c>
      <c r="L347" s="4">
        <v>20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207</v>
      </c>
      <c r="F348" s="4">
        <f>ROUND(Source!U326,O348)</f>
        <v>143.52144000000001</v>
      </c>
      <c r="G348" s="4" t="s">
        <v>100</v>
      </c>
      <c r="H348" s="4" t="s">
        <v>101</v>
      </c>
      <c r="I348" s="4"/>
      <c r="J348" s="4"/>
      <c r="K348" s="4">
        <v>207</v>
      </c>
      <c r="L348" s="4">
        <v>21</v>
      </c>
      <c r="M348" s="4">
        <v>3</v>
      </c>
      <c r="N348" s="4" t="s">
        <v>3</v>
      </c>
      <c r="O348" s="4">
        <v>7</v>
      </c>
      <c r="P348" s="4"/>
      <c r="Q348" s="4"/>
      <c r="R348" s="4"/>
      <c r="S348" s="4"/>
      <c r="T348" s="4"/>
      <c r="U348" s="4"/>
      <c r="V348" s="4"/>
      <c r="W348" s="4">
        <v>143.52144000000001</v>
      </c>
      <c r="X348" s="4">
        <v>1</v>
      </c>
      <c r="Y348" s="4">
        <v>143.52144000000001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208</v>
      </c>
      <c r="F349" s="4">
        <f>ROUND(Source!V326,O349)</f>
        <v>40.409376000000002</v>
      </c>
      <c r="G349" s="4" t="s">
        <v>102</v>
      </c>
      <c r="H349" s="4" t="s">
        <v>103</v>
      </c>
      <c r="I349" s="4"/>
      <c r="J349" s="4"/>
      <c r="K349" s="4">
        <v>208</v>
      </c>
      <c r="L349" s="4">
        <v>22</v>
      </c>
      <c r="M349" s="4">
        <v>3</v>
      </c>
      <c r="N349" s="4" t="s">
        <v>3</v>
      </c>
      <c r="O349" s="4">
        <v>7</v>
      </c>
      <c r="P349" s="4"/>
      <c r="Q349" s="4"/>
      <c r="R349" s="4"/>
      <c r="S349" s="4"/>
      <c r="T349" s="4"/>
      <c r="U349" s="4"/>
      <c r="V349" s="4"/>
      <c r="W349" s="4">
        <v>40.409376000000002</v>
      </c>
      <c r="X349" s="4">
        <v>1</v>
      </c>
      <c r="Y349" s="4">
        <v>40.409376000000002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209</v>
      </c>
      <c r="F350" s="4">
        <f>ROUND(Source!W326,O350)</f>
        <v>0</v>
      </c>
      <c r="G350" s="4" t="s">
        <v>104</v>
      </c>
      <c r="H350" s="4" t="s">
        <v>105</v>
      </c>
      <c r="I350" s="4"/>
      <c r="J350" s="4"/>
      <c r="K350" s="4">
        <v>209</v>
      </c>
      <c r="L350" s="4">
        <v>23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233</v>
      </c>
      <c r="F351" s="4">
        <f>ROUND(Source!BD326,O351)</f>
        <v>0</v>
      </c>
      <c r="G351" s="4" t="s">
        <v>106</v>
      </c>
      <c r="H351" s="4" t="s">
        <v>107</v>
      </c>
      <c r="I351" s="4"/>
      <c r="J351" s="4"/>
      <c r="K351" s="4">
        <v>233</v>
      </c>
      <c r="L351" s="4">
        <v>24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210</v>
      </c>
      <c r="F352" s="4">
        <f>ROUND(Source!X326,O352)</f>
        <v>84679.85</v>
      </c>
      <c r="G352" s="4" t="s">
        <v>108</v>
      </c>
      <c r="H352" s="4" t="s">
        <v>109</v>
      </c>
      <c r="I352" s="4"/>
      <c r="J352" s="4"/>
      <c r="K352" s="4">
        <v>210</v>
      </c>
      <c r="L352" s="4">
        <v>25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84679.85</v>
      </c>
      <c r="X352" s="4">
        <v>1</v>
      </c>
      <c r="Y352" s="4">
        <v>84679.85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211</v>
      </c>
      <c r="F353" s="4">
        <f>ROUND(Source!Y326,O353)</f>
        <v>49328.07</v>
      </c>
      <c r="G353" s="4" t="s">
        <v>110</v>
      </c>
      <c r="H353" s="4" t="s">
        <v>111</v>
      </c>
      <c r="I353" s="4"/>
      <c r="J353" s="4"/>
      <c r="K353" s="4">
        <v>211</v>
      </c>
      <c r="L353" s="4">
        <v>26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49328.07</v>
      </c>
      <c r="X353" s="4">
        <v>1</v>
      </c>
      <c r="Y353" s="4">
        <v>49328.07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224</v>
      </c>
      <c r="F354" s="4">
        <f>ROUND(Source!AR326,O354)</f>
        <v>235889.19</v>
      </c>
      <c r="G354" s="4" t="s">
        <v>112</v>
      </c>
      <c r="H354" s="4" t="s">
        <v>113</v>
      </c>
      <c r="I354" s="4"/>
      <c r="J354" s="4"/>
      <c r="K354" s="4">
        <v>224</v>
      </c>
      <c r="L354" s="4">
        <v>27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235889.19000000003</v>
      </c>
      <c r="X354" s="4">
        <v>1</v>
      </c>
      <c r="Y354" s="4">
        <v>235889.19000000003</v>
      </c>
      <c r="Z354" s="4"/>
      <c r="AA354" s="4"/>
      <c r="AB354" s="4"/>
    </row>
    <row r="356" spans="1:245" x14ac:dyDescent="0.2">
      <c r="A356" s="1">
        <v>4</v>
      </c>
      <c r="B356" s="1">
        <v>1</v>
      </c>
      <c r="C356" s="1"/>
      <c r="D356" s="1">
        <f>ROW(A395)</f>
        <v>395</v>
      </c>
      <c r="E356" s="1"/>
      <c r="F356" s="1" t="s">
        <v>15</v>
      </c>
      <c r="G356" s="1" t="s">
        <v>327</v>
      </c>
      <c r="H356" s="1" t="s">
        <v>3</v>
      </c>
      <c r="I356" s="1">
        <v>0</v>
      </c>
      <c r="J356" s="1"/>
      <c r="K356" s="1">
        <v>0</v>
      </c>
      <c r="L356" s="1"/>
      <c r="M356" s="1" t="s">
        <v>3</v>
      </c>
      <c r="N356" s="1"/>
      <c r="O356" s="1"/>
      <c r="P356" s="1"/>
      <c r="Q356" s="1"/>
      <c r="R356" s="1"/>
      <c r="S356" s="1">
        <v>0</v>
      </c>
      <c r="T356" s="1"/>
      <c r="U356" s="1" t="s">
        <v>3</v>
      </c>
      <c r="V356" s="1">
        <v>0</v>
      </c>
      <c r="W356" s="1"/>
      <c r="X356" s="1"/>
      <c r="Y356" s="1"/>
      <c r="Z356" s="1"/>
      <c r="AA356" s="1"/>
      <c r="AB356" s="1" t="s">
        <v>3</v>
      </c>
      <c r="AC356" s="1" t="s">
        <v>3</v>
      </c>
      <c r="AD356" s="1" t="s">
        <v>3</v>
      </c>
      <c r="AE356" s="1" t="s">
        <v>3</v>
      </c>
      <c r="AF356" s="1" t="s">
        <v>3</v>
      </c>
      <c r="AG356" s="1" t="s">
        <v>3</v>
      </c>
      <c r="AH356" s="1"/>
      <c r="AI356" s="1"/>
      <c r="AJ356" s="1"/>
      <c r="AK356" s="1"/>
      <c r="AL356" s="1"/>
      <c r="AM356" s="1"/>
      <c r="AN356" s="1"/>
      <c r="AO356" s="1"/>
      <c r="AP356" s="1" t="s">
        <v>3</v>
      </c>
      <c r="AQ356" s="1" t="s">
        <v>3</v>
      </c>
      <c r="AR356" s="1" t="s">
        <v>3</v>
      </c>
      <c r="AS356" s="1"/>
      <c r="AT356" s="1"/>
      <c r="AU356" s="1"/>
      <c r="AV356" s="1"/>
      <c r="AW356" s="1"/>
      <c r="AX356" s="1"/>
      <c r="AY356" s="1"/>
      <c r="AZ356" s="1" t="s">
        <v>3</v>
      </c>
      <c r="BA356" s="1"/>
      <c r="BB356" s="1" t="s">
        <v>3</v>
      </c>
      <c r="BC356" s="1" t="s">
        <v>3</v>
      </c>
      <c r="BD356" s="1" t="s">
        <v>3</v>
      </c>
      <c r="BE356" s="1" t="s">
        <v>3</v>
      </c>
      <c r="BF356" s="1" t="s">
        <v>3</v>
      </c>
      <c r="BG356" s="1" t="s">
        <v>3</v>
      </c>
      <c r="BH356" s="1" t="s">
        <v>3</v>
      </c>
      <c r="BI356" s="1" t="s">
        <v>3</v>
      </c>
      <c r="BJ356" s="1" t="s">
        <v>3</v>
      </c>
      <c r="BK356" s="1" t="s">
        <v>3</v>
      </c>
      <c r="BL356" s="1" t="s">
        <v>3</v>
      </c>
      <c r="BM356" s="1" t="s">
        <v>3</v>
      </c>
      <c r="BN356" s="1" t="s">
        <v>3</v>
      </c>
      <c r="BO356" s="1" t="s">
        <v>3</v>
      </c>
      <c r="BP356" s="1" t="s">
        <v>3</v>
      </c>
      <c r="BQ356" s="1"/>
      <c r="BR356" s="1"/>
      <c r="BS356" s="1"/>
      <c r="BT356" s="1"/>
      <c r="BU356" s="1"/>
      <c r="BV356" s="1"/>
      <c r="BW356" s="1"/>
      <c r="BX356" s="1">
        <v>0</v>
      </c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>
        <v>0</v>
      </c>
    </row>
    <row r="358" spans="1:245" x14ac:dyDescent="0.2">
      <c r="A358" s="2">
        <v>52</v>
      </c>
      <c r="B358" s="2">
        <f t="shared" ref="B358:G358" si="295">B395</f>
        <v>1</v>
      </c>
      <c r="C358" s="2">
        <f t="shared" si="295"/>
        <v>4</v>
      </c>
      <c r="D358" s="2">
        <f t="shared" si="295"/>
        <v>356</v>
      </c>
      <c r="E358" s="2">
        <f t="shared" si="295"/>
        <v>0</v>
      </c>
      <c r="F358" s="2" t="str">
        <f t="shared" si="295"/>
        <v>Новый раздел</v>
      </c>
      <c r="G358" s="2" t="str">
        <f t="shared" si="295"/>
        <v>Подвеска существующего провода (снятие и устройство при замене опор)</v>
      </c>
      <c r="H358" s="2"/>
      <c r="I358" s="2"/>
      <c r="J358" s="2"/>
      <c r="K358" s="2"/>
      <c r="L358" s="2"/>
      <c r="M358" s="2"/>
      <c r="N358" s="2"/>
      <c r="O358" s="2">
        <f t="shared" ref="O358:AT358" si="296">O395</f>
        <v>105588.78</v>
      </c>
      <c r="P358" s="2">
        <f t="shared" si="296"/>
        <v>0</v>
      </c>
      <c r="Q358" s="2">
        <f t="shared" si="296"/>
        <v>18825.2</v>
      </c>
      <c r="R358" s="2">
        <f t="shared" si="296"/>
        <v>19706.71</v>
      </c>
      <c r="S358" s="2">
        <f t="shared" si="296"/>
        <v>67056.87</v>
      </c>
      <c r="T358" s="2">
        <f t="shared" si="296"/>
        <v>0</v>
      </c>
      <c r="U358" s="2">
        <f t="shared" si="296"/>
        <v>147.27991680000002</v>
      </c>
      <c r="V358" s="2">
        <f t="shared" si="296"/>
        <v>40.909380000000013</v>
      </c>
      <c r="W358" s="2">
        <f t="shared" si="296"/>
        <v>0</v>
      </c>
      <c r="X358" s="2">
        <f t="shared" si="296"/>
        <v>89366.5</v>
      </c>
      <c r="Y358" s="2">
        <f t="shared" si="296"/>
        <v>46136.480000000003</v>
      </c>
      <c r="Z358" s="2">
        <f t="shared" si="296"/>
        <v>0</v>
      </c>
      <c r="AA358" s="2">
        <f t="shared" si="296"/>
        <v>0</v>
      </c>
      <c r="AB358" s="2">
        <f t="shared" si="296"/>
        <v>105588.78</v>
      </c>
      <c r="AC358" s="2">
        <f t="shared" si="296"/>
        <v>0</v>
      </c>
      <c r="AD358" s="2">
        <f t="shared" si="296"/>
        <v>18825.2</v>
      </c>
      <c r="AE358" s="2">
        <f t="shared" si="296"/>
        <v>19706.71</v>
      </c>
      <c r="AF358" s="2">
        <f t="shared" si="296"/>
        <v>67056.87</v>
      </c>
      <c r="AG358" s="2">
        <f t="shared" si="296"/>
        <v>0</v>
      </c>
      <c r="AH358" s="2">
        <f t="shared" si="296"/>
        <v>147.27991680000002</v>
      </c>
      <c r="AI358" s="2">
        <f t="shared" si="296"/>
        <v>40.909380000000013</v>
      </c>
      <c r="AJ358" s="2">
        <f t="shared" si="296"/>
        <v>0</v>
      </c>
      <c r="AK358" s="2">
        <f t="shared" si="296"/>
        <v>89366.5</v>
      </c>
      <c r="AL358" s="2">
        <f t="shared" si="296"/>
        <v>46136.480000000003</v>
      </c>
      <c r="AM358" s="2">
        <f t="shared" si="296"/>
        <v>0</v>
      </c>
      <c r="AN358" s="2">
        <f t="shared" si="296"/>
        <v>0</v>
      </c>
      <c r="AO358" s="2">
        <f t="shared" si="296"/>
        <v>0</v>
      </c>
      <c r="AP358" s="2">
        <f t="shared" si="296"/>
        <v>0</v>
      </c>
      <c r="AQ358" s="2">
        <f t="shared" si="296"/>
        <v>0</v>
      </c>
      <c r="AR358" s="2">
        <f t="shared" si="296"/>
        <v>241091.76</v>
      </c>
      <c r="AS358" s="2">
        <f t="shared" si="296"/>
        <v>241091.76</v>
      </c>
      <c r="AT358" s="2">
        <f t="shared" si="296"/>
        <v>0</v>
      </c>
      <c r="AU358" s="2">
        <f t="shared" ref="AU358:BZ358" si="297">AU395</f>
        <v>0</v>
      </c>
      <c r="AV358" s="2">
        <f t="shared" si="297"/>
        <v>0</v>
      </c>
      <c r="AW358" s="2">
        <f t="shared" si="297"/>
        <v>0</v>
      </c>
      <c r="AX358" s="2">
        <f t="shared" si="297"/>
        <v>0</v>
      </c>
      <c r="AY358" s="2">
        <f t="shared" si="297"/>
        <v>0</v>
      </c>
      <c r="AZ358" s="2">
        <f t="shared" si="297"/>
        <v>0</v>
      </c>
      <c r="BA358" s="2">
        <f t="shared" si="297"/>
        <v>0</v>
      </c>
      <c r="BB358" s="2">
        <f t="shared" si="297"/>
        <v>0</v>
      </c>
      <c r="BC358" s="2">
        <f t="shared" si="297"/>
        <v>0</v>
      </c>
      <c r="BD358" s="2">
        <f t="shared" si="297"/>
        <v>0</v>
      </c>
      <c r="BE358" s="2">
        <f t="shared" si="297"/>
        <v>0</v>
      </c>
      <c r="BF358" s="2">
        <f t="shared" si="297"/>
        <v>0</v>
      </c>
      <c r="BG358" s="2">
        <f t="shared" si="297"/>
        <v>0</v>
      </c>
      <c r="BH358" s="2">
        <f t="shared" si="297"/>
        <v>0</v>
      </c>
      <c r="BI358" s="2">
        <f t="shared" si="297"/>
        <v>0</v>
      </c>
      <c r="BJ358" s="2">
        <f t="shared" si="297"/>
        <v>0</v>
      </c>
      <c r="BK358" s="2">
        <f t="shared" si="297"/>
        <v>0</v>
      </c>
      <c r="BL358" s="2">
        <f t="shared" si="297"/>
        <v>0</v>
      </c>
      <c r="BM358" s="2">
        <f t="shared" si="297"/>
        <v>0</v>
      </c>
      <c r="BN358" s="2">
        <f t="shared" si="297"/>
        <v>0</v>
      </c>
      <c r="BO358" s="2">
        <f t="shared" si="297"/>
        <v>0</v>
      </c>
      <c r="BP358" s="2">
        <f t="shared" si="297"/>
        <v>0</v>
      </c>
      <c r="BQ358" s="2">
        <f t="shared" si="297"/>
        <v>0</v>
      </c>
      <c r="BR358" s="2">
        <f t="shared" si="297"/>
        <v>0</v>
      </c>
      <c r="BS358" s="2">
        <f t="shared" si="297"/>
        <v>0</v>
      </c>
      <c r="BT358" s="2">
        <f t="shared" si="297"/>
        <v>0</v>
      </c>
      <c r="BU358" s="2">
        <f t="shared" si="297"/>
        <v>0</v>
      </c>
      <c r="BV358" s="2">
        <f t="shared" si="297"/>
        <v>0</v>
      </c>
      <c r="BW358" s="2">
        <f t="shared" si="297"/>
        <v>0</v>
      </c>
      <c r="BX358" s="2">
        <f t="shared" si="297"/>
        <v>0</v>
      </c>
      <c r="BY358" s="2">
        <f t="shared" si="297"/>
        <v>0</v>
      </c>
      <c r="BZ358" s="2">
        <f t="shared" si="297"/>
        <v>0</v>
      </c>
      <c r="CA358" s="2">
        <f t="shared" ref="CA358:DF358" si="298">CA395</f>
        <v>241091.76</v>
      </c>
      <c r="CB358" s="2">
        <f t="shared" si="298"/>
        <v>241091.76</v>
      </c>
      <c r="CC358" s="2">
        <f t="shared" si="298"/>
        <v>0</v>
      </c>
      <c r="CD358" s="2">
        <f t="shared" si="298"/>
        <v>0</v>
      </c>
      <c r="CE358" s="2">
        <f t="shared" si="298"/>
        <v>0</v>
      </c>
      <c r="CF358" s="2">
        <f t="shared" si="298"/>
        <v>0</v>
      </c>
      <c r="CG358" s="2">
        <f t="shared" si="298"/>
        <v>0</v>
      </c>
      <c r="CH358" s="2">
        <f t="shared" si="298"/>
        <v>0</v>
      </c>
      <c r="CI358" s="2">
        <f t="shared" si="298"/>
        <v>0</v>
      </c>
      <c r="CJ358" s="2">
        <f t="shared" si="298"/>
        <v>0</v>
      </c>
      <c r="CK358" s="2">
        <f t="shared" si="298"/>
        <v>0</v>
      </c>
      <c r="CL358" s="2">
        <f t="shared" si="298"/>
        <v>0</v>
      </c>
      <c r="CM358" s="2">
        <f t="shared" si="298"/>
        <v>0</v>
      </c>
      <c r="CN358" s="2">
        <f t="shared" si="298"/>
        <v>0</v>
      </c>
      <c r="CO358" s="2">
        <f t="shared" si="298"/>
        <v>0</v>
      </c>
      <c r="CP358" s="2">
        <f t="shared" si="298"/>
        <v>0</v>
      </c>
      <c r="CQ358" s="2">
        <f t="shared" si="298"/>
        <v>0</v>
      </c>
      <c r="CR358" s="2">
        <f t="shared" si="298"/>
        <v>0</v>
      </c>
      <c r="CS358" s="2">
        <f t="shared" si="298"/>
        <v>0</v>
      </c>
      <c r="CT358" s="2">
        <f t="shared" si="298"/>
        <v>0</v>
      </c>
      <c r="CU358" s="2">
        <f t="shared" si="298"/>
        <v>0</v>
      </c>
      <c r="CV358" s="2">
        <f t="shared" si="298"/>
        <v>0</v>
      </c>
      <c r="CW358" s="2">
        <f t="shared" si="298"/>
        <v>0</v>
      </c>
      <c r="CX358" s="2">
        <f t="shared" si="298"/>
        <v>0</v>
      </c>
      <c r="CY358" s="2">
        <f t="shared" si="298"/>
        <v>0</v>
      </c>
      <c r="CZ358" s="2">
        <f t="shared" si="298"/>
        <v>0</v>
      </c>
      <c r="DA358" s="2">
        <f t="shared" si="298"/>
        <v>0</v>
      </c>
      <c r="DB358" s="2">
        <f t="shared" si="298"/>
        <v>0</v>
      </c>
      <c r="DC358" s="2">
        <f t="shared" si="298"/>
        <v>0</v>
      </c>
      <c r="DD358" s="2">
        <f t="shared" si="298"/>
        <v>0</v>
      </c>
      <c r="DE358" s="2">
        <f t="shared" si="298"/>
        <v>0</v>
      </c>
      <c r="DF358" s="2">
        <f t="shared" si="298"/>
        <v>0</v>
      </c>
      <c r="DG358" s="3">
        <f t="shared" ref="DG358:EL358" si="299">DG395</f>
        <v>0</v>
      </c>
      <c r="DH358" s="3">
        <f t="shared" si="299"/>
        <v>0</v>
      </c>
      <c r="DI358" s="3">
        <f t="shared" si="299"/>
        <v>0</v>
      </c>
      <c r="DJ358" s="3">
        <f t="shared" si="299"/>
        <v>0</v>
      </c>
      <c r="DK358" s="3">
        <f t="shared" si="299"/>
        <v>0</v>
      </c>
      <c r="DL358" s="3">
        <f t="shared" si="299"/>
        <v>0</v>
      </c>
      <c r="DM358" s="3">
        <f t="shared" si="299"/>
        <v>0</v>
      </c>
      <c r="DN358" s="3">
        <f t="shared" si="299"/>
        <v>0</v>
      </c>
      <c r="DO358" s="3">
        <f t="shared" si="299"/>
        <v>0</v>
      </c>
      <c r="DP358" s="3">
        <f t="shared" si="299"/>
        <v>0</v>
      </c>
      <c r="DQ358" s="3">
        <f t="shared" si="299"/>
        <v>0</v>
      </c>
      <c r="DR358" s="3">
        <f t="shared" si="299"/>
        <v>0</v>
      </c>
      <c r="DS358" s="3">
        <f t="shared" si="299"/>
        <v>0</v>
      </c>
      <c r="DT358" s="3">
        <f t="shared" si="299"/>
        <v>0</v>
      </c>
      <c r="DU358" s="3">
        <f t="shared" si="299"/>
        <v>0</v>
      </c>
      <c r="DV358" s="3">
        <f t="shared" si="299"/>
        <v>0</v>
      </c>
      <c r="DW358" s="3">
        <f t="shared" si="299"/>
        <v>0</v>
      </c>
      <c r="DX358" s="3">
        <f t="shared" si="299"/>
        <v>0</v>
      </c>
      <c r="DY358" s="3">
        <f t="shared" si="299"/>
        <v>0</v>
      </c>
      <c r="DZ358" s="3">
        <f t="shared" si="299"/>
        <v>0</v>
      </c>
      <c r="EA358" s="3">
        <f t="shared" si="299"/>
        <v>0</v>
      </c>
      <c r="EB358" s="3">
        <f t="shared" si="299"/>
        <v>0</v>
      </c>
      <c r="EC358" s="3">
        <f t="shared" si="299"/>
        <v>0</v>
      </c>
      <c r="ED358" s="3">
        <f t="shared" si="299"/>
        <v>0</v>
      </c>
      <c r="EE358" s="3">
        <f t="shared" si="299"/>
        <v>0</v>
      </c>
      <c r="EF358" s="3">
        <f t="shared" si="299"/>
        <v>0</v>
      </c>
      <c r="EG358" s="3">
        <f t="shared" si="299"/>
        <v>0</v>
      </c>
      <c r="EH358" s="3">
        <f t="shared" si="299"/>
        <v>0</v>
      </c>
      <c r="EI358" s="3">
        <f t="shared" si="299"/>
        <v>0</v>
      </c>
      <c r="EJ358" s="3">
        <f t="shared" si="299"/>
        <v>0</v>
      </c>
      <c r="EK358" s="3">
        <f t="shared" si="299"/>
        <v>0</v>
      </c>
      <c r="EL358" s="3">
        <f t="shared" si="299"/>
        <v>0</v>
      </c>
      <c r="EM358" s="3">
        <f t="shared" ref="EM358:FR358" si="300">EM395</f>
        <v>0</v>
      </c>
      <c r="EN358" s="3">
        <f t="shared" si="300"/>
        <v>0</v>
      </c>
      <c r="EO358" s="3">
        <f t="shared" si="300"/>
        <v>0</v>
      </c>
      <c r="EP358" s="3">
        <f t="shared" si="300"/>
        <v>0</v>
      </c>
      <c r="EQ358" s="3">
        <f t="shared" si="300"/>
        <v>0</v>
      </c>
      <c r="ER358" s="3">
        <f t="shared" si="300"/>
        <v>0</v>
      </c>
      <c r="ES358" s="3">
        <f t="shared" si="300"/>
        <v>0</v>
      </c>
      <c r="ET358" s="3">
        <f t="shared" si="300"/>
        <v>0</v>
      </c>
      <c r="EU358" s="3">
        <f t="shared" si="300"/>
        <v>0</v>
      </c>
      <c r="EV358" s="3">
        <f t="shared" si="300"/>
        <v>0</v>
      </c>
      <c r="EW358" s="3">
        <f t="shared" si="300"/>
        <v>0</v>
      </c>
      <c r="EX358" s="3">
        <f t="shared" si="300"/>
        <v>0</v>
      </c>
      <c r="EY358" s="3">
        <f t="shared" si="300"/>
        <v>0</v>
      </c>
      <c r="EZ358" s="3">
        <f t="shared" si="300"/>
        <v>0</v>
      </c>
      <c r="FA358" s="3">
        <f t="shared" si="300"/>
        <v>0</v>
      </c>
      <c r="FB358" s="3">
        <f t="shared" si="300"/>
        <v>0</v>
      </c>
      <c r="FC358" s="3">
        <f t="shared" si="300"/>
        <v>0</v>
      </c>
      <c r="FD358" s="3">
        <f t="shared" si="300"/>
        <v>0</v>
      </c>
      <c r="FE358" s="3">
        <f t="shared" si="300"/>
        <v>0</v>
      </c>
      <c r="FF358" s="3">
        <f t="shared" si="300"/>
        <v>0</v>
      </c>
      <c r="FG358" s="3">
        <f t="shared" si="300"/>
        <v>0</v>
      </c>
      <c r="FH358" s="3">
        <f t="shared" si="300"/>
        <v>0</v>
      </c>
      <c r="FI358" s="3">
        <f t="shared" si="300"/>
        <v>0</v>
      </c>
      <c r="FJ358" s="3">
        <f t="shared" si="300"/>
        <v>0</v>
      </c>
      <c r="FK358" s="3">
        <f t="shared" si="300"/>
        <v>0</v>
      </c>
      <c r="FL358" s="3">
        <f t="shared" si="300"/>
        <v>0</v>
      </c>
      <c r="FM358" s="3">
        <f t="shared" si="300"/>
        <v>0</v>
      </c>
      <c r="FN358" s="3">
        <f t="shared" si="300"/>
        <v>0</v>
      </c>
      <c r="FO358" s="3">
        <f t="shared" si="300"/>
        <v>0</v>
      </c>
      <c r="FP358" s="3">
        <f t="shared" si="300"/>
        <v>0</v>
      </c>
      <c r="FQ358" s="3">
        <f t="shared" si="300"/>
        <v>0</v>
      </c>
      <c r="FR358" s="3">
        <f t="shared" si="300"/>
        <v>0</v>
      </c>
      <c r="FS358" s="3">
        <f t="shared" ref="FS358:GX358" si="301">FS395</f>
        <v>0</v>
      </c>
      <c r="FT358" s="3">
        <f t="shared" si="301"/>
        <v>0</v>
      </c>
      <c r="FU358" s="3">
        <f t="shared" si="301"/>
        <v>0</v>
      </c>
      <c r="FV358" s="3">
        <f t="shared" si="301"/>
        <v>0</v>
      </c>
      <c r="FW358" s="3">
        <f t="shared" si="301"/>
        <v>0</v>
      </c>
      <c r="FX358" s="3">
        <f t="shared" si="301"/>
        <v>0</v>
      </c>
      <c r="FY358" s="3">
        <f t="shared" si="301"/>
        <v>0</v>
      </c>
      <c r="FZ358" s="3">
        <f t="shared" si="301"/>
        <v>0</v>
      </c>
      <c r="GA358" s="3">
        <f t="shared" si="301"/>
        <v>0</v>
      </c>
      <c r="GB358" s="3">
        <f t="shared" si="301"/>
        <v>0</v>
      </c>
      <c r="GC358" s="3">
        <f t="shared" si="301"/>
        <v>0</v>
      </c>
      <c r="GD358" s="3">
        <f t="shared" si="301"/>
        <v>0</v>
      </c>
      <c r="GE358" s="3">
        <f t="shared" si="301"/>
        <v>0</v>
      </c>
      <c r="GF358" s="3">
        <f t="shared" si="301"/>
        <v>0</v>
      </c>
      <c r="GG358" s="3">
        <f t="shared" si="301"/>
        <v>0</v>
      </c>
      <c r="GH358" s="3">
        <f t="shared" si="301"/>
        <v>0</v>
      </c>
      <c r="GI358" s="3">
        <f t="shared" si="301"/>
        <v>0</v>
      </c>
      <c r="GJ358" s="3">
        <f t="shared" si="301"/>
        <v>0</v>
      </c>
      <c r="GK358" s="3">
        <f t="shared" si="301"/>
        <v>0</v>
      </c>
      <c r="GL358" s="3">
        <f t="shared" si="301"/>
        <v>0</v>
      </c>
      <c r="GM358" s="3">
        <f t="shared" si="301"/>
        <v>0</v>
      </c>
      <c r="GN358" s="3">
        <f t="shared" si="301"/>
        <v>0</v>
      </c>
      <c r="GO358" s="3">
        <f t="shared" si="301"/>
        <v>0</v>
      </c>
      <c r="GP358" s="3">
        <f t="shared" si="301"/>
        <v>0</v>
      </c>
      <c r="GQ358" s="3">
        <f t="shared" si="301"/>
        <v>0</v>
      </c>
      <c r="GR358" s="3">
        <f t="shared" si="301"/>
        <v>0</v>
      </c>
      <c r="GS358" s="3">
        <f t="shared" si="301"/>
        <v>0</v>
      </c>
      <c r="GT358" s="3">
        <f t="shared" si="301"/>
        <v>0</v>
      </c>
      <c r="GU358" s="3">
        <f t="shared" si="301"/>
        <v>0</v>
      </c>
      <c r="GV358" s="3">
        <f t="shared" si="301"/>
        <v>0</v>
      </c>
      <c r="GW358" s="3">
        <f t="shared" si="301"/>
        <v>0</v>
      </c>
      <c r="GX358" s="3">
        <f t="shared" si="301"/>
        <v>0</v>
      </c>
    </row>
    <row r="360" spans="1:245" x14ac:dyDescent="0.2">
      <c r="A360">
        <v>17</v>
      </c>
      <c r="B360">
        <v>1</v>
      </c>
      <c r="C360">
        <f>ROW(SmtRes!A348)</f>
        <v>348</v>
      </c>
      <c r="D360">
        <f>ROW(EtalonRes!A364)</f>
        <v>364</v>
      </c>
      <c r="E360" t="s">
        <v>328</v>
      </c>
      <c r="F360" t="s">
        <v>288</v>
      </c>
      <c r="G360" t="s">
        <v>289</v>
      </c>
      <c r="H360" t="s">
        <v>34</v>
      </c>
      <c r="I360">
        <v>13</v>
      </c>
      <c r="J360">
        <v>0</v>
      </c>
      <c r="K360">
        <v>13</v>
      </c>
      <c r="O360">
        <f t="shared" ref="O360:O393" si="302">ROUND(CP360,2)</f>
        <v>14220.7</v>
      </c>
      <c r="P360">
        <f>SUMIF(SmtRes!AQ345:'SmtRes'!AQ348,"=1",SmtRes!DF345:'SmtRes'!DF348)</f>
        <v>0</v>
      </c>
      <c r="Q360">
        <f>SUMIF(SmtRes!AQ345:'SmtRes'!AQ348,"=1",SmtRes!DG345:'SmtRes'!DG348)</f>
        <v>2895.2000000000003</v>
      </c>
      <c r="R360">
        <f>SUMIF(SmtRes!AQ345:'SmtRes'!AQ348,"=1",SmtRes!DH345:'SmtRes'!DH348)</f>
        <v>3057.16</v>
      </c>
      <c r="S360">
        <f>SUMIF(SmtRes!AQ345:'SmtRes'!AQ348,"=1",SmtRes!DI345:'SmtRes'!DI348)</f>
        <v>8268.34</v>
      </c>
      <c r="T360">
        <f t="shared" ref="T360:T393" si="303">ROUND(CU360*I360,2)</f>
        <v>0</v>
      </c>
      <c r="U360">
        <f>SUMIF(SmtRes!AQ345:'SmtRes'!AQ348,"=1",SmtRes!CV345:'SmtRes'!CV348)</f>
        <v>19.812000000000001</v>
      </c>
      <c r="V360">
        <f>SUMIF(SmtRes!AQ345:'SmtRes'!AQ348,"=1",SmtRes!CW345:'SmtRes'!CW348)</f>
        <v>6.3959999999999999</v>
      </c>
      <c r="W360">
        <f t="shared" ref="W360:W393" si="304">ROUND(CX360*I360,2)</f>
        <v>0</v>
      </c>
      <c r="X360">
        <f t="shared" ref="X360:X393" si="305">ROUND(CY360,2)</f>
        <v>11665.27</v>
      </c>
      <c r="Y360">
        <f t="shared" ref="Y360:Y393" si="306">ROUND(CZ360,2)</f>
        <v>6795.3</v>
      </c>
      <c r="AA360">
        <v>317468587</v>
      </c>
      <c r="AB360">
        <f t="shared" ref="AB360:AB393" si="307">ROUND((AC360+AD360+AF360),6)</f>
        <v>820.87116000000003</v>
      </c>
      <c r="AC360">
        <f>ROUND((0),6)</f>
        <v>0</v>
      </c>
      <c r="AD360">
        <f>ROUND((((SUM(SmtRes!BR345:'SmtRes'!BR348))-(SUM(SmtRes!BS345:'SmtRes'!BS348)))+AE360),6)</f>
        <v>184.845</v>
      </c>
      <c r="AE360">
        <f>ROUND((SUM(SmtRes!BS345:'SmtRes'!BS348)),6)</f>
        <v>235.16615999999999</v>
      </c>
      <c r="AF360">
        <f>ROUND((SUM(SmtRes!BT345:'SmtRes'!BT348)),6)</f>
        <v>636.02616</v>
      </c>
      <c r="AG360">
        <f t="shared" ref="AG360:AG393" si="308">ROUND((AP360),6)</f>
        <v>0</v>
      </c>
      <c r="AH360">
        <f>(SUM(SmtRes!BU345:'SmtRes'!BU348))</f>
        <v>1.524</v>
      </c>
      <c r="AI360">
        <f>(SUM(SmtRes!BV345:'SmtRes'!BV348))</f>
        <v>0.49199999999999999</v>
      </c>
      <c r="AJ360">
        <f t="shared" ref="AJ360:AJ393" si="309">(AS360)</f>
        <v>0</v>
      </c>
      <c r="AK360">
        <v>880.03110000000004</v>
      </c>
      <c r="AL360">
        <v>0</v>
      </c>
      <c r="AM360">
        <v>154.03749999999999</v>
      </c>
      <c r="AN360">
        <v>195.9718</v>
      </c>
      <c r="AO360">
        <v>530.02179999999998</v>
      </c>
      <c r="AP360">
        <v>0</v>
      </c>
      <c r="AQ360">
        <v>1.27</v>
      </c>
      <c r="AR360">
        <v>0.41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290</v>
      </c>
      <c r="BM360">
        <v>33002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863</v>
      </c>
      <c r="CO360">
        <v>0</v>
      </c>
      <c r="CP360">
        <f t="shared" ref="CP360:CP393" si="310">(P360+Q360+S360+R360)</f>
        <v>14220.7</v>
      </c>
      <c r="CQ360">
        <f>SUMIF(SmtRes!AQ345:'SmtRes'!AQ348,"=1",SmtRes!AA345:'SmtRes'!AA348)</f>
        <v>0</v>
      </c>
      <c r="CR360">
        <f>SUMIF(SmtRes!AQ345:'SmtRes'!AQ348,"=1",SmtRes!AB345:'SmtRes'!AB348)</f>
        <v>981.58</v>
      </c>
      <c r="CS360">
        <f>SUMIF(SmtRes!AQ345:'SmtRes'!AQ348,"=1",SmtRes!AC345:'SmtRes'!AC348)</f>
        <v>955.96</v>
      </c>
      <c r="CT360">
        <f>SUMIF(SmtRes!AQ345:'SmtRes'!AQ348,"=1",SmtRes!AD345:'SmtRes'!AD348)</f>
        <v>417.34</v>
      </c>
      <c r="CU360">
        <f t="shared" ref="CU360:CU393" si="311">AG360</f>
        <v>0</v>
      </c>
      <c r="CV360">
        <f>SUMIF(SmtRes!AQ345:'SmtRes'!AQ348,"=1",SmtRes!BU345:'SmtRes'!BU348)</f>
        <v>1.524</v>
      </c>
      <c r="CW360">
        <f>SUMIF(SmtRes!AQ345:'SmtRes'!AQ348,"=1",SmtRes!BV345:'SmtRes'!BV348)</f>
        <v>0.49199999999999999</v>
      </c>
      <c r="CX360">
        <f t="shared" ref="CX360:CX393" si="312">AJ360</f>
        <v>0</v>
      </c>
      <c r="CY360">
        <f t="shared" ref="CY360:CY393" si="313">(((S360+R360)*AT360)/100)</f>
        <v>11665.264999999999</v>
      </c>
      <c r="CZ360">
        <f t="shared" ref="CZ360:CZ393" si="314">(((S360+R360)*AU360)/100)</f>
        <v>6795.3</v>
      </c>
      <c r="DC360" t="s">
        <v>3</v>
      </c>
      <c r="DD360" t="s">
        <v>22</v>
      </c>
      <c r="DE360" t="s">
        <v>23</v>
      </c>
      <c r="DF360" t="s">
        <v>23</v>
      </c>
      <c r="DG360" t="s">
        <v>23</v>
      </c>
      <c r="DH360" t="s">
        <v>3</v>
      </c>
      <c r="DI360" t="s">
        <v>23</v>
      </c>
      <c r="DJ360" t="s">
        <v>23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34</v>
      </c>
      <c r="DW360" t="s">
        <v>34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293259713</v>
      </c>
      <c r="EF360">
        <v>2</v>
      </c>
      <c r="EG360" t="s">
        <v>25</v>
      </c>
      <c r="EH360">
        <v>27</v>
      </c>
      <c r="EI360" t="s">
        <v>26</v>
      </c>
      <c r="EJ360">
        <v>1</v>
      </c>
      <c r="EK360">
        <v>33002</v>
      </c>
      <c r="EL360" t="s">
        <v>26</v>
      </c>
      <c r="EM360" t="s">
        <v>27</v>
      </c>
      <c r="EO360" t="s">
        <v>28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1.27</v>
      </c>
      <c r="EX360">
        <v>0.41</v>
      </c>
      <c r="EY360">
        <v>0</v>
      </c>
      <c r="FQ360">
        <v>0</v>
      </c>
      <c r="FR360">
        <f t="shared" ref="FR360:FR393" si="315">ROUND(IF(BI360=3,GM360,0),2)</f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-2080053868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93" si="316">ROUND(IF(AND(BH360=3,BI360=3,FS360&lt;&gt;0),P360,0),2)</f>
        <v>0</v>
      </c>
      <c r="GM360">
        <f t="shared" ref="GM360:GM393" si="317">ROUND(O360+X360+Y360,2)+GX360</f>
        <v>32681.27</v>
      </c>
      <c r="GN360">
        <f t="shared" ref="GN360:GN393" si="318">IF(OR(BI360=0,BI360=1),GM360-GX360,0)</f>
        <v>32681.27</v>
      </c>
      <c r="GO360">
        <f t="shared" ref="GO360:GO393" si="319">IF(BI360=2,GM360-GX360,0)</f>
        <v>0</v>
      </c>
      <c r="GP360">
        <f t="shared" ref="GP360:GP393" si="320">IF(BI360=4,GM360-GX360,0)</f>
        <v>0</v>
      </c>
      <c r="GR360">
        <v>0</v>
      </c>
      <c r="GS360">
        <v>3</v>
      </c>
      <c r="GT360">
        <v>0</v>
      </c>
      <c r="GU360" t="s">
        <v>3</v>
      </c>
      <c r="GV360">
        <f t="shared" ref="GV360:GV393" si="321">ROUND((GT360),6)</f>
        <v>0</v>
      </c>
      <c r="GW360">
        <v>1</v>
      </c>
      <c r="GX360">
        <f t="shared" ref="GX360:GX393" si="322">ROUND(HC360*I360,2)</f>
        <v>0</v>
      </c>
      <c r="HA360">
        <v>0</v>
      </c>
      <c r="HB360">
        <v>0</v>
      </c>
      <c r="HC360">
        <f t="shared" ref="HC360:HC393" si="323">GV360*GW360</f>
        <v>0</v>
      </c>
      <c r="HE360" t="s">
        <v>3</v>
      </c>
      <c r="HF360" t="s">
        <v>3</v>
      </c>
      <c r="HM360" t="s">
        <v>3</v>
      </c>
      <c r="HN360" t="s">
        <v>29</v>
      </c>
      <c r="HO360" t="s">
        <v>30</v>
      </c>
      <c r="HP360" t="s">
        <v>26</v>
      </c>
      <c r="HQ360" t="s">
        <v>26</v>
      </c>
      <c r="IK360">
        <v>0</v>
      </c>
    </row>
    <row r="361" spans="1:245" x14ac:dyDescent="0.2">
      <c r="A361">
        <v>17</v>
      </c>
      <c r="B361">
        <v>1</v>
      </c>
      <c r="C361">
        <f>ROW(SmtRes!A352)</f>
        <v>352</v>
      </c>
      <c r="D361">
        <f>ROW(EtalonRes!A368)</f>
        <v>368</v>
      </c>
      <c r="E361" t="s">
        <v>329</v>
      </c>
      <c r="F361" t="s">
        <v>292</v>
      </c>
      <c r="G361" t="s">
        <v>293</v>
      </c>
      <c r="H361" t="s">
        <v>34</v>
      </c>
      <c r="I361">
        <v>-13</v>
      </c>
      <c r="J361">
        <v>0</v>
      </c>
      <c r="K361">
        <v>-13</v>
      </c>
      <c r="O361">
        <f t="shared" si="302"/>
        <v>-2118.44</v>
      </c>
      <c r="P361">
        <f>SUMIF(SmtRes!AQ349:'SmtRes'!AQ352,"=1",SmtRes!DF349:'SmtRes'!DF352)</f>
        <v>0</v>
      </c>
      <c r="Q361">
        <f>SUMIF(SmtRes!AQ349:'SmtRes'!AQ352,"=1",SmtRes!DG349:'SmtRes'!DG352)</f>
        <v>-562.04</v>
      </c>
      <c r="R361">
        <f>SUMIF(SmtRes!AQ349:'SmtRes'!AQ352,"=1",SmtRes!DH349:'SmtRes'!DH352)</f>
        <v>-596.51</v>
      </c>
      <c r="S361">
        <f>SUMIF(SmtRes!AQ349:'SmtRes'!AQ352,"=1",SmtRes!DI349:'SmtRes'!DI352)</f>
        <v>-959.89</v>
      </c>
      <c r="T361">
        <f t="shared" si="303"/>
        <v>0</v>
      </c>
      <c r="U361">
        <f>SUMIF(SmtRes!AQ349:'SmtRes'!AQ352,"=1",SmtRes!CV349:'SmtRes'!CV352)</f>
        <v>-2.34</v>
      </c>
      <c r="V361">
        <f>SUMIF(SmtRes!AQ349:'SmtRes'!AQ352,"=1",SmtRes!CW349:'SmtRes'!CW352)</f>
        <v>-1.248</v>
      </c>
      <c r="W361">
        <f t="shared" si="304"/>
        <v>0</v>
      </c>
      <c r="X361">
        <f t="shared" si="305"/>
        <v>-1603.09</v>
      </c>
      <c r="Y361">
        <f t="shared" si="306"/>
        <v>-933.84</v>
      </c>
      <c r="AA361">
        <v>317468587</v>
      </c>
      <c r="AB361">
        <f t="shared" si="307"/>
        <v>109.49952</v>
      </c>
      <c r="AC361">
        <f>ROUND((0),6)</f>
        <v>0</v>
      </c>
      <c r="AD361">
        <f>ROUND((((SUM(SmtRes!BR349:'SmtRes'!BR352))-(SUM(SmtRes!BS349:'SmtRes'!BS352)))+AE361),6)</f>
        <v>35.661720000000003</v>
      </c>
      <c r="AE361">
        <f>ROUND((SUM(SmtRes!BS349:'SmtRes'!BS352)),6)</f>
        <v>45.88608</v>
      </c>
      <c r="AF361">
        <f>ROUND((SUM(SmtRes!BT349:'SmtRes'!BT352)),6)</f>
        <v>73.837800000000001</v>
      </c>
      <c r="AG361">
        <f t="shared" si="308"/>
        <v>0</v>
      </c>
      <c r="AH361">
        <f>(SUM(SmtRes!BU349:'SmtRes'!BU352))</f>
        <v>0.18</v>
      </c>
      <c r="AI361">
        <f>(SUM(SmtRes!BV349:'SmtRes'!BV352))</f>
        <v>9.6000000000000002E-2</v>
      </c>
      <c r="AJ361">
        <f t="shared" si="309"/>
        <v>0</v>
      </c>
      <c r="AK361">
        <v>129.488</v>
      </c>
      <c r="AL361">
        <v>0</v>
      </c>
      <c r="AM361">
        <v>29.718100000000007</v>
      </c>
      <c r="AN361">
        <v>38.238400000000006</v>
      </c>
      <c r="AO361">
        <v>61.531499999999994</v>
      </c>
      <c r="AP361">
        <v>0</v>
      </c>
      <c r="AQ361">
        <v>0.15</v>
      </c>
      <c r="AR361">
        <v>0.08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294</v>
      </c>
      <c r="BM361">
        <v>33002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863</v>
      </c>
      <c r="CO361">
        <v>0</v>
      </c>
      <c r="CP361">
        <f t="shared" si="310"/>
        <v>-2118.4399999999996</v>
      </c>
      <c r="CQ361">
        <f>SUMIF(SmtRes!AQ349:'SmtRes'!AQ352,"=1",SmtRes!AA349:'SmtRes'!AA352)</f>
        <v>0</v>
      </c>
      <c r="CR361">
        <f>SUMIF(SmtRes!AQ349:'SmtRes'!AQ352,"=1",SmtRes!AB349:'SmtRes'!AB352)</f>
        <v>981.58</v>
      </c>
      <c r="CS361">
        <f>SUMIF(SmtRes!AQ349:'SmtRes'!AQ352,"=1",SmtRes!AC349:'SmtRes'!AC352)</f>
        <v>955.96</v>
      </c>
      <c r="CT361">
        <f>SUMIF(SmtRes!AQ349:'SmtRes'!AQ352,"=1",SmtRes!AD349:'SmtRes'!AD352)</f>
        <v>410.21</v>
      </c>
      <c r="CU361">
        <f t="shared" si="311"/>
        <v>0</v>
      </c>
      <c r="CV361">
        <f>SUMIF(SmtRes!AQ349:'SmtRes'!AQ352,"=1",SmtRes!BU349:'SmtRes'!BU352)</f>
        <v>0.18</v>
      </c>
      <c r="CW361">
        <f>SUMIF(SmtRes!AQ349:'SmtRes'!AQ352,"=1",SmtRes!BV349:'SmtRes'!BV352)</f>
        <v>9.6000000000000002E-2</v>
      </c>
      <c r="CX361">
        <f t="shared" si="312"/>
        <v>0</v>
      </c>
      <c r="CY361">
        <f t="shared" si="313"/>
        <v>-1603.0920000000001</v>
      </c>
      <c r="CZ361">
        <f t="shared" si="314"/>
        <v>-933.84</v>
      </c>
      <c r="DC361" t="s">
        <v>3</v>
      </c>
      <c r="DD361" t="s">
        <v>22</v>
      </c>
      <c r="DE361" t="s">
        <v>23</v>
      </c>
      <c r="DF361" t="s">
        <v>23</v>
      </c>
      <c r="DG361" t="s">
        <v>23</v>
      </c>
      <c r="DH361" t="s">
        <v>3</v>
      </c>
      <c r="DI361" t="s">
        <v>23</v>
      </c>
      <c r="DJ361" t="s">
        <v>23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34</v>
      </c>
      <c r="DW361" t="s">
        <v>34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293259713</v>
      </c>
      <c r="EF361">
        <v>2</v>
      </c>
      <c r="EG361" t="s">
        <v>25</v>
      </c>
      <c r="EH361">
        <v>27</v>
      </c>
      <c r="EI361" t="s">
        <v>26</v>
      </c>
      <c r="EJ361">
        <v>1</v>
      </c>
      <c r="EK361">
        <v>33002</v>
      </c>
      <c r="EL361" t="s">
        <v>26</v>
      </c>
      <c r="EM361" t="s">
        <v>27</v>
      </c>
      <c r="EO361" t="s">
        <v>28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0.15</v>
      </c>
      <c r="EX361">
        <v>0.08</v>
      </c>
      <c r="EY361">
        <v>0</v>
      </c>
      <c r="FQ361">
        <v>0</v>
      </c>
      <c r="FR361">
        <f t="shared" si="315"/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211252595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16"/>
        <v>0</v>
      </c>
      <c r="GM361">
        <f t="shared" si="317"/>
        <v>-4655.37</v>
      </c>
      <c r="GN361">
        <f t="shared" si="318"/>
        <v>-4655.37</v>
      </c>
      <c r="GO361">
        <f t="shared" si="319"/>
        <v>0</v>
      </c>
      <c r="GP361">
        <f t="shared" si="320"/>
        <v>0</v>
      </c>
      <c r="GR361">
        <v>0</v>
      </c>
      <c r="GS361">
        <v>3</v>
      </c>
      <c r="GT361">
        <v>0</v>
      </c>
      <c r="GU361" t="s">
        <v>3</v>
      </c>
      <c r="GV361">
        <f t="shared" si="321"/>
        <v>0</v>
      </c>
      <c r="GW361">
        <v>1</v>
      </c>
      <c r="GX361">
        <f t="shared" si="322"/>
        <v>0</v>
      </c>
      <c r="HA361">
        <v>0</v>
      </c>
      <c r="HB361">
        <v>0</v>
      </c>
      <c r="HC361">
        <f t="shared" si="323"/>
        <v>0</v>
      </c>
      <c r="HE361" t="s">
        <v>3</v>
      </c>
      <c r="HF361" t="s">
        <v>3</v>
      </c>
      <c r="HM361" t="s">
        <v>3</v>
      </c>
      <c r="HN361" t="s">
        <v>29</v>
      </c>
      <c r="HO361" t="s">
        <v>30</v>
      </c>
      <c r="HP361" t="s">
        <v>26</v>
      </c>
      <c r="HQ361" t="s">
        <v>26</v>
      </c>
      <c r="IK361">
        <v>0</v>
      </c>
    </row>
    <row r="362" spans="1:245" x14ac:dyDescent="0.2">
      <c r="A362">
        <v>17</v>
      </c>
      <c r="B362">
        <v>1</v>
      </c>
      <c r="C362">
        <f>ROW(SmtRes!A356)</f>
        <v>356</v>
      </c>
      <c r="D362">
        <f>ROW(EtalonRes!A372)</f>
        <v>372</v>
      </c>
      <c r="E362" t="s">
        <v>330</v>
      </c>
      <c r="F362" t="s">
        <v>292</v>
      </c>
      <c r="G362" t="s">
        <v>293</v>
      </c>
      <c r="H362" t="s">
        <v>34</v>
      </c>
      <c r="I362">
        <v>-13</v>
      </c>
      <c r="J362">
        <v>0</v>
      </c>
      <c r="K362">
        <v>-13</v>
      </c>
      <c r="O362">
        <f t="shared" si="302"/>
        <v>-2118.44</v>
      </c>
      <c r="P362">
        <f>SUMIF(SmtRes!AQ353:'SmtRes'!AQ356,"=1",SmtRes!DF353:'SmtRes'!DF356)</f>
        <v>0</v>
      </c>
      <c r="Q362">
        <f>SUMIF(SmtRes!AQ353:'SmtRes'!AQ356,"=1",SmtRes!DG353:'SmtRes'!DG356)</f>
        <v>-562.04</v>
      </c>
      <c r="R362">
        <f>SUMIF(SmtRes!AQ353:'SmtRes'!AQ356,"=1",SmtRes!DH353:'SmtRes'!DH356)</f>
        <v>-596.51</v>
      </c>
      <c r="S362">
        <f>SUMIF(SmtRes!AQ353:'SmtRes'!AQ356,"=1",SmtRes!DI353:'SmtRes'!DI356)</f>
        <v>-959.89</v>
      </c>
      <c r="T362">
        <f t="shared" si="303"/>
        <v>0</v>
      </c>
      <c r="U362">
        <f>SUMIF(SmtRes!AQ353:'SmtRes'!AQ356,"=1",SmtRes!CV353:'SmtRes'!CV356)</f>
        <v>-2.34</v>
      </c>
      <c r="V362">
        <f>SUMIF(SmtRes!AQ353:'SmtRes'!AQ356,"=1",SmtRes!CW353:'SmtRes'!CW356)</f>
        <v>-1.248</v>
      </c>
      <c r="W362">
        <f t="shared" si="304"/>
        <v>0</v>
      </c>
      <c r="X362">
        <f t="shared" si="305"/>
        <v>-1603.09</v>
      </c>
      <c r="Y362">
        <f t="shared" si="306"/>
        <v>-933.84</v>
      </c>
      <c r="AA362">
        <v>317468587</v>
      </c>
      <c r="AB362">
        <f t="shared" si="307"/>
        <v>109.49952</v>
      </c>
      <c r="AC362">
        <f>ROUND((0),6)</f>
        <v>0</v>
      </c>
      <c r="AD362">
        <f>ROUND((((SUM(SmtRes!BR353:'SmtRes'!BR356))-(SUM(SmtRes!BS353:'SmtRes'!BS356)))+AE362),6)</f>
        <v>35.661720000000003</v>
      </c>
      <c r="AE362">
        <f>ROUND((SUM(SmtRes!BS353:'SmtRes'!BS356)),6)</f>
        <v>45.88608</v>
      </c>
      <c r="AF362">
        <f>ROUND((SUM(SmtRes!BT353:'SmtRes'!BT356)),6)</f>
        <v>73.837800000000001</v>
      </c>
      <c r="AG362">
        <f t="shared" si="308"/>
        <v>0</v>
      </c>
      <c r="AH362">
        <f>(SUM(SmtRes!BU353:'SmtRes'!BU356))</f>
        <v>0.18</v>
      </c>
      <c r="AI362">
        <f>(SUM(SmtRes!BV353:'SmtRes'!BV356))</f>
        <v>9.6000000000000002E-2</v>
      </c>
      <c r="AJ362">
        <f t="shared" si="309"/>
        <v>0</v>
      </c>
      <c r="AK362">
        <v>129.488</v>
      </c>
      <c r="AL362">
        <v>0</v>
      </c>
      <c r="AM362">
        <v>29.718100000000007</v>
      </c>
      <c r="AN362">
        <v>38.238400000000006</v>
      </c>
      <c r="AO362">
        <v>61.531499999999994</v>
      </c>
      <c r="AP362">
        <v>0</v>
      </c>
      <c r="AQ362">
        <v>0.15</v>
      </c>
      <c r="AR362">
        <v>0.08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294</v>
      </c>
      <c r="BM362">
        <v>33002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863</v>
      </c>
      <c r="CO362">
        <v>0</v>
      </c>
      <c r="CP362">
        <f t="shared" si="310"/>
        <v>-2118.4399999999996</v>
      </c>
      <c r="CQ362">
        <f>SUMIF(SmtRes!AQ353:'SmtRes'!AQ356,"=1",SmtRes!AA353:'SmtRes'!AA356)</f>
        <v>0</v>
      </c>
      <c r="CR362">
        <f>SUMIF(SmtRes!AQ353:'SmtRes'!AQ356,"=1",SmtRes!AB353:'SmtRes'!AB356)</f>
        <v>981.58</v>
      </c>
      <c r="CS362">
        <f>SUMIF(SmtRes!AQ353:'SmtRes'!AQ356,"=1",SmtRes!AC353:'SmtRes'!AC356)</f>
        <v>955.96</v>
      </c>
      <c r="CT362">
        <f>SUMIF(SmtRes!AQ353:'SmtRes'!AQ356,"=1",SmtRes!AD353:'SmtRes'!AD356)</f>
        <v>410.21</v>
      </c>
      <c r="CU362">
        <f t="shared" si="311"/>
        <v>0</v>
      </c>
      <c r="CV362">
        <f>SUMIF(SmtRes!AQ353:'SmtRes'!AQ356,"=1",SmtRes!BU353:'SmtRes'!BU356)</f>
        <v>0.18</v>
      </c>
      <c r="CW362">
        <f>SUMIF(SmtRes!AQ353:'SmtRes'!AQ356,"=1",SmtRes!BV353:'SmtRes'!BV356)</f>
        <v>9.6000000000000002E-2</v>
      </c>
      <c r="CX362">
        <f t="shared" si="312"/>
        <v>0</v>
      </c>
      <c r="CY362">
        <f t="shared" si="313"/>
        <v>-1603.0920000000001</v>
      </c>
      <c r="CZ362">
        <f t="shared" si="314"/>
        <v>-933.84</v>
      </c>
      <c r="DC362" t="s">
        <v>3</v>
      </c>
      <c r="DD362" t="s">
        <v>22</v>
      </c>
      <c r="DE362" t="s">
        <v>23</v>
      </c>
      <c r="DF362" t="s">
        <v>23</v>
      </c>
      <c r="DG362" t="s">
        <v>23</v>
      </c>
      <c r="DH362" t="s">
        <v>3</v>
      </c>
      <c r="DI362" t="s">
        <v>23</v>
      </c>
      <c r="DJ362" t="s">
        <v>23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34</v>
      </c>
      <c r="DW362" t="s">
        <v>34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293259713</v>
      </c>
      <c r="EF362">
        <v>2</v>
      </c>
      <c r="EG362" t="s">
        <v>25</v>
      </c>
      <c r="EH362">
        <v>27</v>
      </c>
      <c r="EI362" t="s">
        <v>26</v>
      </c>
      <c r="EJ362">
        <v>1</v>
      </c>
      <c r="EK362">
        <v>33002</v>
      </c>
      <c r="EL362" t="s">
        <v>26</v>
      </c>
      <c r="EM362" t="s">
        <v>27</v>
      </c>
      <c r="EO362" t="s">
        <v>28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0.15</v>
      </c>
      <c r="EX362">
        <v>0.08</v>
      </c>
      <c r="EY362">
        <v>0</v>
      </c>
      <c r="FQ362">
        <v>0</v>
      </c>
      <c r="FR362">
        <f t="shared" si="315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211252595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16"/>
        <v>0</v>
      </c>
      <c r="GM362">
        <f t="shared" si="317"/>
        <v>-4655.37</v>
      </c>
      <c r="GN362">
        <f t="shared" si="318"/>
        <v>-4655.37</v>
      </c>
      <c r="GO362">
        <f t="shared" si="319"/>
        <v>0</v>
      </c>
      <c r="GP362">
        <f t="shared" si="320"/>
        <v>0</v>
      </c>
      <c r="GR362">
        <v>0</v>
      </c>
      <c r="GS362">
        <v>3</v>
      </c>
      <c r="GT362">
        <v>0</v>
      </c>
      <c r="GU362" t="s">
        <v>3</v>
      </c>
      <c r="GV362">
        <f t="shared" si="321"/>
        <v>0</v>
      </c>
      <c r="GW362">
        <v>1</v>
      </c>
      <c r="GX362">
        <f t="shared" si="322"/>
        <v>0</v>
      </c>
      <c r="HA362">
        <v>0</v>
      </c>
      <c r="HB362">
        <v>0</v>
      </c>
      <c r="HC362">
        <f t="shared" si="323"/>
        <v>0</v>
      </c>
      <c r="HE362" t="s">
        <v>3</v>
      </c>
      <c r="HF362" t="s">
        <v>3</v>
      </c>
      <c r="HM362" t="s">
        <v>3</v>
      </c>
      <c r="HN362" t="s">
        <v>29</v>
      </c>
      <c r="HO362" t="s">
        <v>30</v>
      </c>
      <c r="HP362" t="s">
        <v>26</v>
      </c>
      <c r="HQ362" t="s">
        <v>26</v>
      </c>
      <c r="IK362">
        <v>0</v>
      </c>
    </row>
    <row r="363" spans="1:245" x14ac:dyDescent="0.2">
      <c r="A363">
        <v>17</v>
      </c>
      <c r="B363">
        <v>1</v>
      </c>
      <c r="C363">
        <f>ROW(SmtRes!A369)</f>
        <v>369</v>
      </c>
      <c r="D363">
        <f>ROW(EtalonRes!A385)</f>
        <v>385</v>
      </c>
      <c r="E363" t="s">
        <v>331</v>
      </c>
      <c r="F363" t="s">
        <v>18</v>
      </c>
      <c r="G363" t="s">
        <v>19</v>
      </c>
      <c r="H363" t="s">
        <v>20</v>
      </c>
      <c r="I363">
        <f>ROUND(300/1000,7)</f>
        <v>0.3</v>
      </c>
      <c r="J363">
        <v>0</v>
      </c>
      <c r="K363">
        <f>ROUND(300/1000,7)</f>
        <v>0.3</v>
      </c>
      <c r="O363">
        <f t="shared" si="302"/>
        <v>29015.32</v>
      </c>
      <c r="P363">
        <f>SUMIF(SmtRes!AQ357:'SmtRes'!AQ369,"=1",SmtRes!DF357:'SmtRes'!DF369)</f>
        <v>0</v>
      </c>
      <c r="Q363">
        <f>SUMIF(SmtRes!AQ357:'SmtRes'!AQ369,"=1",SmtRes!DG357:'SmtRes'!DG369)</f>
        <v>5176.1000000000004</v>
      </c>
      <c r="R363">
        <f>SUMIF(SmtRes!AQ357:'SmtRes'!AQ369,"=1",SmtRes!DH357:'SmtRes'!DH369)</f>
        <v>5408.99</v>
      </c>
      <c r="S363">
        <f>SUMIF(SmtRes!AQ357:'SmtRes'!AQ369,"=1",SmtRes!DI357:'SmtRes'!DI369)</f>
        <v>18430.23</v>
      </c>
      <c r="T363">
        <f t="shared" si="303"/>
        <v>0</v>
      </c>
      <c r="U363">
        <f>SUMIF(SmtRes!AQ357:'SmtRes'!AQ369,"=1",SmtRes!CV357:'SmtRes'!CV369)</f>
        <v>39.37968</v>
      </c>
      <c r="V363">
        <f>SUMIF(SmtRes!AQ357:'SmtRes'!AQ369,"=1",SmtRes!CW357:'SmtRes'!CW369)</f>
        <v>11.2005</v>
      </c>
      <c r="W363">
        <f t="shared" si="304"/>
        <v>0</v>
      </c>
      <c r="X363">
        <f t="shared" si="305"/>
        <v>24554.400000000001</v>
      </c>
      <c r="Y363">
        <f t="shared" si="306"/>
        <v>12158</v>
      </c>
      <c r="AA363">
        <v>317468587</v>
      </c>
      <c r="AB363">
        <f t="shared" si="307"/>
        <v>75612.748584000001</v>
      </c>
      <c r="AC363">
        <f>ROUND((0),6)</f>
        <v>0</v>
      </c>
      <c r="AD363">
        <f>ROUND((((SUM(SmtRes!BR357:'SmtRes'!BR369))-(SUM(SmtRes!BS357:'SmtRes'!BS369)))+AE363),6)</f>
        <v>14178.647849999999</v>
      </c>
      <c r="AE363">
        <f>ROUND((SUM(SmtRes!BS357:'SmtRes'!BS369)),6)</f>
        <v>18029.973300000001</v>
      </c>
      <c r="AF363">
        <f>ROUND((SUM(SmtRes!BT357:'SmtRes'!BT369)),6)</f>
        <v>61434.100734</v>
      </c>
      <c r="AG363">
        <f t="shared" si="308"/>
        <v>0</v>
      </c>
      <c r="AH363">
        <f>(SUM(SmtRes!BU357:'SmtRes'!BU369))</f>
        <v>131.26560000000001</v>
      </c>
      <c r="AI363">
        <f>(SUM(SmtRes!BV357:'SmtRes'!BV369))</f>
        <v>37.334999999999994</v>
      </c>
      <c r="AJ363">
        <f t="shared" si="309"/>
        <v>0</v>
      </c>
      <c r="AK363">
        <v>65989.878400000001</v>
      </c>
      <c r="AL363">
        <v>0</v>
      </c>
      <c r="AM363">
        <v>9452.4318999999996</v>
      </c>
      <c r="AN363">
        <v>12019.9822</v>
      </c>
      <c r="AO363">
        <v>44517.464300000007</v>
      </c>
      <c r="AP363">
        <v>0</v>
      </c>
      <c r="AQ363">
        <v>95.12</v>
      </c>
      <c r="AR363">
        <v>24.889999999999997</v>
      </c>
      <c r="AS363">
        <v>0</v>
      </c>
      <c r="AT363">
        <v>103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21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867</v>
      </c>
      <c r="CO363">
        <v>0</v>
      </c>
      <c r="CP363">
        <f t="shared" si="310"/>
        <v>29015.32</v>
      </c>
      <c r="CQ363">
        <f>SUMIF(SmtRes!AQ357:'SmtRes'!AQ369,"=1",SmtRes!AA357:'SmtRes'!AA369)</f>
        <v>0</v>
      </c>
      <c r="CR363">
        <f>SUMIF(SmtRes!AQ357:'SmtRes'!AQ369,"=1",SmtRes!AB357:'SmtRes'!AB369)</f>
        <v>2629.4300000000003</v>
      </c>
      <c r="CS363">
        <f>SUMIF(SmtRes!AQ357:'SmtRes'!AQ369,"=1",SmtRes!AC357:'SmtRes'!AC369)</f>
        <v>2076</v>
      </c>
      <c r="CT363">
        <f>SUMIF(SmtRes!AQ357:'SmtRes'!AQ369,"=1",SmtRes!AD357:'SmtRes'!AD369)</f>
        <v>1840.5700000000002</v>
      </c>
      <c r="CU363">
        <f t="shared" si="311"/>
        <v>0</v>
      </c>
      <c r="CV363">
        <f>SUMIF(SmtRes!AQ357:'SmtRes'!AQ369,"=1",SmtRes!BU357:'SmtRes'!BU369)</f>
        <v>131.26560000000001</v>
      </c>
      <c r="CW363">
        <f>SUMIF(SmtRes!AQ357:'SmtRes'!AQ369,"=1",SmtRes!BV357:'SmtRes'!BV369)</f>
        <v>37.334999999999994</v>
      </c>
      <c r="CX363">
        <f t="shared" si="312"/>
        <v>0</v>
      </c>
      <c r="CY363">
        <f t="shared" si="313"/>
        <v>24554.3966</v>
      </c>
      <c r="CZ363">
        <f t="shared" si="314"/>
        <v>12158.002199999999</v>
      </c>
      <c r="DC363" t="s">
        <v>3</v>
      </c>
      <c r="DD363" t="s">
        <v>57</v>
      </c>
      <c r="DE363" t="s">
        <v>48</v>
      </c>
      <c r="DF363" t="s">
        <v>48</v>
      </c>
      <c r="DG363" t="s">
        <v>49</v>
      </c>
      <c r="DH363" t="s">
        <v>3</v>
      </c>
      <c r="DI363" t="s">
        <v>49</v>
      </c>
      <c r="DJ363" t="s">
        <v>48</v>
      </c>
      <c r="DK363" t="s">
        <v>3</v>
      </c>
      <c r="DL363" t="s">
        <v>3</v>
      </c>
      <c r="DM363" t="s">
        <v>50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20</v>
      </c>
      <c r="DW363" t="s">
        <v>24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293259405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33001</v>
      </c>
      <c r="EL363" t="s">
        <v>26</v>
      </c>
      <c r="EM363" t="s">
        <v>27</v>
      </c>
      <c r="EO363" t="s">
        <v>308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95.12</v>
      </c>
      <c r="EX363">
        <v>24.89</v>
      </c>
      <c r="EY363">
        <v>0</v>
      </c>
      <c r="FQ363">
        <v>0</v>
      </c>
      <c r="FR363">
        <f t="shared" si="315"/>
        <v>0</v>
      </c>
      <c r="FS363">
        <v>0</v>
      </c>
      <c r="FX363">
        <v>103</v>
      </c>
      <c r="FY363">
        <v>51</v>
      </c>
      <c r="GA363" t="s">
        <v>3</v>
      </c>
      <c r="GD363">
        <v>1</v>
      </c>
      <c r="GF363">
        <v>-1333402074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16"/>
        <v>0</v>
      </c>
      <c r="GM363">
        <f t="shared" si="317"/>
        <v>65727.72</v>
      </c>
      <c r="GN363">
        <f t="shared" si="318"/>
        <v>65727.72</v>
      </c>
      <c r="GO363">
        <f t="shared" si="319"/>
        <v>0</v>
      </c>
      <c r="GP363">
        <f t="shared" si="320"/>
        <v>0</v>
      </c>
      <c r="GR363">
        <v>0</v>
      </c>
      <c r="GS363">
        <v>3</v>
      </c>
      <c r="GT363">
        <v>0</v>
      </c>
      <c r="GU363" t="s">
        <v>3</v>
      </c>
      <c r="GV363">
        <f t="shared" si="321"/>
        <v>0</v>
      </c>
      <c r="GW363">
        <v>1</v>
      </c>
      <c r="GX363">
        <f t="shared" si="322"/>
        <v>0</v>
      </c>
      <c r="HA363">
        <v>0</v>
      </c>
      <c r="HB363">
        <v>0</v>
      </c>
      <c r="HC363">
        <f t="shared" si="323"/>
        <v>0</v>
      </c>
      <c r="HE363" t="s">
        <v>3</v>
      </c>
      <c r="HF363" t="s">
        <v>3</v>
      </c>
      <c r="HM363" t="s">
        <v>3</v>
      </c>
      <c r="HN363" t="s">
        <v>29</v>
      </c>
      <c r="HO363" t="s">
        <v>30</v>
      </c>
      <c r="HP363" t="s">
        <v>26</v>
      </c>
      <c r="HQ363" t="s">
        <v>26</v>
      </c>
      <c r="IK363">
        <v>0</v>
      </c>
    </row>
    <row r="364" spans="1:245" x14ac:dyDescent="0.2">
      <c r="A364">
        <v>18</v>
      </c>
      <c r="B364">
        <v>1</v>
      </c>
      <c r="C364">
        <v>367</v>
      </c>
      <c r="E364" t="s">
        <v>332</v>
      </c>
      <c r="F364" t="s">
        <v>32</v>
      </c>
      <c r="G364" t="s">
        <v>33</v>
      </c>
      <c r="H364" t="s">
        <v>34</v>
      </c>
      <c r="I364">
        <f>I363*J364</f>
        <v>0</v>
      </c>
      <c r="J364">
        <v>0</v>
      </c>
      <c r="K364">
        <v>0</v>
      </c>
      <c r="O364">
        <f t="shared" si="302"/>
        <v>0</v>
      </c>
      <c r="P364">
        <f>ROUND(CQ364*I364,2)</f>
        <v>0</v>
      </c>
      <c r="Q364">
        <f>ROUND(CR364*I364,2)</f>
        <v>0</v>
      </c>
      <c r="R364">
        <f>ROUND(CS364*I364,2)</f>
        <v>0</v>
      </c>
      <c r="S364">
        <f>ROUND(CT364*I364,2)</f>
        <v>0</v>
      </c>
      <c r="T364">
        <f t="shared" si="303"/>
        <v>0</v>
      </c>
      <c r="U364">
        <f>ROUND(CV364*I364,7)</f>
        <v>0</v>
      </c>
      <c r="V364">
        <f>ROUND(CW364*I364,7)</f>
        <v>0</v>
      </c>
      <c r="W364">
        <f t="shared" si="304"/>
        <v>0</v>
      </c>
      <c r="X364">
        <f t="shared" si="305"/>
        <v>0</v>
      </c>
      <c r="Y364">
        <f t="shared" si="306"/>
        <v>0</v>
      </c>
      <c r="AA364">
        <v>317468587</v>
      </c>
      <c r="AB364">
        <f t="shared" si="307"/>
        <v>0</v>
      </c>
      <c r="AC364">
        <f>ROUND((ES364),6)</f>
        <v>0</v>
      </c>
      <c r="AD364">
        <f>ROUND((((ET364)-(EU364))+AE364),6)</f>
        <v>0</v>
      </c>
      <c r="AE364">
        <f t="shared" ref="AE364:AF366" si="324">ROUND((EU364),6)</f>
        <v>0</v>
      </c>
      <c r="AF364">
        <f t="shared" si="324"/>
        <v>0</v>
      </c>
      <c r="AG364">
        <f t="shared" si="308"/>
        <v>0</v>
      </c>
      <c r="AH364">
        <f t="shared" ref="AH364:AI366" si="325">(EW364)</f>
        <v>0</v>
      </c>
      <c r="AI364">
        <f t="shared" si="325"/>
        <v>0</v>
      </c>
      <c r="AJ364">
        <f t="shared" si="309"/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867</v>
      </c>
      <c r="CO364">
        <v>0</v>
      </c>
      <c r="CP364">
        <f t="shared" si="310"/>
        <v>0</v>
      </c>
      <c r="CQ364">
        <f>ROUND(AL364*BC364,2)</f>
        <v>0</v>
      </c>
      <c r="CR364">
        <f>ROUND(AM364*BB364,2)</f>
        <v>0</v>
      </c>
      <c r="CS364">
        <f>ROUND(AN364*BS364,2)</f>
        <v>0</v>
      </c>
      <c r="CT364">
        <f>ROUND(AO364*BA364,2)</f>
        <v>0</v>
      </c>
      <c r="CU364">
        <f t="shared" si="311"/>
        <v>0</v>
      </c>
      <c r="CV364">
        <f t="shared" ref="CV364:CW366" si="326">AH364</f>
        <v>0</v>
      </c>
      <c r="CW364">
        <f t="shared" si="326"/>
        <v>0</v>
      </c>
      <c r="CX364">
        <f t="shared" si="312"/>
        <v>0</v>
      </c>
      <c r="CY364">
        <f t="shared" si="313"/>
        <v>0</v>
      </c>
      <c r="CZ364">
        <f t="shared" si="314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34</v>
      </c>
      <c r="DW364" t="s">
        <v>34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293259405</v>
      </c>
      <c r="EF364">
        <v>2</v>
      </c>
      <c r="EG364" t="s">
        <v>25</v>
      </c>
      <c r="EH364">
        <v>27</v>
      </c>
      <c r="EI364" t="s">
        <v>26</v>
      </c>
      <c r="EJ364">
        <v>1</v>
      </c>
      <c r="EK364">
        <v>33001</v>
      </c>
      <c r="EL364" t="s">
        <v>26</v>
      </c>
      <c r="EM364" t="s">
        <v>27</v>
      </c>
      <c r="EO364" t="s">
        <v>308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f t="shared" si="315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864875641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16"/>
        <v>0</v>
      </c>
      <c r="GM364">
        <f t="shared" si="317"/>
        <v>0</v>
      </c>
      <c r="GN364">
        <f t="shared" si="318"/>
        <v>0</v>
      </c>
      <c r="GO364">
        <f t="shared" si="319"/>
        <v>0</v>
      </c>
      <c r="GP364">
        <f t="shared" si="320"/>
        <v>0</v>
      </c>
      <c r="GR364">
        <v>0</v>
      </c>
      <c r="GS364">
        <v>3</v>
      </c>
      <c r="GT364">
        <v>0</v>
      </c>
      <c r="GU364" t="s">
        <v>3</v>
      </c>
      <c r="GV364">
        <f t="shared" si="321"/>
        <v>0</v>
      </c>
      <c r="GW364">
        <v>1</v>
      </c>
      <c r="GX364">
        <f t="shared" si="322"/>
        <v>0</v>
      </c>
      <c r="HA364">
        <v>0</v>
      </c>
      <c r="HB364">
        <v>0</v>
      </c>
      <c r="HC364">
        <f t="shared" si="323"/>
        <v>0</v>
      </c>
      <c r="HE364" t="s">
        <v>3</v>
      </c>
      <c r="HF364" t="s">
        <v>3</v>
      </c>
      <c r="HM364" t="s">
        <v>57</v>
      </c>
      <c r="HN364" t="s">
        <v>29</v>
      </c>
      <c r="HO364" t="s">
        <v>30</v>
      </c>
      <c r="HP364" t="s">
        <v>26</v>
      </c>
      <c r="HQ364" t="s">
        <v>26</v>
      </c>
      <c r="IK364">
        <v>0</v>
      </c>
    </row>
    <row r="365" spans="1:245" x14ac:dyDescent="0.2">
      <c r="A365">
        <v>18</v>
      </c>
      <c r="B365">
        <v>1</v>
      </c>
      <c r="C365">
        <v>368</v>
      </c>
      <c r="E365" t="s">
        <v>333</v>
      </c>
      <c r="F365" t="s">
        <v>36</v>
      </c>
      <c r="G365" t="s">
        <v>37</v>
      </c>
      <c r="H365" t="s">
        <v>34</v>
      </c>
      <c r="I365">
        <f>I363*J365</f>
        <v>0</v>
      </c>
      <c r="J365">
        <v>0</v>
      </c>
      <c r="K365">
        <v>0</v>
      </c>
      <c r="O365">
        <f t="shared" si="302"/>
        <v>0</v>
      </c>
      <c r="P365">
        <f>ROUND(CQ365*I365,2)</f>
        <v>0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 t="shared" si="303"/>
        <v>0</v>
      </c>
      <c r="U365">
        <f>ROUND(CV365*I365,7)</f>
        <v>0</v>
      </c>
      <c r="V365">
        <f>ROUND(CW365*I365,7)</f>
        <v>0</v>
      </c>
      <c r="W365">
        <f t="shared" si="304"/>
        <v>0</v>
      </c>
      <c r="X365">
        <f t="shared" si="305"/>
        <v>0</v>
      </c>
      <c r="Y365">
        <f t="shared" si="306"/>
        <v>0</v>
      </c>
      <c r="AA365">
        <v>317468587</v>
      </c>
      <c r="AB365">
        <f t="shared" si="307"/>
        <v>0</v>
      </c>
      <c r="AC365">
        <f>ROUND((ES365),6)</f>
        <v>0</v>
      </c>
      <c r="AD365">
        <f>ROUND((((ET365)-(EU365))+AE365),6)</f>
        <v>0</v>
      </c>
      <c r="AE365">
        <f t="shared" si="324"/>
        <v>0</v>
      </c>
      <c r="AF365">
        <f t="shared" si="324"/>
        <v>0</v>
      </c>
      <c r="AG365">
        <f t="shared" si="308"/>
        <v>0</v>
      </c>
      <c r="AH365">
        <f t="shared" si="325"/>
        <v>0</v>
      </c>
      <c r="AI365">
        <f t="shared" si="325"/>
        <v>0</v>
      </c>
      <c r="AJ365">
        <f t="shared" si="309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867</v>
      </c>
      <c r="CO365">
        <v>0</v>
      </c>
      <c r="CP365">
        <f t="shared" si="310"/>
        <v>0</v>
      </c>
      <c r="CQ365">
        <f>ROUND(AL365*BC365,2)</f>
        <v>0</v>
      </c>
      <c r="CR365">
        <f>ROUND(AM365*BB365,2)</f>
        <v>0</v>
      </c>
      <c r="CS365">
        <f>ROUND(AN365*BS365,2)</f>
        <v>0</v>
      </c>
      <c r="CT365">
        <f>ROUND(AO365*BA365,2)</f>
        <v>0</v>
      </c>
      <c r="CU365">
        <f t="shared" si="311"/>
        <v>0</v>
      </c>
      <c r="CV365">
        <f t="shared" si="326"/>
        <v>0</v>
      </c>
      <c r="CW365">
        <f t="shared" si="326"/>
        <v>0</v>
      </c>
      <c r="CX365">
        <f t="shared" si="312"/>
        <v>0</v>
      </c>
      <c r="CY365">
        <f t="shared" si="313"/>
        <v>0</v>
      </c>
      <c r="CZ365">
        <f t="shared" si="314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34</v>
      </c>
      <c r="DW365" t="s">
        <v>34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293259405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33001</v>
      </c>
      <c r="EL365" t="s">
        <v>26</v>
      </c>
      <c r="EM365" t="s">
        <v>27</v>
      </c>
      <c r="EO365" t="s">
        <v>308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f t="shared" si="315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-1890832814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16"/>
        <v>0</v>
      </c>
      <c r="GM365">
        <f t="shared" si="317"/>
        <v>0</v>
      </c>
      <c r="GN365">
        <f t="shared" si="318"/>
        <v>0</v>
      </c>
      <c r="GO365">
        <f t="shared" si="319"/>
        <v>0</v>
      </c>
      <c r="GP365">
        <f t="shared" si="320"/>
        <v>0</v>
      </c>
      <c r="GR365">
        <v>0</v>
      </c>
      <c r="GS365">
        <v>3</v>
      </c>
      <c r="GT365">
        <v>0</v>
      </c>
      <c r="GU365" t="s">
        <v>3</v>
      </c>
      <c r="GV365">
        <f t="shared" si="321"/>
        <v>0</v>
      </c>
      <c r="GW365">
        <v>1</v>
      </c>
      <c r="GX365">
        <f t="shared" si="322"/>
        <v>0</v>
      </c>
      <c r="HA365">
        <v>0</v>
      </c>
      <c r="HB365">
        <v>0</v>
      </c>
      <c r="HC365">
        <f t="shared" si="323"/>
        <v>0</v>
      </c>
      <c r="HE365" t="s">
        <v>3</v>
      </c>
      <c r="HF365" t="s">
        <v>3</v>
      </c>
      <c r="HM365" t="s">
        <v>57</v>
      </c>
      <c r="HN365" t="s">
        <v>29</v>
      </c>
      <c r="HO365" t="s">
        <v>30</v>
      </c>
      <c r="HP365" t="s">
        <v>26</v>
      </c>
      <c r="HQ365" t="s">
        <v>26</v>
      </c>
      <c r="IK365">
        <v>0</v>
      </c>
    </row>
    <row r="366" spans="1:245" x14ac:dyDescent="0.2">
      <c r="A366">
        <v>18</v>
      </c>
      <c r="B366">
        <v>1</v>
      </c>
      <c r="C366">
        <v>369</v>
      </c>
      <c r="E366" t="s">
        <v>334</v>
      </c>
      <c r="F366" t="s">
        <v>39</v>
      </c>
      <c r="G366" t="s">
        <v>40</v>
      </c>
      <c r="H366" t="s">
        <v>20</v>
      </c>
      <c r="I366">
        <f>I363*J366</f>
        <v>0</v>
      </c>
      <c r="J366">
        <v>0</v>
      </c>
      <c r="K366">
        <v>0</v>
      </c>
      <c r="O366">
        <f t="shared" si="302"/>
        <v>0</v>
      </c>
      <c r="P366">
        <f>ROUND(CQ366*I366,2)</f>
        <v>0</v>
      </c>
      <c r="Q366">
        <f>ROUND(CR366*I366,2)</f>
        <v>0</v>
      </c>
      <c r="R366">
        <f>ROUND(CS366*I366,2)</f>
        <v>0</v>
      </c>
      <c r="S366">
        <f>ROUND(CT366*I366,2)</f>
        <v>0</v>
      </c>
      <c r="T366">
        <f t="shared" si="303"/>
        <v>0</v>
      </c>
      <c r="U366">
        <f>ROUND(CV366*I366,7)</f>
        <v>0</v>
      </c>
      <c r="V366">
        <f>ROUND(CW366*I366,7)</f>
        <v>0</v>
      </c>
      <c r="W366">
        <f t="shared" si="304"/>
        <v>0</v>
      </c>
      <c r="X366">
        <f t="shared" si="305"/>
        <v>0</v>
      </c>
      <c r="Y366">
        <f t="shared" si="306"/>
        <v>0</v>
      </c>
      <c r="AA366">
        <v>317468587</v>
      </c>
      <c r="AB366">
        <f t="shared" si="307"/>
        <v>0</v>
      </c>
      <c r="AC366">
        <f>ROUND((ES366),6)</f>
        <v>0</v>
      </c>
      <c r="AD366">
        <f>ROUND((((ET366)-(EU366))+AE366),6)</f>
        <v>0</v>
      </c>
      <c r="AE366">
        <f t="shared" si="324"/>
        <v>0</v>
      </c>
      <c r="AF366">
        <f t="shared" si="324"/>
        <v>0</v>
      </c>
      <c r="AG366">
        <f t="shared" si="308"/>
        <v>0</v>
      </c>
      <c r="AH366">
        <f t="shared" si="325"/>
        <v>0</v>
      </c>
      <c r="AI366">
        <f t="shared" si="325"/>
        <v>0</v>
      </c>
      <c r="AJ366">
        <f t="shared" si="309"/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867</v>
      </c>
      <c r="CO366">
        <v>0</v>
      </c>
      <c r="CP366">
        <f t="shared" si="310"/>
        <v>0</v>
      </c>
      <c r="CQ366">
        <f>ROUND(AL366*BC366,2)</f>
        <v>0</v>
      </c>
      <c r="CR366">
        <f>ROUND(AM366*BB366,2)</f>
        <v>0</v>
      </c>
      <c r="CS366">
        <f>ROUND(AN366*BS366,2)</f>
        <v>0</v>
      </c>
      <c r="CT366">
        <f>ROUND(AO366*BA366,2)</f>
        <v>0</v>
      </c>
      <c r="CU366">
        <f t="shared" si="311"/>
        <v>0</v>
      </c>
      <c r="CV366">
        <f t="shared" si="326"/>
        <v>0</v>
      </c>
      <c r="CW366">
        <f t="shared" si="326"/>
        <v>0</v>
      </c>
      <c r="CX366">
        <f t="shared" si="312"/>
        <v>0</v>
      </c>
      <c r="CY366">
        <f t="shared" si="313"/>
        <v>0</v>
      </c>
      <c r="CZ366">
        <f t="shared" si="314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20</v>
      </c>
      <c r="DW366" t="s">
        <v>24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25</v>
      </c>
      <c r="EH366">
        <v>27</v>
      </c>
      <c r="EI366" t="s">
        <v>26</v>
      </c>
      <c r="EJ366">
        <v>1</v>
      </c>
      <c r="EK366">
        <v>33001</v>
      </c>
      <c r="EL366" t="s">
        <v>26</v>
      </c>
      <c r="EM366" t="s">
        <v>27</v>
      </c>
      <c r="EO366" t="s">
        <v>308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315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164804165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316"/>
        <v>0</v>
      </c>
      <c r="GM366">
        <f t="shared" si="317"/>
        <v>0</v>
      </c>
      <c r="GN366">
        <f t="shared" si="318"/>
        <v>0</v>
      </c>
      <c r="GO366">
        <f t="shared" si="319"/>
        <v>0</v>
      </c>
      <c r="GP366">
        <f t="shared" si="320"/>
        <v>0</v>
      </c>
      <c r="GR366">
        <v>0</v>
      </c>
      <c r="GS366">
        <v>3</v>
      </c>
      <c r="GT366">
        <v>0</v>
      </c>
      <c r="GU366" t="s">
        <v>3</v>
      </c>
      <c r="GV366">
        <f t="shared" si="321"/>
        <v>0</v>
      </c>
      <c r="GW366">
        <v>1</v>
      </c>
      <c r="GX366">
        <f t="shared" si="322"/>
        <v>0</v>
      </c>
      <c r="HA366">
        <v>0</v>
      </c>
      <c r="HB366">
        <v>0</v>
      </c>
      <c r="HC366">
        <f t="shared" si="323"/>
        <v>0</v>
      </c>
      <c r="HE366" t="s">
        <v>3</v>
      </c>
      <c r="HF366" t="s">
        <v>3</v>
      </c>
      <c r="HM366" t="s">
        <v>57</v>
      </c>
      <c r="HN366" t="s">
        <v>29</v>
      </c>
      <c r="HO366" t="s">
        <v>30</v>
      </c>
      <c r="HP366" t="s">
        <v>26</v>
      </c>
      <c r="HQ366" t="s">
        <v>26</v>
      </c>
      <c r="IK366">
        <v>0</v>
      </c>
    </row>
    <row r="367" spans="1:245" x14ac:dyDescent="0.2">
      <c r="A367">
        <v>17</v>
      </c>
      <c r="B367">
        <v>1</v>
      </c>
      <c r="C367">
        <f>ROW(SmtRes!A373)</f>
        <v>373</v>
      </c>
      <c r="D367">
        <f>ROW(EtalonRes!A389)</f>
        <v>389</v>
      </c>
      <c r="E367" t="s">
        <v>335</v>
      </c>
      <c r="F367" t="s">
        <v>288</v>
      </c>
      <c r="G367" t="s">
        <v>289</v>
      </c>
      <c r="H367" t="s">
        <v>34</v>
      </c>
      <c r="I367">
        <v>3</v>
      </c>
      <c r="J367">
        <v>0</v>
      </c>
      <c r="K367">
        <v>3</v>
      </c>
      <c r="O367">
        <f t="shared" si="302"/>
        <v>3281.7</v>
      </c>
      <c r="P367">
        <f>SUMIF(SmtRes!AQ370:'SmtRes'!AQ373,"=1",SmtRes!DF370:'SmtRes'!DF373)</f>
        <v>0</v>
      </c>
      <c r="Q367">
        <f>SUMIF(SmtRes!AQ370:'SmtRes'!AQ373,"=1",SmtRes!DG370:'SmtRes'!DG373)</f>
        <v>668.13</v>
      </c>
      <c r="R367">
        <f>SUMIF(SmtRes!AQ370:'SmtRes'!AQ373,"=1",SmtRes!DH370:'SmtRes'!DH373)</f>
        <v>705.49</v>
      </c>
      <c r="S367">
        <f>SUMIF(SmtRes!AQ370:'SmtRes'!AQ373,"=1",SmtRes!DI370:'SmtRes'!DI373)</f>
        <v>1908.08</v>
      </c>
      <c r="T367">
        <f t="shared" si="303"/>
        <v>0</v>
      </c>
      <c r="U367">
        <f>SUMIF(SmtRes!AQ370:'SmtRes'!AQ373,"=1",SmtRes!CV370:'SmtRes'!CV373)</f>
        <v>4.5720000000000001</v>
      </c>
      <c r="V367">
        <f>SUMIF(SmtRes!AQ370:'SmtRes'!AQ373,"=1",SmtRes!CW370:'SmtRes'!CW373)</f>
        <v>1.476</v>
      </c>
      <c r="W367">
        <f t="shared" si="304"/>
        <v>0</v>
      </c>
      <c r="X367">
        <f t="shared" si="305"/>
        <v>2691.98</v>
      </c>
      <c r="Y367">
        <f t="shared" si="306"/>
        <v>1568.14</v>
      </c>
      <c r="AA367">
        <v>317468587</v>
      </c>
      <c r="AB367">
        <f t="shared" si="307"/>
        <v>820.87116000000003</v>
      </c>
      <c r="AC367">
        <f>ROUND((0),6)</f>
        <v>0</v>
      </c>
      <c r="AD367">
        <f>ROUND((((SUM(SmtRes!BR370:'SmtRes'!BR373))-(SUM(SmtRes!BS370:'SmtRes'!BS373)))+AE367),6)</f>
        <v>184.845</v>
      </c>
      <c r="AE367">
        <f>ROUND((SUM(SmtRes!BS370:'SmtRes'!BS373)),6)</f>
        <v>235.16615999999999</v>
      </c>
      <c r="AF367">
        <f>ROUND((SUM(SmtRes!BT370:'SmtRes'!BT373)),6)</f>
        <v>636.02616</v>
      </c>
      <c r="AG367">
        <f t="shared" si="308"/>
        <v>0</v>
      </c>
      <c r="AH367">
        <f>(SUM(SmtRes!BU370:'SmtRes'!BU373))</f>
        <v>1.524</v>
      </c>
      <c r="AI367">
        <f>(SUM(SmtRes!BV370:'SmtRes'!BV373))</f>
        <v>0.49199999999999999</v>
      </c>
      <c r="AJ367">
        <f t="shared" si="309"/>
        <v>0</v>
      </c>
      <c r="AK367">
        <v>880.03110000000004</v>
      </c>
      <c r="AL367">
        <v>0</v>
      </c>
      <c r="AM367">
        <v>154.03749999999999</v>
      </c>
      <c r="AN367">
        <v>195.9718</v>
      </c>
      <c r="AO367">
        <v>530.02179999999998</v>
      </c>
      <c r="AP367">
        <v>0</v>
      </c>
      <c r="AQ367">
        <v>1.27</v>
      </c>
      <c r="AR367">
        <v>0.41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290</v>
      </c>
      <c r="BM367">
        <v>33002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863</v>
      </c>
      <c r="CO367">
        <v>0</v>
      </c>
      <c r="CP367">
        <f t="shared" si="310"/>
        <v>3281.7</v>
      </c>
      <c r="CQ367">
        <f>SUMIF(SmtRes!AQ370:'SmtRes'!AQ373,"=1",SmtRes!AA370:'SmtRes'!AA373)</f>
        <v>0</v>
      </c>
      <c r="CR367">
        <f>SUMIF(SmtRes!AQ370:'SmtRes'!AQ373,"=1",SmtRes!AB370:'SmtRes'!AB373)</f>
        <v>981.58</v>
      </c>
      <c r="CS367">
        <f>SUMIF(SmtRes!AQ370:'SmtRes'!AQ373,"=1",SmtRes!AC370:'SmtRes'!AC373)</f>
        <v>955.96</v>
      </c>
      <c r="CT367">
        <f>SUMIF(SmtRes!AQ370:'SmtRes'!AQ373,"=1",SmtRes!AD370:'SmtRes'!AD373)</f>
        <v>417.34</v>
      </c>
      <c r="CU367">
        <f t="shared" si="311"/>
        <v>0</v>
      </c>
      <c r="CV367">
        <f>SUMIF(SmtRes!AQ370:'SmtRes'!AQ373,"=1",SmtRes!BU370:'SmtRes'!BU373)</f>
        <v>1.524</v>
      </c>
      <c r="CW367">
        <f>SUMIF(SmtRes!AQ370:'SmtRes'!AQ373,"=1",SmtRes!BV370:'SmtRes'!BV373)</f>
        <v>0.49199999999999999</v>
      </c>
      <c r="CX367">
        <f t="shared" si="312"/>
        <v>0</v>
      </c>
      <c r="CY367">
        <f t="shared" si="313"/>
        <v>2691.9770999999996</v>
      </c>
      <c r="CZ367">
        <f t="shared" si="314"/>
        <v>1568.1419999999998</v>
      </c>
      <c r="DC367" t="s">
        <v>3</v>
      </c>
      <c r="DD367" t="s">
        <v>22</v>
      </c>
      <c r="DE367" t="s">
        <v>23</v>
      </c>
      <c r="DF367" t="s">
        <v>23</v>
      </c>
      <c r="DG367" t="s">
        <v>23</v>
      </c>
      <c r="DH367" t="s">
        <v>3</v>
      </c>
      <c r="DI367" t="s">
        <v>23</v>
      </c>
      <c r="DJ367" t="s">
        <v>23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34</v>
      </c>
      <c r="DW367" t="s">
        <v>34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293259713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33002</v>
      </c>
      <c r="EL367" t="s">
        <v>26</v>
      </c>
      <c r="EM367" t="s">
        <v>27</v>
      </c>
      <c r="EO367" t="s">
        <v>28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1.27</v>
      </c>
      <c r="EX367">
        <v>0.41</v>
      </c>
      <c r="EY367">
        <v>0</v>
      </c>
      <c r="FQ367">
        <v>0</v>
      </c>
      <c r="FR367">
        <f t="shared" si="315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-2080053868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316"/>
        <v>0</v>
      </c>
      <c r="GM367">
        <f t="shared" si="317"/>
        <v>7541.82</v>
      </c>
      <c r="GN367">
        <f t="shared" si="318"/>
        <v>7541.82</v>
      </c>
      <c r="GO367">
        <f t="shared" si="319"/>
        <v>0</v>
      </c>
      <c r="GP367">
        <f t="shared" si="320"/>
        <v>0</v>
      </c>
      <c r="GR367">
        <v>0</v>
      </c>
      <c r="GS367">
        <v>3</v>
      </c>
      <c r="GT367">
        <v>0</v>
      </c>
      <c r="GU367" t="s">
        <v>3</v>
      </c>
      <c r="GV367">
        <f t="shared" si="321"/>
        <v>0</v>
      </c>
      <c r="GW367">
        <v>1</v>
      </c>
      <c r="GX367">
        <f t="shared" si="322"/>
        <v>0</v>
      </c>
      <c r="HA367">
        <v>0</v>
      </c>
      <c r="HB367">
        <v>0</v>
      </c>
      <c r="HC367">
        <f t="shared" si="323"/>
        <v>0</v>
      </c>
      <c r="HE367" t="s">
        <v>3</v>
      </c>
      <c r="HF367" t="s">
        <v>3</v>
      </c>
      <c r="HM367" t="s">
        <v>3</v>
      </c>
      <c r="HN367" t="s">
        <v>29</v>
      </c>
      <c r="HO367" t="s">
        <v>30</v>
      </c>
      <c r="HP367" t="s">
        <v>26</v>
      </c>
      <c r="HQ367" t="s">
        <v>26</v>
      </c>
      <c r="IK367">
        <v>0</v>
      </c>
    </row>
    <row r="368" spans="1:245" x14ac:dyDescent="0.2">
      <c r="A368">
        <v>17</v>
      </c>
      <c r="B368">
        <v>1</v>
      </c>
      <c r="C368">
        <f>ROW(SmtRes!A377)</f>
        <v>377</v>
      </c>
      <c r="D368">
        <f>ROW(EtalonRes!A393)</f>
        <v>393</v>
      </c>
      <c r="E368" t="s">
        <v>336</v>
      </c>
      <c r="F368" t="s">
        <v>292</v>
      </c>
      <c r="G368" t="s">
        <v>293</v>
      </c>
      <c r="H368" t="s">
        <v>34</v>
      </c>
      <c r="I368">
        <v>-3</v>
      </c>
      <c r="J368">
        <v>0</v>
      </c>
      <c r="K368">
        <v>-3</v>
      </c>
      <c r="O368">
        <f t="shared" si="302"/>
        <v>-488.87</v>
      </c>
      <c r="P368">
        <f>SUMIF(SmtRes!AQ374:'SmtRes'!AQ377,"=1",SmtRes!DF374:'SmtRes'!DF377)</f>
        <v>0</v>
      </c>
      <c r="Q368">
        <f>SUMIF(SmtRes!AQ374:'SmtRes'!AQ377,"=1",SmtRes!DG374:'SmtRes'!DG377)</f>
        <v>-129.69999999999999</v>
      </c>
      <c r="R368">
        <f>SUMIF(SmtRes!AQ374:'SmtRes'!AQ377,"=1",SmtRes!DH374:'SmtRes'!DH377)</f>
        <v>-137.66</v>
      </c>
      <c r="S368">
        <f>SUMIF(SmtRes!AQ374:'SmtRes'!AQ377,"=1",SmtRes!DI374:'SmtRes'!DI377)</f>
        <v>-221.51</v>
      </c>
      <c r="T368">
        <f t="shared" si="303"/>
        <v>0</v>
      </c>
      <c r="U368">
        <f>SUMIF(SmtRes!AQ374:'SmtRes'!AQ377,"=1",SmtRes!CV374:'SmtRes'!CV377)</f>
        <v>-0.54</v>
      </c>
      <c r="V368">
        <f>SUMIF(SmtRes!AQ374:'SmtRes'!AQ377,"=1",SmtRes!CW374:'SmtRes'!CW377)</f>
        <v>-0.28799999999999998</v>
      </c>
      <c r="W368">
        <f t="shared" si="304"/>
        <v>0</v>
      </c>
      <c r="X368">
        <f t="shared" si="305"/>
        <v>-369.95</v>
      </c>
      <c r="Y368">
        <f t="shared" si="306"/>
        <v>-215.5</v>
      </c>
      <c r="AA368">
        <v>317468587</v>
      </c>
      <c r="AB368">
        <f t="shared" si="307"/>
        <v>109.49952</v>
      </c>
      <c r="AC368">
        <f>ROUND((0),6)</f>
        <v>0</v>
      </c>
      <c r="AD368">
        <f>ROUND((((SUM(SmtRes!BR374:'SmtRes'!BR377))-(SUM(SmtRes!BS374:'SmtRes'!BS377)))+AE368),6)</f>
        <v>35.661720000000003</v>
      </c>
      <c r="AE368">
        <f>ROUND((SUM(SmtRes!BS374:'SmtRes'!BS377)),6)</f>
        <v>45.88608</v>
      </c>
      <c r="AF368">
        <f>ROUND((SUM(SmtRes!BT374:'SmtRes'!BT377)),6)</f>
        <v>73.837800000000001</v>
      </c>
      <c r="AG368">
        <f t="shared" si="308"/>
        <v>0</v>
      </c>
      <c r="AH368">
        <f>(SUM(SmtRes!BU374:'SmtRes'!BU377))</f>
        <v>0.18</v>
      </c>
      <c r="AI368">
        <f>(SUM(SmtRes!BV374:'SmtRes'!BV377))</f>
        <v>9.6000000000000002E-2</v>
      </c>
      <c r="AJ368">
        <f t="shared" si="309"/>
        <v>0</v>
      </c>
      <c r="AK368">
        <v>129.488</v>
      </c>
      <c r="AL368">
        <v>0</v>
      </c>
      <c r="AM368">
        <v>29.718100000000007</v>
      </c>
      <c r="AN368">
        <v>38.238400000000006</v>
      </c>
      <c r="AO368">
        <v>61.531499999999994</v>
      </c>
      <c r="AP368">
        <v>0</v>
      </c>
      <c r="AQ368">
        <v>0.15</v>
      </c>
      <c r="AR368">
        <v>0.08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294</v>
      </c>
      <c r="BM368">
        <v>33002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863</v>
      </c>
      <c r="CO368">
        <v>0</v>
      </c>
      <c r="CP368">
        <f t="shared" si="310"/>
        <v>-488.87</v>
      </c>
      <c r="CQ368">
        <f>SUMIF(SmtRes!AQ374:'SmtRes'!AQ377,"=1",SmtRes!AA374:'SmtRes'!AA377)</f>
        <v>0</v>
      </c>
      <c r="CR368">
        <f>SUMIF(SmtRes!AQ374:'SmtRes'!AQ377,"=1",SmtRes!AB374:'SmtRes'!AB377)</f>
        <v>981.58</v>
      </c>
      <c r="CS368">
        <f>SUMIF(SmtRes!AQ374:'SmtRes'!AQ377,"=1",SmtRes!AC374:'SmtRes'!AC377)</f>
        <v>955.96</v>
      </c>
      <c r="CT368">
        <f>SUMIF(SmtRes!AQ374:'SmtRes'!AQ377,"=1",SmtRes!AD374:'SmtRes'!AD377)</f>
        <v>410.21</v>
      </c>
      <c r="CU368">
        <f t="shared" si="311"/>
        <v>0</v>
      </c>
      <c r="CV368">
        <f>SUMIF(SmtRes!AQ374:'SmtRes'!AQ377,"=1",SmtRes!BU374:'SmtRes'!BU377)</f>
        <v>0.18</v>
      </c>
      <c r="CW368">
        <f>SUMIF(SmtRes!AQ374:'SmtRes'!AQ377,"=1",SmtRes!BV374:'SmtRes'!BV377)</f>
        <v>9.6000000000000002E-2</v>
      </c>
      <c r="CX368">
        <f t="shared" si="312"/>
        <v>0</v>
      </c>
      <c r="CY368">
        <f t="shared" si="313"/>
        <v>-369.94509999999997</v>
      </c>
      <c r="CZ368">
        <f t="shared" si="314"/>
        <v>-215.50199999999998</v>
      </c>
      <c r="DC368" t="s">
        <v>3</v>
      </c>
      <c r="DD368" t="s">
        <v>22</v>
      </c>
      <c r="DE368" t="s">
        <v>23</v>
      </c>
      <c r="DF368" t="s">
        <v>23</v>
      </c>
      <c r="DG368" t="s">
        <v>23</v>
      </c>
      <c r="DH368" t="s">
        <v>3</v>
      </c>
      <c r="DI368" t="s">
        <v>23</v>
      </c>
      <c r="DJ368" t="s">
        <v>23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34</v>
      </c>
      <c r="DW368" t="s">
        <v>34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293259713</v>
      </c>
      <c r="EF368">
        <v>2</v>
      </c>
      <c r="EG368" t="s">
        <v>25</v>
      </c>
      <c r="EH368">
        <v>27</v>
      </c>
      <c r="EI368" t="s">
        <v>26</v>
      </c>
      <c r="EJ368">
        <v>1</v>
      </c>
      <c r="EK368">
        <v>33002</v>
      </c>
      <c r="EL368" t="s">
        <v>26</v>
      </c>
      <c r="EM368" t="s">
        <v>27</v>
      </c>
      <c r="EO368" t="s">
        <v>28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0.15</v>
      </c>
      <c r="EX368">
        <v>0.08</v>
      </c>
      <c r="EY368">
        <v>0</v>
      </c>
      <c r="FQ368">
        <v>0</v>
      </c>
      <c r="FR368">
        <f t="shared" si="315"/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211252595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316"/>
        <v>0</v>
      </c>
      <c r="GM368">
        <f t="shared" si="317"/>
        <v>-1074.32</v>
      </c>
      <c r="GN368">
        <f t="shared" si="318"/>
        <v>-1074.32</v>
      </c>
      <c r="GO368">
        <f t="shared" si="319"/>
        <v>0</v>
      </c>
      <c r="GP368">
        <f t="shared" si="320"/>
        <v>0</v>
      </c>
      <c r="GR368">
        <v>0</v>
      </c>
      <c r="GS368">
        <v>3</v>
      </c>
      <c r="GT368">
        <v>0</v>
      </c>
      <c r="GU368" t="s">
        <v>3</v>
      </c>
      <c r="GV368">
        <f t="shared" si="321"/>
        <v>0</v>
      </c>
      <c r="GW368">
        <v>1</v>
      </c>
      <c r="GX368">
        <f t="shared" si="322"/>
        <v>0</v>
      </c>
      <c r="HA368">
        <v>0</v>
      </c>
      <c r="HB368">
        <v>0</v>
      </c>
      <c r="HC368">
        <f t="shared" si="323"/>
        <v>0</v>
      </c>
      <c r="HE368" t="s">
        <v>3</v>
      </c>
      <c r="HF368" t="s">
        <v>3</v>
      </c>
      <c r="HM368" t="s">
        <v>3</v>
      </c>
      <c r="HN368" t="s">
        <v>29</v>
      </c>
      <c r="HO368" t="s">
        <v>30</v>
      </c>
      <c r="HP368" t="s">
        <v>26</v>
      </c>
      <c r="HQ368" t="s">
        <v>26</v>
      </c>
      <c r="IK368">
        <v>0</v>
      </c>
    </row>
    <row r="369" spans="1:245" x14ac:dyDescent="0.2">
      <c r="A369">
        <v>17</v>
      </c>
      <c r="B369">
        <v>1</v>
      </c>
      <c r="C369">
        <f>ROW(SmtRes!A381)</f>
        <v>381</v>
      </c>
      <c r="D369">
        <f>ROW(EtalonRes!A397)</f>
        <v>397</v>
      </c>
      <c r="E369" t="s">
        <v>337</v>
      </c>
      <c r="F369" t="s">
        <v>292</v>
      </c>
      <c r="G369" t="s">
        <v>293</v>
      </c>
      <c r="H369" t="s">
        <v>34</v>
      </c>
      <c r="I369">
        <v>-3</v>
      </c>
      <c r="J369">
        <v>0</v>
      </c>
      <c r="K369">
        <v>-3</v>
      </c>
      <c r="O369">
        <f t="shared" si="302"/>
        <v>-488.87</v>
      </c>
      <c r="P369">
        <f>SUMIF(SmtRes!AQ378:'SmtRes'!AQ381,"=1",SmtRes!DF378:'SmtRes'!DF381)</f>
        <v>0</v>
      </c>
      <c r="Q369">
        <f>SUMIF(SmtRes!AQ378:'SmtRes'!AQ381,"=1",SmtRes!DG378:'SmtRes'!DG381)</f>
        <v>-129.69999999999999</v>
      </c>
      <c r="R369">
        <f>SUMIF(SmtRes!AQ378:'SmtRes'!AQ381,"=1",SmtRes!DH378:'SmtRes'!DH381)</f>
        <v>-137.66</v>
      </c>
      <c r="S369">
        <f>SUMIF(SmtRes!AQ378:'SmtRes'!AQ381,"=1",SmtRes!DI378:'SmtRes'!DI381)</f>
        <v>-221.51</v>
      </c>
      <c r="T369">
        <f t="shared" si="303"/>
        <v>0</v>
      </c>
      <c r="U369">
        <f>SUMIF(SmtRes!AQ378:'SmtRes'!AQ381,"=1",SmtRes!CV378:'SmtRes'!CV381)</f>
        <v>-0.54</v>
      </c>
      <c r="V369">
        <f>SUMIF(SmtRes!AQ378:'SmtRes'!AQ381,"=1",SmtRes!CW378:'SmtRes'!CW381)</f>
        <v>-0.28799999999999998</v>
      </c>
      <c r="W369">
        <f t="shared" si="304"/>
        <v>0</v>
      </c>
      <c r="X369">
        <f t="shared" si="305"/>
        <v>-369.95</v>
      </c>
      <c r="Y369">
        <f t="shared" si="306"/>
        <v>-215.5</v>
      </c>
      <c r="AA369">
        <v>317468587</v>
      </c>
      <c r="AB369">
        <f t="shared" si="307"/>
        <v>109.49952</v>
      </c>
      <c r="AC369">
        <f>ROUND((0),6)</f>
        <v>0</v>
      </c>
      <c r="AD369">
        <f>ROUND((((SUM(SmtRes!BR378:'SmtRes'!BR381))-(SUM(SmtRes!BS378:'SmtRes'!BS381)))+AE369),6)</f>
        <v>35.661720000000003</v>
      </c>
      <c r="AE369">
        <f>ROUND((SUM(SmtRes!BS378:'SmtRes'!BS381)),6)</f>
        <v>45.88608</v>
      </c>
      <c r="AF369">
        <f>ROUND((SUM(SmtRes!BT378:'SmtRes'!BT381)),6)</f>
        <v>73.837800000000001</v>
      </c>
      <c r="AG369">
        <f t="shared" si="308"/>
        <v>0</v>
      </c>
      <c r="AH369">
        <f>(SUM(SmtRes!BU378:'SmtRes'!BU381))</f>
        <v>0.18</v>
      </c>
      <c r="AI369">
        <f>(SUM(SmtRes!BV378:'SmtRes'!BV381))</f>
        <v>9.6000000000000002E-2</v>
      </c>
      <c r="AJ369">
        <f t="shared" si="309"/>
        <v>0</v>
      </c>
      <c r="AK369">
        <v>129.488</v>
      </c>
      <c r="AL369">
        <v>0</v>
      </c>
      <c r="AM369">
        <v>29.718100000000007</v>
      </c>
      <c r="AN369">
        <v>38.238400000000006</v>
      </c>
      <c r="AO369">
        <v>61.531499999999994</v>
      </c>
      <c r="AP369">
        <v>0</v>
      </c>
      <c r="AQ369">
        <v>0.15</v>
      </c>
      <c r="AR369">
        <v>0.08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294</v>
      </c>
      <c r="BM369">
        <v>33002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863</v>
      </c>
      <c r="CO369">
        <v>0</v>
      </c>
      <c r="CP369">
        <f t="shared" si="310"/>
        <v>-488.87</v>
      </c>
      <c r="CQ369">
        <f>SUMIF(SmtRes!AQ378:'SmtRes'!AQ381,"=1",SmtRes!AA378:'SmtRes'!AA381)</f>
        <v>0</v>
      </c>
      <c r="CR369">
        <f>SUMIF(SmtRes!AQ378:'SmtRes'!AQ381,"=1",SmtRes!AB378:'SmtRes'!AB381)</f>
        <v>981.58</v>
      </c>
      <c r="CS369">
        <f>SUMIF(SmtRes!AQ378:'SmtRes'!AQ381,"=1",SmtRes!AC378:'SmtRes'!AC381)</f>
        <v>955.96</v>
      </c>
      <c r="CT369">
        <f>SUMIF(SmtRes!AQ378:'SmtRes'!AQ381,"=1",SmtRes!AD378:'SmtRes'!AD381)</f>
        <v>410.21</v>
      </c>
      <c r="CU369">
        <f t="shared" si="311"/>
        <v>0</v>
      </c>
      <c r="CV369">
        <f>SUMIF(SmtRes!AQ378:'SmtRes'!AQ381,"=1",SmtRes!BU378:'SmtRes'!BU381)</f>
        <v>0.18</v>
      </c>
      <c r="CW369">
        <f>SUMIF(SmtRes!AQ378:'SmtRes'!AQ381,"=1",SmtRes!BV378:'SmtRes'!BV381)</f>
        <v>9.6000000000000002E-2</v>
      </c>
      <c r="CX369">
        <f t="shared" si="312"/>
        <v>0</v>
      </c>
      <c r="CY369">
        <f t="shared" si="313"/>
        <v>-369.94509999999997</v>
      </c>
      <c r="CZ369">
        <f t="shared" si="314"/>
        <v>-215.50199999999998</v>
      </c>
      <c r="DC369" t="s">
        <v>3</v>
      </c>
      <c r="DD369" t="s">
        <v>22</v>
      </c>
      <c r="DE369" t="s">
        <v>23</v>
      </c>
      <c r="DF369" t="s">
        <v>23</v>
      </c>
      <c r="DG369" t="s">
        <v>23</v>
      </c>
      <c r="DH369" t="s">
        <v>3</v>
      </c>
      <c r="DI369" t="s">
        <v>23</v>
      </c>
      <c r="DJ369" t="s">
        <v>23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34</v>
      </c>
      <c r="DW369" t="s">
        <v>34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293259713</v>
      </c>
      <c r="EF369">
        <v>2</v>
      </c>
      <c r="EG369" t="s">
        <v>25</v>
      </c>
      <c r="EH369">
        <v>27</v>
      </c>
      <c r="EI369" t="s">
        <v>26</v>
      </c>
      <c r="EJ369">
        <v>1</v>
      </c>
      <c r="EK369">
        <v>33002</v>
      </c>
      <c r="EL369" t="s">
        <v>26</v>
      </c>
      <c r="EM369" t="s">
        <v>27</v>
      </c>
      <c r="EO369" t="s">
        <v>28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0.15</v>
      </c>
      <c r="EX369">
        <v>0.08</v>
      </c>
      <c r="EY369">
        <v>0</v>
      </c>
      <c r="FQ369">
        <v>0</v>
      </c>
      <c r="FR369">
        <f t="shared" si="315"/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211252595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316"/>
        <v>0</v>
      </c>
      <c r="GM369">
        <f t="shared" si="317"/>
        <v>-1074.32</v>
      </c>
      <c r="GN369">
        <f t="shared" si="318"/>
        <v>-1074.32</v>
      </c>
      <c r="GO369">
        <f t="shared" si="319"/>
        <v>0</v>
      </c>
      <c r="GP369">
        <f t="shared" si="320"/>
        <v>0</v>
      </c>
      <c r="GR369">
        <v>0</v>
      </c>
      <c r="GS369">
        <v>3</v>
      </c>
      <c r="GT369">
        <v>0</v>
      </c>
      <c r="GU369" t="s">
        <v>3</v>
      </c>
      <c r="GV369">
        <f t="shared" si="321"/>
        <v>0</v>
      </c>
      <c r="GW369">
        <v>1</v>
      </c>
      <c r="GX369">
        <f t="shared" si="322"/>
        <v>0</v>
      </c>
      <c r="HA369">
        <v>0</v>
      </c>
      <c r="HB369">
        <v>0</v>
      </c>
      <c r="HC369">
        <f t="shared" si="323"/>
        <v>0</v>
      </c>
      <c r="HE369" t="s">
        <v>3</v>
      </c>
      <c r="HF369" t="s">
        <v>3</v>
      </c>
      <c r="HM369" t="s">
        <v>3</v>
      </c>
      <c r="HN369" t="s">
        <v>29</v>
      </c>
      <c r="HO369" t="s">
        <v>30</v>
      </c>
      <c r="HP369" t="s">
        <v>26</v>
      </c>
      <c r="HQ369" t="s">
        <v>26</v>
      </c>
      <c r="IK369">
        <v>0</v>
      </c>
    </row>
    <row r="370" spans="1:245" x14ac:dyDescent="0.2">
      <c r="A370">
        <v>17</v>
      </c>
      <c r="B370">
        <v>1</v>
      </c>
      <c r="C370">
        <f>ROW(SmtRes!A394)</f>
        <v>394</v>
      </c>
      <c r="D370">
        <f>ROW(EtalonRes!A410)</f>
        <v>410</v>
      </c>
      <c r="E370" t="s">
        <v>338</v>
      </c>
      <c r="F370" t="s">
        <v>18</v>
      </c>
      <c r="G370" t="s">
        <v>19</v>
      </c>
      <c r="H370" t="s">
        <v>20</v>
      </c>
      <c r="I370">
        <f>ROUND(67/1000,7)</f>
        <v>6.7000000000000004E-2</v>
      </c>
      <c r="J370">
        <v>0</v>
      </c>
      <c r="K370">
        <f>ROUND(67/1000,7)</f>
        <v>6.7000000000000004E-2</v>
      </c>
      <c r="O370">
        <f t="shared" si="302"/>
        <v>6480.09</v>
      </c>
      <c r="P370">
        <f>SUMIF(SmtRes!AQ382:'SmtRes'!AQ394,"=1",SmtRes!DF382:'SmtRes'!DF394)</f>
        <v>0</v>
      </c>
      <c r="Q370">
        <f>SUMIF(SmtRes!AQ382:'SmtRes'!AQ394,"=1",SmtRes!DG382:'SmtRes'!DG394)</f>
        <v>1155.9999999999998</v>
      </c>
      <c r="R370">
        <f>SUMIF(SmtRes!AQ382:'SmtRes'!AQ394,"=1",SmtRes!DH382:'SmtRes'!DH394)</f>
        <v>1208.01</v>
      </c>
      <c r="S370">
        <f>SUMIF(SmtRes!AQ382:'SmtRes'!AQ394,"=1",SmtRes!DI382:'SmtRes'!DI394)</f>
        <v>4116.08</v>
      </c>
      <c r="T370">
        <f t="shared" si="303"/>
        <v>0</v>
      </c>
      <c r="U370">
        <f>SUMIF(SmtRes!AQ382:'SmtRes'!AQ394,"=1",SmtRes!CV382:'SmtRes'!CV394)</f>
        <v>8.7947951999999994</v>
      </c>
      <c r="V370">
        <f>SUMIF(SmtRes!AQ382:'SmtRes'!AQ394,"=1",SmtRes!CW382:'SmtRes'!CW394)</f>
        <v>2.5014450000000004</v>
      </c>
      <c r="W370">
        <f t="shared" si="304"/>
        <v>0</v>
      </c>
      <c r="X370">
        <f t="shared" si="305"/>
        <v>5483.81</v>
      </c>
      <c r="Y370">
        <f t="shared" si="306"/>
        <v>2715.29</v>
      </c>
      <c r="AA370">
        <v>317468587</v>
      </c>
      <c r="AB370">
        <f t="shared" si="307"/>
        <v>75612.748584000001</v>
      </c>
      <c r="AC370">
        <f>ROUND((0),6)</f>
        <v>0</v>
      </c>
      <c r="AD370">
        <f>ROUND((((SUM(SmtRes!BR382:'SmtRes'!BR394))-(SUM(SmtRes!BS382:'SmtRes'!BS394)))+AE370),6)</f>
        <v>14178.647849999999</v>
      </c>
      <c r="AE370">
        <f>ROUND((SUM(SmtRes!BS382:'SmtRes'!BS394)),6)</f>
        <v>18029.973300000001</v>
      </c>
      <c r="AF370">
        <f>ROUND((SUM(SmtRes!BT382:'SmtRes'!BT394)),6)</f>
        <v>61434.100734</v>
      </c>
      <c r="AG370">
        <f t="shared" si="308"/>
        <v>0</v>
      </c>
      <c r="AH370">
        <f>(SUM(SmtRes!BU382:'SmtRes'!BU394))</f>
        <v>131.26560000000001</v>
      </c>
      <c r="AI370">
        <f>(SUM(SmtRes!BV382:'SmtRes'!BV394))</f>
        <v>37.334999999999994</v>
      </c>
      <c r="AJ370">
        <f t="shared" si="309"/>
        <v>0</v>
      </c>
      <c r="AK370">
        <v>65989.878400000001</v>
      </c>
      <c r="AL370">
        <v>0</v>
      </c>
      <c r="AM370">
        <v>9452.4318999999996</v>
      </c>
      <c r="AN370">
        <v>12019.9822</v>
      </c>
      <c r="AO370">
        <v>44517.464300000007</v>
      </c>
      <c r="AP370">
        <v>0</v>
      </c>
      <c r="AQ370">
        <v>95.12</v>
      </c>
      <c r="AR370">
        <v>24.889999999999997</v>
      </c>
      <c r="AS370">
        <v>0</v>
      </c>
      <c r="AT370">
        <v>103</v>
      </c>
      <c r="AU370">
        <v>51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21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867</v>
      </c>
      <c r="CO370">
        <v>0</v>
      </c>
      <c r="CP370">
        <f t="shared" si="310"/>
        <v>6480.09</v>
      </c>
      <c r="CQ370">
        <f>SUMIF(SmtRes!AQ382:'SmtRes'!AQ394,"=1",SmtRes!AA382:'SmtRes'!AA394)</f>
        <v>0</v>
      </c>
      <c r="CR370">
        <f>SUMIF(SmtRes!AQ382:'SmtRes'!AQ394,"=1",SmtRes!AB382:'SmtRes'!AB394)</f>
        <v>2629.4300000000003</v>
      </c>
      <c r="CS370">
        <f>SUMIF(SmtRes!AQ382:'SmtRes'!AQ394,"=1",SmtRes!AC382:'SmtRes'!AC394)</f>
        <v>2076</v>
      </c>
      <c r="CT370">
        <f>SUMIF(SmtRes!AQ382:'SmtRes'!AQ394,"=1",SmtRes!AD382:'SmtRes'!AD394)</f>
        <v>1840.5700000000002</v>
      </c>
      <c r="CU370">
        <f t="shared" si="311"/>
        <v>0</v>
      </c>
      <c r="CV370">
        <f>SUMIF(SmtRes!AQ382:'SmtRes'!AQ394,"=1",SmtRes!BU382:'SmtRes'!BU394)</f>
        <v>131.26560000000001</v>
      </c>
      <c r="CW370">
        <f>SUMIF(SmtRes!AQ382:'SmtRes'!AQ394,"=1",SmtRes!BV382:'SmtRes'!BV394)</f>
        <v>37.334999999999994</v>
      </c>
      <c r="CX370">
        <f t="shared" si="312"/>
        <v>0</v>
      </c>
      <c r="CY370">
        <f t="shared" si="313"/>
        <v>5483.8127000000004</v>
      </c>
      <c r="CZ370">
        <f t="shared" si="314"/>
        <v>2715.2859000000003</v>
      </c>
      <c r="DC370" t="s">
        <v>3</v>
      </c>
      <c r="DD370" t="s">
        <v>57</v>
      </c>
      <c r="DE370" t="s">
        <v>48</v>
      </c>
      <c r="DF370" t="s">
        <v>48</v>
      </c>
      <c r="DG370" t="s">
        <v>49</v>
      </c>
      <c r="DH370" t="s">
        <v>3</v>
      </c>
      <c r="DI370" t="s">
        <v>49</v>
      </c>
      <c r="DJ370" t="s">
        <v>48</v>
      </c>
      <c r="DK370" t="s">
        <v>3</v>
      </c>
      <c r="DL370" t="s">
        <v>3</v>
      </c>
      <c r="DM370" t="s">
        <v>50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20</v>
      </c>
      <c r="DW370" t="s">
        <v>24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293259405</v>
      </c>
      <c r="EF370">
        <v>2</v>
      </c>
      <c r="EG370" t="s">
        <v>25</v>
      </c>
      <c r="EH370">
        <v>27</v>
      </c>
      <c r="EI370" t="s">
        <v>26</v>
      </c>
      <c r="EJ370">
        <v>1</v>
      </c>
      <c r="EK370">
        <v>33001</v>
      </c>
      <c r="EL370" t="s">
        <v>26</v>
      </c>
      <c r="EM370" t="s">
        <v>27</v>
      </c>
      <c r="EO370" t="s">
        <v>308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95.12</v>
      </c>
      <c r="EX370">
        <v>24.89</v>
      </c>
      <c r="EY370">
        <v>0</v>
      </c>
      <c r="FQ370">
        <v>0</v>
      </c>
      <c r="FR370">
        <f t="shared" si="315"/>
        <v>0</v>
      </c>
      <c r="FS370">
        <v>0</v>
      </c>
      <c r="FX370">
        <v>103</v>
      </c>
      <c r="FY370">
        <v>51</v>
      </c>
      <c r="GA370" t="s">
        <v>3</v>
      </c>
      <c r="GD370">
        <v>1</v>
      </c>
      <c r="GF370">
        <v>-1333402074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316"/>
        <v>0</v>
      </c>
      <c r="GM370">
        <f t="shared" si="317"/>
        <v>14679.19</v>
      </c>
      <c r="GN370">
        <f t="shared" si="318"/>
        <v>14679.19</v>
      </c>
      <c r="GO370">
        <f t="shared" si="319"/>
        <v>0</v>
      </c>
      <c r="GP370">
        <f t="shared" si="320"/>
        <v>0</v>
      </c>
      <c r="GR370">
        <v>0</v>
      </c>
      <c r="GS370">
        <v>3</v>
      </c>
      <c r="GT370">
        <v>0</v>
      </c>
      <c r="GU370" t="s">
        <v>3</v>
      </c>
      <c r="GV370">
        <f t="shared" si="321"/>
        <v>0</v>
      </c>
      <c r="GW370">
        <v>1</v>
      </c>
      <c r="GX370">
        <f t="shared" si="322"/>
        <v>0</v>
      </c>
      <c r="HA370">
        <v>0</v>
      </c>
      <c r="HB370">
        <v>0</v>
      </c>
      <c r="HC370">
        <f t="shared" si="323"/>
        <v>0</v>
      </c>
      <c r="HE370" t="s">
        <v>3</v>
      </c>
      <c r="HF370" t="s">
        <v>3</v>
      </c>
      <c r="HM370" t="s">
        <v>3</v>
      </c>
      <c r="HN370" t="s">
        <v>29</v>
      </c>
      <c r="HO370" t="s">
        <v>30</v>
      </c>
      <c r="HP370" t="s">
        <v>26</v>
      </c>
      <c r="HQ370" t="s">
        <v>26</v>
      </c>
      <c r="IK370">
        <v>0</v>
      </c>
    </row>
    <row r="371" spans="1:245" x14ac:dyDescent="0.2">
      <c r="A371">
        <v>18</v>
      </c>
      <c r="B371">
        <v>1</v>
      </c>
      <c r="C371">
        <v>392</v>
      </c>
      <c r="E371" t="s">
        <v>339</v>
      </c>
      <c r="F371" t="s">
        <v>32</v>
      </c>
      <c r="G371" t="s">
        <v>33</v>
      </c>
      <c r="H371" t="s">
        <v>34</v>
      </c>
      <c r="I371">
        <f>I370*J371</f>
        <v>0</v>
      </c>
      <c r="J371">
        <v>0</v>
      </c>
      <c r="K371">
        <v>0</v>
      </c>
      <c r="O371">
        <f t="shared" si="302"/>
        <v>0</v>
      </c>
      <c r="P371">
        <f>ROUND(CQ371*I371,2)</f>
        <v>0</v>
      </c>
      <c r="Q371">
        <f>ROUND(CR371*I371,2)</f>
        <v>0</v>
      </c>
      <c r="R371">
        <f>ROUND(CS371*I371,2)</f>
        <v>0</v>
      </c>
      <c r="S371">
        <f>ROUND(CT371*I371,2)</f>
        <v>0</v>
      </c>
      <c r="T371">
        <f t="shared" si="303"/>
        <v>0</v>
      </c>
      <c r="U371">
        <f>ROUND(CV371*I371,7)</f>
        <v>0</v>
      </c>
      <c r="V371">
        <f>ROUND(CW371*I371,7)</f>
        <v>0</v>
      </c>
      <c r="W371">
        <f t="shared" si="304"/>
        <v>0</v>
      </c>
      <c r="X371">
        <f t="shared" si="305"/>
        <v>0</v>
      </c>
      <c r="Y371">
        <f t="shared" si="306"/>
        <v>0</v>
      </c>
      <c r="AA371">
        <v>317468587</v>
      </c>
      <c r="AB371">
        <f t="shared" si="307"/>
        <v>0</v>
      </c>
      <c r="AC371">
        <f>ROUND((ES371),6)</f>
        <v>0</v>
      </c>
      <c r="AD371">
        <f>ROUND((((ET371)-(EU371))+AE371),6)</f>
        <v>0</v>
      </c>
      <c r="AE371">
        <f t="shared" ref="AE371:AF373" si="327">ROUND((EU371),6)</f>
        <v>0</v>
      </c>
      <c r="AF371">
        <f t="shared" si="327"/>
        <v>0</v>
      </c>
      <c r="AG371">
        <f t="shared" si="308"/>
        <v>0</v>
      </c>
      <c r="AH371">
        <f t="shared" ref="AH371:AI373" si="328">(EW371)</f>
        <v>0</v>
      </c>
      <c r="AI371">
        <f t="shared" si="328"/>
        <v>0</v>
      </c>
      <c r="AJ371">
        <f t="shared" si="309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867</v>
      </c>
      <c r="CO371">
        <v>0</v>
      </c>
      <c r="CP371">
        <f t="shared" si="310"/>
        <v>0</v>
      </c>
      <c r="CQ371">
        <f>ROUND(AL371*BC371,2)</f>
        <v>0</v>
      </c>
      <c r="CR371">
        <f>ROUND(AM371*BB371,2)</f>
        <v>0</v>
      </c>
      <c r="CS371">
        <f>ROUND(AN371*BS371,2)</f>
        <v>0</v>
      </c>
      <c r="CT371">
        <f>ROUND(AO371*BA371,2)</f>
        <v>0</v>
      </c>
      <c r="CU371">
        <f t="shared" si="311"/>
        <v>0</v>
      </c>
      <c r="CV371">
        <f t="shared" ref="CV371:CW373" si="329">AH371</f>
        <v>0</v>
      </c>
      <c r="CW371">
        <f t="shared" si="329"/>
        <v>0</v>
      </c>
      <c r="CX371">
        <f t="shared" si="312"/>
        <v>0</v>
      </c>
      <c r="CY371">
        <f t="shared" si="313"/>
        <v>0</v>
      </c>
      <c r="CZ371">
        <f t="shared" si="314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34</v>
      </c>
      <c r="DW371" t="s">
        <v>34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293259405</v>
      </c>
      <c r="EF371">
        <v>2</v>
      </c>
      <c r="EG371" t="s">
        <v>25</v>
      </c>
      <c r="EH371">
        <v>27</v>
      </c>
      <c r="EI371" t="s">
        <v>26</v>
      </c>
      <c r="EJ371">
        <v>1</v>
      </c>
      <c r="EK371">
        <v>33001</v>
      </c>
      <c r="EL371" t="s">
        <v>26</v>
      </c>
      <c r="EM371" t="s">
        <v>27</v>
      </c>
      <c r="EO371" t="s">
        <v>308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f t="shared" si="315"/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864875641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316"/>
        <v>0</v>
      </c>
      <c r="GM371">
        <f t="shared" si="317"/>
        <v>0</v>
      </c>
      <c r="GN371">
        <f t="shared" si="318"/>
        <v>0</v>
      </c>
      <c r="GO371">
        <f t="shared" si="319"/>
        <v>0</v>
      </c>
      <c r="GP371">
        <f t="shared" si="320"/>
        <v>0</v>
      </c>
      <c r="GR371">
        <v>0</v>
      </c>
      <c r="GS371">
        <v>3</v>
      </c>
      <c r="GT371">
        <v>0</v>
      </c>
      <c r="GU371" t="s">
        <v>3</v>
      </c>
      <c r="GV371">
        <f t="shared" si="321"/>
        <v>0</v>
      </c>
      <c r="GW371">
        <v>1</v>
      </c>
      <c r="GX371">
        <f t="shared" si="322"/>
        <v>0</v>
      </c>
      <c r="HA371">
        <v>0</v>
      </c>
      <c r="HB371">
        <v>0</v>
      </c>
      <c r="HC371">
        <f t="shared" si="323"/>
        <v>0</v>
      </c>
      <c r="HE371" t="s">
        <v>3</v>
      </c>
      <c r="HF371" t="s">
        <v>3</v>
      </c>
      <c r="HM371" t="s">
        <v>57</v>
      </c>
      <c r="HN371" t="s">
        <v>29</v>
      </c>
      <c r="HO371" t="s">
        <v>30</v>
      </c>
      <c r="HP371" t="s">
        <v>26</v>
      </c>
      <c r="HQ371" t="s">
        <v>26</v>
      </c>
      <c r="IK371">
        <v>0</v>
      </c>
    </row>
    <row r="372" spans="1:245" x14ac:dyDescent="0.2">
      <c r="A372">
        <v>18</v>
      </c>
      <c r="B372">
        <v>1</v>
      </c>
      <c r="C372">
        <v>393</v>
      </c>
      <c r="E372" t="s">
        <v>340</v>
      </c>
      <c r="F372" t="s">
        <v>36</v>
      </c>
      <c r="G372" t="s">
        <v>37</v>
      </c>
      <c r="H372" t="s">
        <v>34</v>
      </c>
      <c r="I372">
        <f>I370*J372</f>
        <v>0</v>
      </c>
      <c r="J372">
        <v>0</v>
      </c>
      <c r="K372">
        <v>0</v>
      </c>
      <c r="O372">
        <f t="shared" si="302"/>
        <v>0</v>
      </c>
      <c r="P372">
        <f>ROUND(CQ372*I372,2)</f>
        <v>0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 t="shared" si="303"/>
        <v>0</v>
      </c>
      <c r="U372">
        <f>ROUND(CV372*I372,7)</f>
        <v>0</v>
      </c>
      <c r="V372">
        <f>ROUND(CW372*I372,7)</f>
        <v>0</v>
      </c>
      <c r="W372">
        <f t="shared" si="304"/>
        <v>0</v>
      </c>
      <c r="X372">
        <f t="shared" si="305"/>
        <v>0</v>
      </c>
      <c r="Y372">
        <f t="shared" si="306"/>
        <v>0</v>
      </c>
      <c r="AA372">
        <v>317468587</v>
      </c>
      <c r="AB372">
        <f t="shared" si="307"/>
        <v>0</v>
      </c>
      <c r="AC372">
        <f>ROUND((ES372),6)</f>
        <v>0</v>
      </c>
      <c r="AD372">
        <f>ROUND((((ET372)-(EU372))+AE372),6)</f>
        <v>0</v>
      </c>
      <c r="AE372">
        <f t="shared" si="327"/>
        <v>0</v>
      </c>
      <c r="AF372">
        <f t="shared" si="327"/>
        <v>0</v>
      </c>
      <c r="AG372">
        <f t="shared" si="308"/>
        <v>0</v>
      </c>
      <c r="AH372">
        <f t="shared" si="328"/>
        <v>0</v>
      </c>
      <c r="AI372">
        <f t="shared" si="328"/>
        <v>0</v>
      </c>
      <c r="AJ372">
        <f t="shared" si="309"/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867</v>
      </c>
      <c r="CO372">
        <v>0</v>
      </c>
      <c r="CP372">
        <f t="shared" si="310"/>
        <v>0</v>
      </c>
      <c r="CQ372">
        <f>ROUND(AL372*BC372,2)</f>
        <v>0</v>
      </c>
      <c r="CR372">
        <f>ROUND(AM372*BB372,2)</f>
        <v>0</v>
      </c>
      <c r="CS372">
        <f>ROUND(AN372*BS372,2)</f>
        <v>0</v>
      </c>
      <c r="CT372">
        <f>ROUND(AO372*BA372,2)</f>
        <v>0</v>
      </c>
      <c r="CU372">
        <f t="shared" si="311"/>
        <v>0</v>
      </c>
      <c r="CV372">
        <f t="shared" si="329"/>
        <v>0</v>
      </c>
      <c r="CW372">
        <f t="shared" si="329"/>
        <v>0</v>
      </c>
      <c r="CX372">
        <f t="shared" si="312"/>
        <v>0</v>
      </c>
      <c r="CY372">
        <f t="shared" si="313"/>
        <v>0</v>
      </c>
      <c r="CZ372">
        <f t="shared" si="314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34</v>
      </c>
      <c r="DW372" t="s">
        <v>34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25</v>
      </c>
      <c r="EH372">
        <v>27</v>
      </c>
      <c r="EI372" t="s">
        <v>26</v>
      </c>
      <c r="EJ372">
        <v>1</v>
      </c>
      <c r="EK372">
        <v>33001</v>
      </c>
      <c r="EL372" t="s">
        <v>26</v>
      </c>
      <c r="EM372" t="s">
        <v>27</v>
      </c>
      <c r="EO372" t="s">
        <v>308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315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-1890832814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316"/>
        <v>0</v>
      </c>
      <c r="GM372">
        <f t="shared" si="317"/>
        <v>0</v>
      </c>
      <c r="GN372">
        <f t="shared" si="318"/>
        <v>0</v>
      </c>
      <c r="GO372">
        <f t="shared" si="319"/>
        <v>0</v>
      </c>
      <c r="GP372">
        <f t="shared" si="320"/>
        <v>0</v>
      </c>
      <c r="GR372">
        <v>0</v>
      </c>
      <c r="GS372">
        <v>3</v>
      </c>
      <c r="GT372">
        <v>0</v>
      </c>
      <c r="GU372" t="s">
        <v>3</v>
      </c>
      <c r="GV372">
        <f t="shared" si="321"/>
        <v>0</v>
      </c>
      <c r="GW372">
        <v>1</v>
      </c>
      <c r="GX372">
        <f t="shared" si="322"/>
        <v>0</v>
      </c>
      <c r="HA372">
        <v>0</v>
      </c>
      <c r="HB372">
        <v>0</v>
      </c>
      <c r="HC372">
        <f t="shared" si="323"/>
        <v>0</v>
      </c>
      <c r="HE372" t="s">
        <v>3</v>
      </c>
      <c r="HF372" t="s">
        <v>3</v>
      </c>
      <c r="HM372" t="s">
        <v>57</v>
      </c>
      <c r="HN372" t="s">
        <v>29</v>
      </c>
      <c r="HO372" t="s">
        <v>30</v>
      </c>
      <c r="HP372" t="s">
        <v>26</v>
      </c>
      <c r="HQ372" t="s">
        <v>26</v>
      </c>
      <c r="IK372">
        <v>0</v>
      </c>
    </row>
    <row r="373" spans="1:245" x14ac:dyDescent="0.2">
      <c r="A373">
        <v>18</v>
      </c>
      <c r="B373">
        <v>1</v>
      </c>
      <c r="C373">
        <v>394</v>
      </c>
      <c r="E373" t="s">
        <v>341</v>
      </c>
      <c r="F373" t="s">
        <v>39</v>
      </c>
      <c r="G373" t="s">
        <v>40</v>
      </c>
      <c r="H373" t="s">
        <v>20</v>
      </c>
      <c r="I373">
        <f>I370*J373</f>
        <v>0</v>
      </c>
      <c r="J373">
        <v>0</v>
      </c>
      <c r="K373">
        <v>0</v>
      </c>
      <c r="O373">
        <f t="shared" si="302"/>
        <v>0</v>
      </c>
      <c r="P373">
        <f>ROUND(CQ373*I373,2)</f>
        <v>0</v>
      </c>
      <c r="Q373">
        <f>ROUND(CR373*I373,2)</f>
        <v>0</v>
      </c>
      <c r="R373">
        <f>ROUND(CS373*I373,2)</f>
        <v>0</v>
      </c>
      <c r="S373">
        <f>ROUND(CT373*I373,2)</f>
        <v>0</v>
      </c>
      <c r="T373">
        <f t="shared" si="303"/>
        <v>0</v>
      </c>
      <c r="U373">
        <f>ROUND(CV373*I373,7)</f>
        <v>0</v>
      </c>
      <c r="V373">
        <f>ROUND(CW373*I373,7)</f>
        <v>0</v>
      </c>
      <c r="W373">
        <f t="shared" si="304"/>
        <v>0</v>
      </c>
      <c r="X373">
        <f t="shared" si="305"/>
        <v>0</v>
      </c>
      <c r="Y373">
        <f t="shared" si="306"/>
        <v>0</v>
      </c>
      <c r="AA373">
        <v>317468587</v>
      </c>
      <c r="AB373">
        <f t="shared" si="307"/>
        <v>0</v>
      </c>
      <c r="AC373">
        <f>ROUND((ES373),6)</f>
        <v>0</v>
      </c>
      <c r="AD373">
        <f>ROUND((((ET373)-(EU373))+AE373),6)</f>
        <v>0</v>
      </c>
      <c r="AE373">
        <f t="shared" si="327"/>
        <v>0</v>
      </c>
      <c r="AF373">
        <f t="shared" si="327"/>
        <v>0</v>
      </c>
      <c r="AG373">
        <f t="shared" si="308"/>
        <v>0</v>
      </c>
      <c r="AH373">
        <f t="shared" si="328"/>
        <v>0</v>
      </c>
      <c r="AI373">
        <f t="shared" si="328"/>
        <v>0</v>
      </c>
      <c r="AJ373">
        <f t="shared" si="309"/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867</v>
      </c>
      <c r="CO373">
        <v>0</v>
      </c>
      <c r="CP373">
        <f t="shared" si="310"/>
        <v>0</v>
      </c>
      <c r="CQ373">
        <f>ROUND(AL373*BC373,2)</f>
        <v>0</v>
      </c>
      <c r="CR373">
        <f>ROUND(AM373*BB373,2)</f>
        <v>0</v>
      </c>
      <c r="CS373">
        <f>ROUND(AN373*BS373,2)</f>
        <v>0</v>
      </c>
      <c r="CT373">
        <f>ROUND(AO373*BA373,2)</f>
        <v>0</v>
      </c>
      <c r="CU373">
        <f t="shared" si="311"/>
        <v>0</v>
      </c>
      <c r="CV373">
        <f t="shared" si="329"/>
        <v>0</v>
      </c>
      <c r="CW373">
        <f t="shared" si="329"/>
        <v>0</v>
      </c>
      <c r="CX373">
        <f t="shared" si="312"/>
        <v>0</v>
      </c>
      <c r="CY373">
        <f t="shared" si="313"/>
        <v>0</v>
      </c>
      <c r="CZ373">
        <f t="shared" si="314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20</v>
      </c>
      <c r="DW373" t="s">
        <v>24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293259405</v>
      </c>
      <c r="EF373">
        <v>2</v>
      </c>
      <c r="EG373" t="s">
        <v>25</v>
      </c>
      <c r="EH373">
        <v>27</v>
      </c>
      <c r="EI373" t="s">
        <v>26</v>
      </c>
      <c r="EJ373">
        <v>1</v>
      </c>
      <c r="EK373">
        <v>33001</v>
      </c>
      <c r="EL373" t="s">
        <v>26</v>
      </c>
      <c r="EM373" t="s">
        <v>27</v>
      </c>
      <c r="EO373" t="s">
        <v>308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f t="shared" si="315"/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164804165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316"/>
        <v>0</v>
      </c>
      <c r="GM373">
        <f t="shared" si="317"/>
        <v>0</v>
      </c>
      <c r="GN373">
        <f t="shared" si="318"/>
        <v>0</v>
      </c>
      <c r="GO373">
        <f t="shared" si="319"/>
        <v>0</v>
      </c>
      <c r="GP373">
        <f t="shared" si="320"/>
        <v>0</v>
      </c>
      <c r="GR373">
        <v>0</v>
      </c>
      <c r="GS373">
        <v>3</v>
      </c>
      <c r="GT373">
        <v>0</v>
      </c>
      <c r="GU373" t="s">
        <v>3</v>
      </c>
      <c r="GV373">
        <f t="shared" si="321"/>
        <v>0</v>
      </c>
      <c r="GW373">
        <v>1</v>
      </c>
      <c r="GX373">
        <f t="shared" si="322"/>
        <v>0</v>
      </c>
      <c r="HA373">
        <v>0</v>
      </c>
      <c r="HB373">
        <v>0</v>
      </c>
      <c r="HC373">
        <f t="shared" si="323"/>
        <v>0</v>
      </c>
      <c r="HE373" t="s">
        <v>3</v>
      </c>
      <c r="HF373" t="s">
        <v>3</v>
      </c>
      <c r="HM373" t="s">
        <v>57</v>
      </c>
      <c r="HN373" t="s">
        <v>29</v>
      </c>
      <c r="HO373" t="s">
        <v>30</v>
      </c>
      <c r="HP373" t="s">
        <v>26</v>
      </c>
      <c r="HQ373" t="s">
        <v>26</v>
      </c>
      <c r="IK373">
        <v>0</v>
      </c>
    </row>
    <row r="374" spans="1:245" x14ac:dyDescent="0.2">
      <c r="A374">
        <v>17</v>
      </c>
      <c r="B374">
        <v>1</v>
      </c>
      <c r="C374">
        <f>ROW(SmtRes!A398)</f>
        <v>398</v>
      </c>
      <c r="D374">
        <f>ROW(EtalonRes!A414)</f>
        <v>414</v>
      </c>
      <c r="E374" t="s">
        <v>342</v>
      </c>
      <c r="F374" t="s">
        <v>288</v>
      </c>
      <c r="G374" t="s">
        <v>289</v>
      </c>
      <c r="H374" t="s">
        <v>34</v>
      </c>
      <c r="I374">
        <v>13</v>
      </c>
      <c r="J374">
        <v>0</v>
      </c>
      <c r="K374">
        <v>13</v>
      </c>
      <c r="O374">
        <f t="shared" si="302"/>
        <v>14220.7</v>
      </c>
      <c r="P374">
        <f>SUMIF(SmtRes!AQ395:'SmtRes'!AQ398,"=1",SmtRes!DF395:'SmtRes'!DF398)</f>
        <v>0</v>
      </c>
      <c r="Q374">
        <f>SUMIF(SmtRes!AQ395:'SmtRes'!AQ398,"=1",SmtRes!DG395:'SmtRes'!DG398)</f>
        <v>2895.2000000000003</v>
      </c>
      <c r="R374">
        <f>SUMIF(SmtRes!AQ395:'SmtRes'!AQ398,"=1",SmtRes!DH395:'SmtRes'!DH398)</f>
        <v>3057.16</v>
      </c>
      <c r="S374">
        <f>SUMIF(SmtRes!AQ395:'SmtRes'!AQ398,"=1",SmtRes!DI395:'SmtRes'!DI398)</f>
        <v>8268.34</v>
      </c>
      <c r="T374">
        <f t="shared" si="303"/>
        <v>0</v>
      </c>
      <c r="U374">
        <f>SUMIF(SmtRes!AQ395:'SmtRes'!AQ398,"=1",SmtRes!CV395:'SmtRes'!CV398)</f>
        <v>19.812000000000001</v>
      </c>
      <c r="V374">
        <f>SUMIF(SmtRes!AQ395:'SmtRes'!AQ398,"=1",SmtRes!CW395:'SmtRes'!CW398)</f>
        <v>6.3959999999999999</v>
      </c>
      <c r="W374">
        <f t="shared" si="304"/>
        <v>0</v>
      </c>
      <c r="X374">
        <f t="shared" si="305"/>
        <v>11665.27</v>
      </c>
      <c r="Y374">
        <f t="shared" si="306"/>
        <v>6795.3</v>
      </c>
      <c r="AA374">
        <v>317468587</v>
      </c>
      <c r="AB374">
        <f t="shared" si="307"/>
        <v>820.87116000000003</v>
      </c>
      <c r="AC374">
        <f>ROUND((0),6)</f>
        <v>0</v>
      </c>
      <c r="AD374">
        <f>ROUND((((SUM(SmtRes!BR395:'SmtRes'!BR398))-(SUM(SmtRes!BS395:'SmtRes'!BS398)))+AE374),6)</f>
        <v>184.845</v>
      </c>
      <c r="AE374">
        <f>ROUND((SUM(SmtRes!BS395:'SmtRes'!BS398)),6)</f>
        <v>235.16615999999999</v>
      </c>
      <c r="AF374">
        <f>ROUND((SUM(SmtRes!BT395:'SmtRes'!BT398)),6)</f>
        <v>636.02616</v>
      </c>
      <c r="AG374">
        <f t="shared" si="308"/>
        <v>0</v>
      </c>
      <c r="AH374">
        <f>(SUM(SmtRes!BU395:'SmtRes'!BU398))</f>
        <v>1.524</v>
      </c>
      <c r="AI374">
        <f>(SUM(SmtRes!BV395:'SmtRes'!BV398))</f>
        <v>0.49199999999999999</v>
      </c>
      <c r="AJ374">
        <f t="shared" si="309"/>
        <v>0</v>
      </c>
      <c r="AK374">
        <v>880.03110000000004</v>
      </c>
      <c r="AL374">
        <v>0</v>
      </c>
      <c r="AM374">
        <v>154.03749999999999</v>
      </c>
      <c r="AN374">
        <v>195.9718</v>
      </c>
      <c r="AO374">
        <v>530.02179999999998</v>
      </c>
      <c r="AP374">
        <v>0</v>
      </c>
      <c r="AQ374">
        <v>1.27</v>
      </c>
      <c r="AR374">
        <v>0.41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290</v>
      </c>
      <c r="BM374">
        <v>33002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863</v>
      </c>
      <c r="CO374">
        <v>0</v>
      </c>
      <c r="CP374">
        <f t="shared" si="310"/>
        <v>14220.7</v>
      </c>
      <c r="CQ374">
        <f>SUMIF(SmtRes!AQ395:'SmtRes'!AQ398,"=1",SmtRes!AA395:'SmtRes'!AA398)</f>
        <v>0</v>
      </c>
      <c r="CR374">
        <f>SUMIF(SmtRes!AQ395:'SmtRes'!AQ398,"=1",SmtRes!AB395:'SmtRes'!AB398)</f>
        <v>981.58</v>
      </c>
      <c r="CS374">
        <f>SUMIF(SmtRes!AQ395:'SmtRes'!AQ398,"=1",SmtRes!AC395:'SmtRes'!AC398)</f>
        <v>955.96</v>
      </c>
      <c r="CT374">
        <f>SUMIF(SmtRes!AQ395:'SmtRes'!AQ398,"=1",SmtRes!AD395:'SmtRes'!AD398)</f>
        <v>417.34</v>
      </c>
      <c r="CU374">
        <f t="shared" si="311"/>
        <v>0</v>
      </c>
      <c r="CV374">
        <f>SUMIF(SmtRes!AQ395:'SmtRes'!AQ398,"=1",SmtRes!BU395:'SmtRes'!BU398)</f>
        <v>1.524</v>
      </c>
      <c r="CW374">
        <f>SUMIF(SmtRes!AQ395:'SmtRes'!AQ398,"=1",SmtRes!BV395:'SmtRes'!BV398)</f>
        <v>0.49199999999999999</v>
      </c>
      <c r="CX374">
        <f t="shared" si="312"/>
        <v>0</v>
      </c>
      <c r="CY374">
        <f t="shared" si="313"/>
        <v>11665.264999999999</v>
      </c>
      <c r="CZ374">
        <f t="shared" si="314"/>
        <v>6795.3</v>
      </c>
      <c r="DC374" t="s">
        <v>3</v>
      </c>
      <c r="DD374" t="s">
        <v>22</v>
      </c>
      <c r="DE374" t="s">
        <v>23</v>
      </c>
      <c r="DF374" t="s">
        <v>23</v>
      </c>
      <c r="DG374" t="s">
        <v>23</v>
      </c>
      <c r="DH374" t="s">
        <v>3</v>
      </c>
      <c r="DI374" t="s">
        <v>23</v>
      </c>
      <c r="DJ374" t="s">
        <v>23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34</v>
      </c>
      <c r="DW374" t="s">
        <v>34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293259713</v>
      </c>
      <c r="EF374">
        <v>2</v>
      </c>
      <c r="EG374" t="s">
        <v>25</v>
      </c>
      <c r="EH374">
        <v>27</v>
      </c>
      <c r="EI374" t="s">
        <v>26</v>
      </c>
      <c r="EJ374">
        <v>1</v>
      </c>
      <c r="EK374">
        <v>33002</v>
      </c>
      <c r="EL374" t="s">
        <v>26</v>
      </c>
      <c r="EM374" t="s">
        <v>27</v>
      </c>
      <c r="EO374" t="s">
        <v>28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1.27</v>
      </c>
      <c r="EX374">
        <v>0.41</v>
      </c>
      <c r="EY374">
        <v>0</v>
      </c>
      <c r="FQ374">
        <v>0</v>
      </c>
      <c r="FR374">
        <f t="shared" si="315"/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-2080053868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316"/>
        <v>0</v>
      </c>
      <c r="GM374">
        <f t="shared" si="317"/>
        <v>32681.27</v>
      </c>
      <c r="GN374">
        <f t="shared" si="318"/>
        <v>32681.27</v>
      </c>
      <c r="GO374">
        <f t="shared" si="319"/>
        <v>0</v>
      </c>
      <c r="GP374">
        <f t="shared" si="320"/>
        <v>0</v>
      </c>
      <c r="GR374">
        <v>0</v>
      </c>
      <c r="GS374">
        <v>3</v>
      </c>
      <c r="GT374">
        <v>0</v>
      </c>
      <c r="GU374" t="s">
        <v>3</v>
      </c>
      <c r="GV374">
        <f t="shared" si="321"/>
        <v>0</v>
      </c>
      <c r="GW374">
        <v>1</v>
      </c>
      <c r="GX374">
        <f t="shared" si="322"/>
        <v>0</v>
      </c>
      <c r="HA374">
        <v>0</v>
      </c>
      <c r="HB374">
        <v>0</v>
      </c>
      <c r="HC374">
        <f t="shared" si="323"/>
        <v>0</v>
      </c>
      <c r="HE374" t="s">
        <v>3</v>
      </c>
      <c r="HF374" t="s">
        <v>3</v>
      </c>
      <c r="HM374" t="s">
        <v>3</v>
      </c>
      <c r="HN374" t="s">
        <v>29</v>
      </c>
      <c r="HO374" t="s">
        <v>30</v>
      </c>
      <c r="HP374" t="s">
        <v>26</v>
      </c>
      <c r="HQ374" t="s">
        <v>26</v>
      </c>
      <c r="IK374">
        <v>0</v>
      </c>
    </row>
    <row r="375" spans="1:245" x14ac:dyDescent="0.2">
      <c r="A375">
        <v>17</v>
      </c>
      <c r="B375">
        <v>1</v>
      </c>
      <c r="C375">
        <f>ROW(SmtRes!A402)</f>
        <v>402</v>
      </c>
      <c r="D375">
        <f>ROW(EtalonRes!A418)</f>
        <v>418</v>
      </c>
      <c r="E375" t="s">
        <v>343</v>
      </c>
      <c r="F375" t="s">
        <v>292</v>
      </c>
      <c r="G375" t="s">
        <v>293</v>
      </c>
      <c r="H375" t="s">
        <v>34</v>
      </c>
      <c r="I375">
        <v>-13</v>
      </c>
      <c r="J375">
        <v>0</v>
      </c>
      <c r="K375">
        <v>-13</v>
      </c>
      <c r="O375">
        <f t="shared" si="302"/>
        <v>-2118.44</v>
      </c>
      <c r="P375">
        <f>SUMIF(SmtRes!AQ399:'SmtRes'!AQ402,"=1",SmtRes!DF399:'SmtRes'!DF402)</f>
        <v>0</v>
      </c>
      <c r="Q375">
        <f>SUMIF(SmtRes!AQ399:'SmtRes'!AQ402,"=1",SmtRes!DG399:'SmtRes'!DG402)</f>
        <v>-562.04</v>
      </c>
      <c r="R375">
        <f>SUMIF(SmtRes!AQ399:'SmtRes'!AQ402,"=1",SmtRes!DH399:'SmtRes'!DH402)</f>
        <v>-596.51</v>
      </c>
      <c r="S375">
        <f>SUMIF(SmtRes!AQ399:'SmtRes'!AQ402,"=1",SmtRes!DI399:'SmtRes'!DI402)</f>
        <v>-959.89</v>
      </c>
      <c r="T375">
        <f t="shared" si="303"/>
        <v>0</v>
      </c>
      <c r="U375">
        <f>SUMIF(SmtRes!AQ399:'SmtRes'!AQ402,"=1",SmtRes!CV399:'SmtRes'!CV402)</f>
        <v>-2.34</v>
      </c>
      <c r="V375">
        <f>SUMIF(SmtRes!AQ399:'SmtRes'!AQ402,"=1",SmtRes!CW399:'SmtRes'!CW402)</f>
        <v>-1.248</v>
      </c>
      <c r="W375">
        <f t="shared" si="304"/>
        <v>0</v>
      </c>
      <c r="X375">
        <f t="shared" si="305"/>
        <v>-1603.09</v>
      </c>
      <c r="Y375">
        <f t="shared" si="306"/>
        <v>-933.84</v>
      </c>
      <c r="AA375">
        <v>317468587</v>
      </c>
      <c r="AB375">
        <f t="shared" si="307"/>
        <v>109.49952</v>
      </c>
      <c r="AC375">
        <f>ROUND((0),6)</f>
        <v>0</v>
      </c>
      <c r="AD375">
        <f>ROUND((((SUM(SmtRes!BR399:'SmtRes'!BR402))-(SUM(SmtRes!BS399:'SmtRes'!BS402)))+AE375),6)</f>
        <v>35.661720000000003</v>
      </c>
      <c r="AE375">
        <f>ROUND((SUM(SmtRes!BS399:'SmtRes'!BS402)),6)</f>
        <v>45.88608</v>
      </c>
      <c r="AF375">
        <f>ROUND((SUM(SmtRes!BT399:'SmtRes'!BT402)),6)</f>
        <v>73.837800000000001</v>
      </c>
      <c r="AG375">
        <f t="shared" si="308"/>
        <v>0</v>
      </c>
      <c r="AH375">
        <f>(SUM(SmtRes!BU399:'SmtRes'!BU402))</f>
        <v>0.18</v>
      </c>
      <c r="AI375">
        <f>(SUM(SmtRes!BV399:'SmtRes'!BV402))</f>
        <v>9.6000000000000002E-2</v>
      </c>
      <c r="AJ375">
        <f t="shared" si="309"/>
        <v>0</v>
      </c>
      <c r="AK375">
        <v>129.488</v>
      </c>
      <c r="AL375">
        <v>0</v>
      </c>
      <c r="AM375">
        <v>29.718100000000007</v>
      </c>
      <c r="AN375">
        <v>38.238400000000006</v>
      </c>
      <c r="AO375">
        <v>61.531499999999994</v>
      </c>
      <c r="AP375">
        <v>0</v>
      </c>
      <c r="AQ375">
        <v>0.15</v>
      </c>
      <c r="AR375">
        <v>0.08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294</v>
      </c>
      <c r="BM375">
        <v>33002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863</v>
      </c>
      <c r="CO375">
        <v>0</v>
      </c>
      <c r="CP375">
        <f t="shared" si="310"/>
        <v>-2118.4399999999996</v>
      </c>
      <c r="CQ375">
        <f>SUMIF(SmtRes!AQ399:'SmtRes'!AQ402,"=1",SmtRes!AA399:'SmtRes'!AA402)</f>
        <v>0</v>
      </c>
      <c r="CR375">
        <f>SUMIF(SmtRes!AQ399:'SmtRes'!AQ402,"=1",SmtRes!AB399:'SmtRes'!AB402)</f>
        <v>981.58</v>
      </c>
      <c r="CS375">
        <f>SUMIF(SmtRes!AQ399:'SmtRes'!AQ402,"=1",SmtRes!AC399:'SmtRes'!AC402)</f>
        <v>955.96</v>
      </c>
      <c r="CT375">
        <f>SUMIF(SmtRes!AQ399:'SmtRes'!AQ402,"=1",SmtRes!AD399:'SmtRes'!AD402)</f>
        <v>410.21</v>
      </c>
      <c r="CU375">
        <f t="shared" si="311"/>
        <v>0</v>
      </c>
      <c r="CV375">
        <f>SUMIF(SmtRes!AQ399:'SmtRes'!AQ402,"=1",SmtRes!BU399:'SmtRes'!BU402)</f>
        <v>0.18</v>
      </c>
      <c r="CW375">
        <f>SUMIF(SmtRes!AQ399:'SmtRes'!AQ402,"=1",SmtRes!BV399:'SmtRes'!BV402)</f>
        <v>9.6000000000000002E-2</v>
      </c>
      <c r="CX375">
        <f t="shared" si="312"/>
        <v>0</v>
      </c>
      <c r="CY375">
        <f t="shared" si="313"/>
        <v>-1603.0920000000001</v>
      </c>
      <c r="CZ375">
        <f t="shared" si="314"/>
        <v>-933.84</v>
      </c>
      <c r="DC375" t="s">
        <v>3</v>
      </c>
      <c r="DD375" t="s">
        <v>22</v>
      </c>
      <c r="DE375" t="s">
        <v>23</v>
      </c>
      <c r="DF375" t="s">
        <v>23</v>
      </c>
      <c r="DG375" t="s">
        <v>23</v>
      </c>
      <c r="DH375" t="s">
        <v>3</v>
      </c>
      <c r="DI375" t="s">
        <v>23</v>
      </c>
      <c r="DJ375" t="s">
        <v>23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34</v>
      </c>
      <c r="DW375" t="s">
        <v>34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293259713</v>
      </c>
      <c r="EF375">
        <v>2</v>
      </c>
      <c r="EG375" t="s">
        <v>25</v>
      </c>
      <c r="EH375">
        <v>27</v>
      </c>
      <c r="EI375" t="s">
        <v>26</v>
      </c>
      <c r="EJ375">
        <v>1</v>
      </c>
      <c r="EK375">
        <v>33002</v>
      </c>
      <c r="EL375" t="s">
        <v>26</v>
      </c>
      <c r="EM375" t="s">
        <v>27</v>
      </c>
      <c r="EO375" t="s">
        <v>28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0.15</v>
      </c>
      <c r="EX375">
        <v>0.08</v>
      </c>
      <c r="EY375">
        <v>0</v>
      </c>
      <c r="FQ375">
        <v>0</v>
      </c>
      <c r="FR375">
        <f t="shared" si="315"/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211252595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316"/>
        <v>0</v>
      </c>
      <c r="GM375">
        <f t="shared" si="317"/>
        <v>-4655.37</v>
      </c>
      <c r="GN375">
        <f t="shared" si="318"/>
        <v>-4655.37</v>
      </c>
      <c r="GO375">
        <f t="shared" si="319"/>
        <v>0</v>
      </c>
      <c r="GP375">
        <f t="shared" si="320"/>
        <v>0</v>
      </c>
      <c r="GR375">
        <v>0</v>
      </c>
      <c r="GS375">
        <v>3</v>
      </c>
      <c r="GT375">
        <v>0</v>
      </c>
      <c r="GU375" t="s">
        <v>3</v>
      </c>
      <c r="GV375">
        <f t="shared" si="321"/>
        <v>0</v>
      </c>
      <c r="GW375">
        <v>1</v>
      </c>
      <c r="GX375">
        <f t="shared" si="322"/>
        <v>0</v>
      </c>
      <c r="HA375">
        <v>0</v>
      </c>
      <c r="HB375">
        <v>0</v>
      </c>
      <c r="HC375">
        <f t="shared" si="323"/>
        <v>0</v>
      </c>
      <c r="HE375" t="s">
        <v>3</v>
      </c>
      <c r="HF375" t="s">
        <v>3</v>
      </c>
      <c r="HM375" t="s">
        <v>3</v>
      </c>
      <c r="HN375" t="s">
        <v>29</v>
      </c>
      <c r="HO375" t="s">
        <v>30</v>
      </c>
      <c r="HP375" t="s">
        <v>26</v>
      </c>
      <c r="HQ375" t="s">
        <v>26</v>
      </c>
      <c r="IK375">
        <v>0</v>
      </c>
    </row>
    <row r="376" spans="1:245" x14ac:dyDescent="0.2">
      <c r="A376">
        <v>17</v>
      </c>
      <c r="B376">
        <v>1</v>
      </c>
      <c r="C376">
        <f>ROW(SmtRes!A406)</f>
        <v>406</v>
      </c>
      <c r="D376">
        <f>ROW(EtalonRes!A422)</f>
        <v>422</v>
      </c>
      <c r="E376" t="s">
        <v>344</v>
      </c>
      <c r="F376" t="s">
        <v>292</v>
      </c>
      <c r="G376" t="s">
        <v>293</v>
      </c>
      <c r="H376" t="s">
        <v>34</v>
      </c>
      <c r="I376">
        <v>-13</v>
      </c>
      <c r="J376">
        <v>0</v>
      </c>
      <c r="K376">
        <v>-13</v>
      </c>
      <c r="O376">
        <f t="shared" si="302"/>
        <v>-2118.44</v>
      </c>
      <c r="P376">
        <f>SUMIF(SmtRes!AQ403:'SmtRes'!AQ406,"=1",SmtRes!DF403:'SmtRes'!DF406)</f>
        <v>0</v>
      </c>
      <c r="Q376">
        <f>SUMIF(SmtRes!AQ403:'SmtRes'!AQ406,"=1",SmtRes!DG403:'SmtRes'!DG406)</f>
        <v>-562.04</v>
      </c>
      <c r="R376">
        <f>SUMIF(SmtRes!AQ403:'SmtRes'!AQ406,"=1",SmtRes!DH403:'SmtRes'!DH406)</f>
        <v>-596.51</v>
      </c>
      <c r="S376">
        <f>SUMIF(SmtRes!AQ403:'SmtRes'!AQ406,"=1",SmtRes!DI403:'SmtRes'!DI406)</f>
        <v>-959.89</v>
      </c>
      <c r="T376">
        <f t="shared" si="303"/>
        <v>0</v>
      </c>
      <c r="U376">
        <f>SUMIF(SmtRes!AQ403:'SmtRes'!AQ406,"=1",SmtRes!CV403:'SmtRes'!CV406)</f>
        <v>-2.34</v>
      </c>
      <c r="V376">
        <f>SUMIF(SmtRes!AQ403:'SmtRes'!AQ406,"=1",SmtRes!CW403:'SmtRes'!CW406)</f>
        <v>-1.248</v>
      </c>
      <c r="W376">
        <f t="shared" si="304"/>
        <v>0</v>
      </c>
      <c r="X376">
        <f t="shared" si="305"/>
        <v>-1603.09</v>
      </c>
      <c r="Y376">
        <f t="shared" si="306"/>
        <v>-933.84</v>
      </c>
      <c r="AA376">
        <v>317468587</v>
      </c>
      <c r="AB376">
        <f t="shared" si="307"/>
        <v>109.49952</v>
      </c>
      <c r="AC376">
        <f>ROUND((0),6)</f>
        <v>0</v>
      </c>
      <c r="AD376">
        <f>ROUND((((SUM(SmtRes!BR403:'SmtRes'!BR406))-(SUM(SmtRes!BS403:'SmtRes'!BS406)))+AE376),6)</f>
        <v>35.661720000000003</v>
      </c>
      <c r="AE376">
        <f>ROUND((SUM(SmtRes!BS403:'SmtRes'!BS406)),6)</f>
        <v>45.88608</v>
      </c>
      <c r="AF376">
        <f>ROUND((SUM(SmtRes!BT403:'SmtRes'!BT406)),6)</f>
        <v>73.837800000000001</v>
      </c>
      <c r="AG376">
        <f t="shared" si="308"/>
        <v>0</v>
      </c>
      <c r="AH376">
        <f>(SUM(SmtRes!BU403:'SmtRes'!BU406))</f>
        <v>0.18</v>
      </c>
      <c r="AI376">
        <f>(SUM(SmtRes!BV403:'SmtRes'!BV406))</f>
        <v>9.6000000000000002E-2</v>
      </c>
      <c r="AJ376">
        <f t="shared" si="309"/>
        <v>0</v>
      </c>
      <c r="AK376">
        <v>129.488</v>
      </c>
      <c r="AL376">
        <v>0</v>
      </c>
      <c r="AM376">
        <v>29.718100000000007</v>
      </c>
      <c r="AN376">
        <v>38.238400000000006</v>
      </c>
      <c r="AO376">
        <v>61.531499999999994</v>
      </c>
      <c r="AP376">
        <v>0</v>
      </c>
      <c r="AQ376">
        <v>0.15</v>
      </c>
      <c r="AR376">
        <v>0.08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294</v>
      </c>
      <c r="BM376">
        <v>33002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863</v>
      </c>
      <c r="CO376">
        <v>0</v>
      </c>
      <c r="CP376">
        <f t="shared" si="310"/>
        <v>-2118.4399999999996</v>
      </c>
      <c r="CQ376">
        <f>SUMIF(SmtRes!AQ403:'SmtRes'!AQ406,"=1",SmtRes!AA403:'SmtRes'!AA406)</f>
        <v>0</v>
      </c>
      <c r="CR376">
        <f>SUMIF(SmtRes!AQ403:'SmtRes'!AQ406,"=1",SmtRes!AB403:'SmtRes'!AB406)</f>
        <v>981.58</v>
      </c>
      <c r="CS376">
        <f>SUMIF(SmtRes!AQ403:'SmtRes'!AQ406,"=1",SmtRes!AC403:'SmtRes'!AC406)</f>
        <v>955.96</v>
      </c>
      <c r="CT376">
        <f>SUMIF(SmtRes!AQ403:'SmtRes'!AQ406,"=1",SmtRes!AD403:'SmtRes'!AD406)</f>
        <v>410.21</v>
      </c>
      <c r="CU376">
        <f t="shared" si="311"/>
        <v>0</v>
      </c>
      <c r="CV376">
        <f>SUMIF(SmtRes!AQ403:'SmtRes'!AQ406,"=1",SmtRes!BU403:'SmtRes'!BU406)</f>
        <v>0.18</v>
      </c>
      <c r="CW376">
        <f>SUMIF(SmtRes!AQ403:'SmtRes'!AQ406,"=1",SmtRes!BV403:'SmtRes'!BV406)</f>
        <v>9.6000000000000002E-2</v>
      </c>
      <c r="CX376">
        <f t="shared" si="312"/>
        <v>0</v>
      </c>
      <c r="CY376">
        <f t="shared" si="313"/>
        <v>-1603.0920000000001</v>
      </c>
      <c r="CZ376">
        <f t="shared" si="314"/>
        <v>-933.84</v>
      </c>
      <c r="DC376" t="s">
        <v>3</v>
      </c>
      <c r="DD376" t="s">
        <v>22</v>
      </c>
      <c r="DE376" t="s">
        <v>23</v>
      </c>
      <c r="DF376" t="s">
        <v>23</v>
      </c>
      <c r="DG376" t="s">
        <v>23</v>
      </c>
      <c r="DH376" t="s">
        <v>3</v>
      </c>
      <c r="DI376" t="s">
        <v>23</v>
      </c>
      <c r="DJ376" t="s">
        <v>23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34</v>
      </c>
      <c r="DW376" t="s">
        <v>34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293259713</v>
      </c>
      <c r="EF376">
        <v>2</v>
      </c>
      <c r="EG376" t="s">
        <v>25</v>
      </c>
      <c r="EH376">
        <v>27</v>
      </c>
      <c r="EI376" t="s">
        <v>26</v>
      </c>
      <c r="EJ376">
        <v>1</v>
      </c>
      <c r="EK376">
        <v>33002</v>
      </c>
      <c r="EL376" t="s">
        <v>26</v>
      </c>
      <c r="EM376" t="s">
        <v>27</v>
      </c>
      <c r="EO376" t="s">
        <v>28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0.15</v>
      </c>
      <c r="EX376">
        <v>0.08</v>
      </c>
      <c r="EY376">
        <v>0</v>
      </c>
      <c r="FQ376">
        <v>0</v>
      </c>
      <c r="FR376">
        <f t="shared" si="315"/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211252595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316"/>
        <v>0</v>
      </c>
      <c r="GM376">
        <f t="shared" si="317"/>
        <v>-4655.37</v>
      </c>
      <c r="GN376">
        <f t="shared" si="318"/>
        <v>-4655.37</v>
      </c>
      <c r="GO376">
        <f t="shared" si="319"/>
        <v>0</v>
      </c>
      <c r="GP376">
        <f t="shared" si="320"/>
        <v>0</v>
      </c>
      <c r="GR376">
        <v>0</v>
      </c>
      <c r="GS376">
        <v>3</v>
      </c>
      <c r="GT376">
        <v>0</v>
      </c>
      <c r="GU376" t="s">
        <v>3</v>
      </c>
      <c r="GV376">
        <f t="shared" si="321"/>
        <v>0</v>
      </c>
      <c r="GW376">
        <v>1</v>
      </c>
      <c r="GX376">
        <f t="shared" si="322"/>
        <v>0</v>
      </c>
      <c r="HA376">
        <v>0</v>
      </c>
      <c r="HB376">
        <v>0</v>
      </c>
      <c r="HC376">
        <f t="shared" si="323"/>
        <v>0</v>
      </c>
      <c r="HE376" t="s">
        <v>3</v>
      </c>
      <c r="HF376" t="s">
        <v>3</v>
      </c>
      <c r="HM376" t="s">
        <v>3</v>
      </c>
      <c r="HN376" t="s">
        <v>29</v>
      </c>
      <c r="HO376" t="s">
        <v>30</v>
      </c>
      <c r="HP376" t="s">
        <v>26</v>
      </c>
      <c r="HQ376" t="s">
        <v>26</v>
      </c>
      <c r="IK376">
        <v>0</v>
      </c>
    </row>
    <row r="377" spans="1:245" x14ac:dyDescent="0.2">
      <c r="A377">
        <v>17</v>
      </c>
      <c r="B377">
        <v>1</v>
      </c>
      <c r="C377">
        <f>ROW(SmtRes!A419)</f>
        <v>419</v>
      </c>
      <c r="D377">
        <f>ROW(EtalonRes!A435)</f>
        <v>435</v>
      </c>
      <c r="E377" t="s">
        <v>345</v>
      </c>
      <c r="F377" t="s">
        <v>18</v>
      </c>
      <c r="G377" t="s">
        <v>19</v>
      </c>
      <c r="H377" t="s">
        <v>20</v>
      </c>
      <c r="I377">
        <f>ROUND(407/1000,7)</f>
        <v>0.40699999999999997</v>
      </c>
      <c r="J377">
        <v>0</v>
      </c>
      <c r="K377">
        <f>ROUND(407/1000,7)</f>
        <v>0.40699999999999997</v>
      </c>
      <c r="O377">
        <f t="shared" si="302"/>
        <v>39364.129999999997</v>
      </c>
      <c r="P377">
        <f>SUMIF(SmtRes!AQ407:'SmtRes'!AQ419,"=1",SmtRes!DF407:'SmtRes'!DF419)</f>
        <v>0</v>
      </c>
      <c r="Q377">
        <f>SUMIF(SmtRes!AQ407:'SmtRes'!AQ419,"=1",SmtRes!DG407:'SmtRes'!DG419)</f>
        <v>7022.2400000000007</v>
      </c>
      <c r="R377">
        <f>SUMIF(SmtRes!AQ407:'SmtRes'!AQ419,"=1",SmtRes!DH407:'SmtRes'!DH419)</f>
        <v>7338.2</v>
      </c>
      <c r="S377">
        <f>SUMIF(SmtRes!AQ407:'SmtRes'!AQ419,"=1",SmtRes!DI407:'SmtRes'!DI419)</f>
        <v>25003.69</v>
      </c>
      <c r="T377">
        <f t="shared" si="303"/>
        <v>0</v>
      </c>
      <c r="U377">
        <f>SUMIF(SmtRes!AQ407:'SmtRes'!AQ419,"=1",SmtRes!CV407:'SmtRes'!CV419)</f>
        <v>53.425099200000005</v>
      </c>
      <c r="V377">
        <f>SUMIF(SmtRes!AQ407:'SmtRes'!AQ419,"=1",SmtRes!CW407:'SmtRes'!CW419)</f>
        <v>15.195345</v>
      </c>
      <c r="W377">
        <f t="shared" si="304"/>
        <v>0</v>
      </c>
      <c r="X377">
        <f t="shared" si="305"/>
        <v>33312.15</v>
      </c>
      <c r="Y377">
        <f t="shared" si="306"/>
        <v>16494.36</v>
      </c>
      <c r="AA377">
        <v>317468587</v>
      </c>
      <c r="AB377">
        <f t="shared" si="307"/>
        <v>75612.748584000001</v>
      </c>
      <c r="AC377">
        <f>ROUND((0),6)</f>
        <v>0</v>
      </c>
      <c r="AD377">
        <f>ROUND((((SUM(SmtRes!BR407:'SmtRes'!BR419))-(SUM(SmtRes!BS407:'SmtRes'!BS419)))+AE377),6)</f>
        <v>14178.647849999999</v>
      </c>
      <c r="AE377">
        <f>ROUND((SUM(SmtRes!BS407:'SmtRes'!BS419)),6)</f>
        <v>18029.973300000001</v>
      </c>
      <c r="AF377">
        <f>ROUND((SUM(SmtRes!BT407:'SmtRes'!BT419)),6)</f>
        <v>61434.100734</v>
      </c>
      <c r="AG377">
        <f t="shared" si="308"/>
        <v>0</v>
      </c>
      <c r="AH377">
        <f>(SUM(SmtRes!BU407:'SmtRes'!BU419))</f>
        <v>131.26560000000001</v>
      </c>
      <c r="AI377">
        <f>(SUM(SmtRes!BV407:'SmtRes'!BV419))</f>
        <v>37.334999999999994</v>
      </c>
      <c r="AJ377">
        <f t="shared" si="309"/>
        <v>0</v>
      </c>
      <c r="AK377">
        <v>65989.878400000001</v>
      </c>
      <c r="AL377">
        <v>0</v>
      </c>
      <c r="AM377">
        <v>9452.4318999999996</v>
      </c>
      <c r="AN377">
        <v>12019.9822</v>
      </c>
      <c r="AO377">
        <v>44517.464300000007</v>
      </c>
      <c r="AP377">
        <v>0</v>
      </c>
      <c r="AQ377">
        <v>95.12</v>
      </c>
      <c r="AR377">
        <v>24.889999999999997</v>
      </c>
      <c r="AS377">
        <v>0</v>
      </c>
      <c r="AT377">
        <v>103</v>
      </c>
      <c r="AU377">
        <v>51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21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867</v>
      </c>
      <c r="CO377">
        <v>0</v>
      </c>
      <c r="CP377">
        <f t="shared" si="310"/>
        <v>39364.129999999997</v>
      </c>
      <c r="CQ377">
        <f>SUMIF(SmtRes!AQ407:'SmtRes'!AQ419,"=1",SmtRes!AA407:'SmtRes'!AA419)</f>
        <v>0</v>
      </c>
      <c r="CR377">
        <f>SUMIF(SmtRes!AQ407:'SmtRes'!AQ419,"=1",SmtRes!AB407:'SmtRes'!AB419)</f>
        <v>2629.4300000000003</v>
      </c>
      <c r="CS377">
        <f>SUMIF(SmtRes!AQ407:'SmtRes'!AQ419,"=1",SmtRes!AC407:'SmtRes'!AC419)</f>
        <v>2076</v>
      </c>
      <c r="CT377">
        <f>SUMIF(SmtRes!AQ407:'SmtRes'!AQ419,"=1",SmtRes!AD407:'SmtRes'!AD419)</f>
        <v>1840.5700000000002</v>
      </c>
      <c r="CU377">
        <f t="shared" si="311"/>
        <v>0</v>
      </c>
      <c r="CV377">
        <f>SUMIF(SmtRes!AQ407:'SmtRes'!AQ419,"=1",SmtRes!BU407:'SmtRes'!BU419)</f>
        <v>131.26560000000001</v>
      </c>
      <c r="CW377">
        <f>SUMIF(SmtRes!AQ407:'SmtRes'!AQ419,"=1",SmtRes!BV407:'SmtRes'!BV419)</f>
        <v>37.334999999999994</v>
      </c>
      <c r="CX377">
        <f t="shared" si="312"/>
        <v>0</v>
      </c>
      <c r="CY377">
        <f t="shared" si="313"/>
        <v>33312.146699999998</v>
      </c>
      <c r="CZ377">
        <f t="shared" si="314"/>
        <v>16494.3639</v>
      </c>
      <c r="DC377" t="s">
        <v>3</v>
      </c>
      <c r="DD377" t="s">
        <v>57</v>
      </c>
      <c r="DE377" t="s">
        <v>48</v>
      </c>
      <c r="DF377" t="s">
        <v>48</v>
      </c>
      <c r="DG377" t="s">
        <v>49</v>
      </c>
      <c r="DH377" t="s">
        <v>3</v>
      </c>
      <c r="DI377" t="s">
        <v>49</v>
      </c>
      <c r="DJ377" t="s">
        <v>48</v>
      </c>
      <c r="DK377" t="s">
        <v>3</v>
      </c>
      <c r="DL377" t="s">
        <v>3</v>
      </c>
      <c r="DM377" t="s">
        <v>50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</v>
      </c>
      <c r="DW377" t="s">
        <v>24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293259405</v>
      </c>
      <c r="EF377">
        <v>2</v>
      </c>
      <c r="EG377" t="s">
        <v>25</v>
      </c>
      <c r="EH377">
        <v>27</v>
      </c>
      <c r="EI377" t="s">
        <v>26</v>
      </c>
      <c r="EJ377">
        <v>1</v>
      </c>
      <c r="EK377">
        <v>33001</v>
      </c>
      <c r="EL377" t="s">
        <v>26</v>
      </c>
      <c r="EM377" t="s">
        <v>27</v>
      </c>
      <c r="EO377" t="s">
        <v>308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95.12</v>
      </c>
      <c r="EX377">
        <v>24.89</v>
      </c>
      <c r="EY377">
        <v>0</v>
      </c>
      <c r="FQ377">
        <v>0</v>
      </c>
      <c r="FR377">
        <f t="shared" si="315"/>
        <v>0</v>
      </c>
      <c r="FS377">
        <v>0</v>
      </c>
      <c r="FX377">
        <v>103</v>
      </c>
      <c r="FY377">
        <v>51</v>
      </c>
      <c r="GA377" t="s">
        <v>3</v>
      </c>
      <c r="GD377">
        <v>1</v>
      </c>
      <c r="GF377">
        <v>-1333402074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316"/>
        <v>0</v>
      </c>
      <c r="GM377">
        <f t="shared" si="317"/>
        <v>89170.64</v>
      </c>
      <c r="GN377">
        <f t="shared" si="318"/>
        <v>89170.64</v>
      </c>
      <c r="GO377">
        <f t="shared" si="319"/>
        <v>0</v>
      </c>
      <c r="GP377">
        <f t="shared" si="320"/>
        <v>0</v>
      </c>
      <c r="GR377">
        <v>0</v>
      </c>
      <c r="GS377">
        <v>3</v>
      </c>
      <c r="GT377">
        <v>0</v>
      </c>
      <c r="GU377" t="s">
        <v>3</v>
      </c>
      <c r="GV377">
        <f t="shared" si="321"/>
        <v>0</v>
      </c>
      <c r="GW377">
        <v>1</v>
      </c>
      <c r="GX377">
        <f t="shared" si="322"/>
        <v>0</v>
      </c>
      <c r="HA377">
        <v>0</v>
      </c>
      <c r="HB377">
        <v>0</v>
      </c>
      <c r="HC377">
        <f t="shared" si="323"/>
        <v>0</v>
      </c>
      <c r="HE377" t="s">
        <v>3</v>
      </c>
      <c r="HF377" t="s">
        <v>3</v>
      </c>
      <c r="HM377" t="s">
        <v>3</v>
      </c>
      <c r="HN377" t="s">
        <v>29</v>
      </c>
      <c r="HO377" t="s">
        <v>30</v>
      </c>
      <c r="HP377" t="s">
        <v>26</v>
      </c>
      <c r="HQ377" t="s">
        <v>26</v>
      </c>
      <c r="IK377">
        <v>0</v>
      </c>
    </row>
    <row r="378" spans="1:245" x14ac:dyDescent="0.2">
      <c r="A378">
        <v>18</v>
      </c>
      <c r="B378">
        <v>1</v>
      </c>
      <c r="C378">
        <v>417</v>
      </c>
      <c r="E378" t="s">
        <v>346</v>
      </c>
      <c r="F378" t="s">
        <v>32</v>
      </c>
      <c r="G378" t="s">
        <v>33</v>
      </c>
      <c r="H378" t="s">
        <v>34</v>
      </c>
      <c r="I378">
        <f>I377*J378</f>
        <v>0</v>
      </c>
      <c r="J378">
        <v>0</v>
      </c>
      <c r="K378">
        <v>0</v>
      </c>
      <c r="O378">
        <f t="shared" si="302"/>
        <v>0</v>
      </c>
      <c r="P378">
        <f>ROUND(CQ378*I378,2)</f>
        <v>0</v>
      </c>
      <c r="Q378">
        <f>ROUND(CR378*I378,2)</f>
        <v>0</v>
      </c>
      <c r="R378">
        <f>ROUND(CS378*I378,2)</f>
        <v>0</v>
      </c>
      <c r="S378">
        <f>ROUND(CT378*I378,2)</f>
        <v>0</v>
      </c>
      <c r="T378">
        <f t="shared" si="303"/>
        <v>0</v>
      </c>
      <c r="U378">
        <f>ROUND(CV378*I378,7)</f>
        <v>0</v>
      </c>
      <c r="V378">
        <f>ROUND(CW378*I378,7)</f>
        <v>0</v>
      </c>
      <c r="W378">
        <f t="shared" si="304"/>
        <v>0</v>
      </c>
      <c r="X378">
        <f t="shared" si="305"/>
        <v>0</v>
      </c>
      <c r="Y378">
        <f t="shared" si="306"/>
        <v>0</v>
      </c>
      <c r="AA378">
        <v>317468587</v>
      </c>
      <c r="AB378">
        <f t="shared" si="307"/>
        <v>0</v>
      </c>
      <c r="AC378">
        <f>ROUND((ES378),6)</f>
        <v>0</v>
      </c>
      <c r="AD378">
        <f>ROUND((((ET378)-(EU378))+AE378),6)</f>
        <v>0</v>
      </c>
      <c r="AE378">
        <f t="shared" ref="AE378:AF380" si="330">ROUND((EU378),6)</f>
        <v>0</v>
      </c>
      <c r="AF378">
        <f t="shared" si="330"/>
        <v>0</v>
      </c>
      <c r="AG378">
        <f t="shared" si="308"/>
        <v>0</v>
      </c>
      <c r="AH378">
        <f t="shared" ref="AH378:AI380" si="331">(EW378)</f>
        <v>0</v>
      </c>
      <c r="AI378">
        <f t="shared" si="331"/>
        <v>0</v>
      </c>
      <c r="AJ378">
        <f t="shared" si="309"/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3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867</v>
      </c>
      <c r="CO378">
        <v>0</v>
      </c>
      <c r="CP378">
        <f t="shared" si="310"/>
        <v>0</v>
      </c>
      <c r="CQ378">
        <f>ROUND(AL378*BC378,2)</f>
        <v>0</v>
      </c>
      <c r="CR378">
        <f>ROUND(AM378*BB378,2)</f>
        <v>0</v>
      </c>
      <c r="CS378">
        <f>ROUND(AN378*BS378,2)</f>
        <v>0</v>
      </c>
      <c r="CT378">
        <f>ROUND(AO378*BA378,2)</f>
        <v>0</v>
      </c>
      <c r="CU378">
        <f t="shared" si="311"/>
        <v>0</v>
      </c>
      <c r="CV378">
        <f t="shared" ref="CV378:CW380" si="332">AH378</f>
        <v>0</v>
      </c>
      <c r="CW378">
        <f t="shared" si="332"/>
        <v>0</v>
      </c>
      <c r="CX378">
        <f t="shared" si="312"/>
        <v>0</v>
      </c>
      <c r="CY378">
        <f t="shared" si="313"/>
        <v>0</v>
      </c>
      <c r="CZ378">
        <f t="shared" si="314"/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34</v>
      </c>
      <c r="DW378" t="s">
        <v>34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293259405</v>
      </c>
      <c r="EF378">
        <v>2</v>
      </c>
      <c r="EG378" t="s">
        <v>25</v>
      </c>
      <c r="EH378">
        <v>27</v>
      </c>
      <c r="EI378" t="s">
        <v>26</v>
      </c>
      <c r="EJ378">
        <v>1</v>
      </c>
      <c r="EK378">
        <v>33001</v>
      </c>
      <c r="EL378" t="s">
        <v>26</v>
      </c>
      <c r="EM378" t="s">
        <v>27</v>
      </c>
      <c r="EO378" t="s">
        <v>308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f t="shared" si="315"/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864875641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316"/>
        <v>0</v>
      </c>
      <c r="GM378">
        <f t="shared" si="317"/>
        <v>0</v>
      </c>
      <c r="GN378">
        <f t="shared" si="318"/>
        <v>0</v>
      </c>
      <c r="GO378">
        <f t="shared" si="319"/>
        <v>0</v>
      </c>
      <c r="GP378">
        <f t="shared" si="320"/>
        <v>0</v>
      </c>
      <c r="GR378">
        <v>0</v>
      </c>
      <c r="GS378">
        <v>3</v>
      </c>
      <c r="GT378">
        <v>0</v>
      </c>
      <c r="GU378" t="s">
        <v>3</v>
      </c>
      <c r="GV378">
        <f t="shared" si="321"/>
        <v>0</v>
      </c>
      <c r="GW378">
        <v>1</v>
      </c>
      <c r="GX378">
        <f t="shared" si="322"/>
        <v>0</v>
      </c>
      <c r="HA378">
        <v>0</v>
      </c>
      <c r="HB378">
        <v>0</v>
      </c>
      <c r="HC378">
        <f t="shared" si="323"/>
        <v>0</v>
      </c>
      <c r="HE378" t="s">
        <v>3</v>
      </c>
      <c r="HF378" t="s">
        <v>3</v>
      </c>
      <c r="HM378" t="s">
        <v>57</v>
      </c>
      <c r="HN378" t="s">
        <v>29</v>
      </c>
      <c r="HO378" t="s">
        <v>30</v>
      </c>
      <c r="HP378" t="s">
        <v>26</v>
      </c>
      <c r="HQ378" t="s">
        <v>26</v>
      </c>
      <c r="IK378">
        <v>0</v>
      </c>
    </row>
    <row r="379" spans="1:245" x14ac:dyDescent="0.2">
      <c r="A379">
        <v>18</v>
      </c>
      <c r="B379">
        <v>1</v>
      </c>
      <c r="C379">
        <v>418</v>
      </c>
      <c r="E379" t="s">
        <v>347</v>
      </c>
      <c r="F379" t="s">
        <v>36</v>
      </c>
      <c r="G379" t="s">
        <v>37</v>
      </c>
      <c r="H379" t="s">
        <v>34</v>
      </c>
      <c r="I379">
        <f>I377*J379</f>
        <v>0</v>
      </c>
      <c r="J379">
        <v>0</v>
      </c>
      <c r="K379">
        <v>0</v>
      </c>
      <c r="O379">
        <f t="shared" si="302"/>
        <v>0</v>
      </c>
      <c r="P379">
        <f>ROUND(CQ379*I379,2)</f>
        <v>0</v>
      </c>
      <c r="Q379">
        <f>ROUND(CR379*I379,2)</f>
        <v>0</v>
      </c>
      <c r="R379">
        <f>ROUND(CS379*I379,2)</f>
        <v>0</v>
      </c>
      <c r="S379">
        <f>ROUND(CT379*I379,2)</f>
        <v>0</v>
      </c>
      <c r="T379">
        <f t="shared" si="303"/>
        <v>0</v>
      </c>
      <c r="U379">
        <f>ROUND(CV379*I379,7)</f>
        <v>0</v>
      </c>
      <c r="V379">
        <f>ROUND(CW379*I379,7)</f>
        <v>0</v>
      </c>
      <c r="W379">
        <f t="shared" si="304"/>
        <v>0</v>
      </c>
      <c r="X379">
        <f t="shared" si="305"/>
        <v>0</v>
      </c>
      <c r="Y379">
        <f t="shared" si="306"/>
        <v>0</v>
      </c>
      <c r="AA379">
        <v>317468587</v>
      </c>
      <c r="AB379">
        <f t="shared" si="307"/>
        <v>0</v>
      </c>
      <c r="AC379">
        <f>ROUND((ES379),6)</f>
        <v>0</v>
      </c>
      <c r="AD379">
        <f>ROUND((((ET379)-(EU379))+AE379),6)</f>
        <v>0</v>
      </c>
      <c r="AE379">
        <f t="shared" si="330"/>
        <v>0</v>
      </c>
      <c r="AF379">
        <f t="shared" si="330"/>
        <v>0</v>
      </c>
      <c r="AG379">
        <f t="shared" si="308"/>
        <v>0</v>
      </c>
      <c r="AH379">
        <f t="shared" si="331"/>
        <v>0</v>
      </c>
      <c r="AI379">
        <f t="shared" si="331"/>
        <v>0</v>
      </c>
      <c r="AJ379">
        <f t="shared" si="309"/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867</v>
      </c>
      <c r="CO379">
        <v>0</v>
      </c>
      <c r="CP379">
        <f t="shared" si="310"/>
        <v>0</v>
      </c>
      <c r="CQ379">
        <f>ROUND(AL379*BC379,2)</f>
        <v>0</v>
      </c>
      <c r="CR379">
        <f>ROUND(AM379*BB379,2)</f>
        <v>0</v>
      </c>
      <c r="CS379">
        <f>ROUND(AN379*BS379,2)</f>
        <v>0</v>
      </c>
      <c r="CT379">
        <f>ROUND(AO379*BA379,2)</f>
        <v>0</v>
      </c>
      <c r="CU379">
        <f t="shared" si="311"/>
        <v>0</v>
      </c>
      <c r="CV379">
        <f t="shared" si="332"/>
        <v>0</v>
      </c>
      <c r="CW379">
        <f t="shared" si="332"/>
        <v>0</v>
      </c>
      <c r="CX379">
        <f t="shared" si="312"/>
        <v>0</v>
      </c>
      <c r="CY379">
        <f t="shared" si="313"/>
        <v>0</v>
      </c>
      <c r="CZ379">
        <f t="shared" si="314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34</v>
      </c>
      <c r="DW379" t="s">
        <v>34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293259405</v>
      </c>
      <c r="EF379">
        <v>2</v>
      </c>
      <c r="EG379" t="s">
        <v>25</v>
      </c>
      <c r="EH379">
        <v>27</v>
      </c>
      <c r="EI379" t="s">
        <v>26</v>
      </c>
      <c r="EJ379">
        <v>1</v>
      </c>
      <c r="EK379">
        <v>33001</v>
      </c>
      <c r="EL379" t="s">
        <v>26</v>
      </c>
      <c r="EM379" t="s">
        <v>27</v>
      </c>
      <c r="EO379" t="s">
        <v>308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f t="shared" si="315"/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-1890832814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316"/>
        <v>0</v>
      </c>
      <c r="GM379">
        <f t="shared" si="317"/>
        <v>0</v>
      </c>
      <c r="GN379">
        <f t="shared" si="318"/>
        <v>0</v>
      </c>
      <c r="GO379">
        <f t="shared" si="319"/>
        <v>0</v>
      </c>
      <c r="GP379">
        <f t="shared" si="320"/>
        <v>0</v>
      </c>
      <c r="GR379">
        <v>0</v>
      </c>
      <c r="GS379">
        <v>3</v>
      </c>
      <c r="GT379">
        <v>0</v>
      </c>
      <c r="GU379" t="s">
        <v>3</v>
      </c>
      <c r="GV379">
        <f t="shared" si="321"/>
        <v>0</v>
      </c>
      <c r="GW379">
        <v>1</v>
      </c>
      <c r="GX379">
        <f t="shared" si="322"/>
        <v>0</v>
      </c>
      <c r="HA379">
        <v>0</v>
      </c>
      <c r="HB379">
        <v>0</v>
      </c>
      <c r="HC379">
        <f t="shared" si="323"/>
        <v>0</v>
      </c>
      <c r="HE379" t="s">
        <v>3</v>
      </c>
      <c r="HF379" t="s">
        <v>3</v>
      </c>
      <c r="HM379" t="s">
        <v>57</v>
      </c>
      <c r="HN379" t="s">
        <v>29</v>
      </c>
      <c r="HO379" t="s">
        <v>30</v>
      </c>
      <c r="HP379" t="s">
        <v>26</v>
      </c>
      <c r="HQ379" t="s">
        <v>26</v>
      </c>
      <c r="IK379">
        <v>0</v>
      </c>
    </row>
    <row r="380" spans="1:245" x14ac:dyDescent="0.2">
      <c r="A380">
        <v>18</v>
      </c>
      <c r="B380">
        <v>1</v>
      </c>
      <c r="C380">
        <v>419</v>
      </c>
      <c r="E380" t="s">
        <v>348</v>
      </c>
      <c r="F380" t="s">
        <v>39</v>
      </c>
      <c r="G380" t="s">
        <v>40</v>
      </c>
      <c r="H380" t="s">
        <v>20</v>
      </c>
      <c r="I380">
        <f>I377*J380</f>
        <v>0</v>
      </c>
      <c r="J380">
        <v>0</v>
      </c>
      <c r="K380">
        <v>0</v>
      </c>
      <c r="O380">
        <f t="shared" si="302"/>
        <v>0</v>
      </c>
      <c r="P380">
        <f>ROUND(CQ380*I380,2)</f>
        <v>0</v>
      </c>
      <c r="Q380">
        <f>ROUND(CR380*I380,2)</f>
        <v>0</v>
      </c>
      <c r="R380">
        <f>ROUND(CS380*I380,2)</f>
        <v>0</v>
      </c>
      <c r="S380">
        <f>ROUND(CT380*I380,2)</f>
        <v>0</v>
      </c>
      <c r="T380">
        <f t="shared" si="303"/>
        <v>0</v>
      </c>
      <c r="U380">
        <f>ROUND(CV380*I380,7)</f>
        <v>0</v>
      </c>
      <c r="V380">
        <f>ROUND(CW380*I380,7)</f>
        <v>0</v>
      </c>
      <c r="W380">
        <f t="shared" si="304"/>
        <v>0</v>
      </c>
      <c r="X380">
        <f t="shared" si="305"/>
        <v>0</v>
      </c>
      <c r="Y380">
        <f t="shared" si="306"/>
        <v>0</v>
      </c>
      <c r="AA380">
        <v>317468587</v>
      </c>
      <c r="AB380">
        <f t="shared" si="307"/>
        <v>0</v>
      </c>
      <c r="AC380">
        <f>ROUND((ES380),6)</f>
        <v>0</v>
      </c>
      <c r="AD380">
        <f>ROUND((((ET380)-(EU380))+AE380),6)</f>
        <v>0</v>
      </c>
      <c r="AE380">
        <f t="shared" si="330"/>
        <v>0</v>
      </c>
      <c r="AF380">
        <f t="shared" si="330"/>
        <v>0</v>
      </c>
      <c r="AG380">
        <f t="shared" si="308"/>
        <v>0</v>
      </c>
      <c r="AH380">
        <f t="shared" si="331"/>
        <v>0</v>
      </c>
      <c r="AI380">
        <f t="shared" si="331"/>
        <v>0</v>
      </c>
      <c r="AJ380">
        <f t="shared" si="309"/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867</v>
      </c>
      <c r="CO380">
        <v>0</v>
      </c>
      <c r="CP380">
        <f t="shared" si="310"/>
        <v>0</v>
      </c>
      <c r="CQ380">
        <f>ROUND(AL380*BC380,2)</f>
        <v>0</v>
      </c>
      <c r="CR380">
        <f>ROUND(AM380*BB380,2)</f>
        <v>0</v>
      </c>
      <c r="CS380">
        <f>ROUND(AN380*BS380,2)</f>
        <v>0</v>
      </c>
      <c r="CT380">
        <f>ROUND(AO380*BA380,2)</f>
        <v>0</v>
      </c>
      <c r="CU380">
        <f t="shared" si="311"/>
        <v>0</v>
      </c>
      <c r="CV380">
        <f t="shared" si="332"/>
        <v>0</v>
      </c>
      <c r="CW380">
        <f t="shared" si="332"/>
        <v>0</v>
      </c>
      <c r="CX380">
        <f t="shared" si="312"/>
        <v>0</v>
      </c>
      <c r="CY380">
        <f t="shared" si="313"/>
        <v>0</v>
      </c>
      <c r="CZ380">
        <f t="shared" si="314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20</v>
      </c>
      <c r="DW380" t="s">
        <v>24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293259405</v>
      </c>
      <c r="EF380">
        <v>2</v>
      </c>
      <c r="EG380" t="s">
        <v>25</v>
      </c>
      <c r="EH380">
        <v>27</v>
      </c>
      <c r="EI380" t="s">
        <v>26</v>
      </c>
      <c r="EJ380">
        <v>1</v>
      </c>
      <c r="EK380">
        <v>33001</v>
      </c>
      <c r="EL380" t="s">
        <v>26</v>
      </c>
      <c r="EM380" t="s">
        <v>27</v>
      </c>
      <c r="EO380" t="s">
        <v>308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315"/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164804165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316"/>
        <v>0</v>
      </c>
      <c r="GM380">
        <f t="shared" si="317"/>
        <v>0</v>
      </c>
      <c r="GN380">
        <f t="shared" si="318"/>
        <v>0</v>
      </c>
      <c r="GO380">
        <f t="shared" si="319"/>
        <v>0</v>
      </c>
      <c r="GP380">
        <f t="shared" si="320"/>
        <v>0</v>
      </c>
      <c r="GR380">
        <v>0</v>
      </c>
      <c r="GS380">
        <v>3</v>
      </c>
      <c r="GT380">
        <v>0</v>
      </c>
      <c r="GU380" t="s">
        <v>3</v>
      </c>
      <c r="GV380">
        <f t="shared" si="321"/>
        <v>0</v>
      </c>
      <c r="GW380">
        <v>1</v>
      </c>
      <c r="GX380">
        <f t="shared" si="322"/>
        <v>0</v>
      </c>
      <c r="HA380">
        <v>0</v>
      </c>
      <c r="HB380">
        <v>0</v>
      </c>
      <c r="HC380">
        <f t="shared" si="323"/>
        <v>0</v>
      </c>
      <c r="HE380" t="s">
        <v>3</v>
      </c>
      <c r="HF380" t="s">
        <v>3</v>
      </c>
      <c r="HM380" t="s">
        <v>57</v>
      </c>
      <c r="HN380" t="s">
        <v>29</v>
      </c>
      <c r="HO380" t="s">
        <v>30</v>
      </c>
      <c r="HP380" t="s">
        <v>26</v>
      </c>
      <c r="HQ380" t="s">
        <v>26</v>
      </c>
      <c r="IK380">
        <v>0</v>
      </c>
    </row>
    <row r="381" spans="1:245" x14ac:dyDescent="0.2">
      <c r="A381">
        <v>17</v>
      </c>
      <c r="B381">
        <v>1</v>
      </c>
      <c r="C381">
        <f>ROW(SmtRes!A423)</f>
        <v>423</v>
      </c>
      <c r="D381">
        <f>ROW(EtalonRes!A439)</f>
        <v>439</v>
      </c>
      <c r="E381" t="s">
        <v>349</v>
      </c>
      <c r="F381" t="s">
        <v>288</v>
      </c>
      <c r="G381" t="s">
        <v>289</v>
      </c>
      <c r="H381" t="s">
        <v>34</v>
      </c>
      <c r="I381">
        <v>3</v>
      </c>
      <c r="J381">
        <v>0</v>
      </c>
      <c r="K381">
        <v>3</v>
      </c>
      <c r="O381">
        <f t="shared" si="302"/>
        <v>3281.7</v>
      </c>
      <c r="P381">
        <f>SUMIF(SmtRes!AQ420:'SmtRes'!AQ423,"=1",SmtRes!DF420:'SmtRes'!DF423)</f>
        <v>0</v>
      </c>
      <c r="Q381">
        <f>SUMIF(SmtRes!AQ420:'SmtRes'!AQ423,"=1",SmtRes!DG420:'SmtRes'!DG423)</f>
        <v>668.13</v>
      </c>
      <c r="R381">
        <f>SUMIF(SmtRes!AQ420:'SmtRes'!AQ423,"=1",SmtRes!DH420:'SmtRes'!DH423)</f>
        <v>705.49</v>
      </c>
      <c r="S381">
        <f>SUMIF(SmtRes!AQ420:'SmtRes'!AQ423,"=1",SmtRes!DI420:'SmtRes'!DI423)</f>
        <v>1908.08</v>
      </c>
      <c r="T381">
        <f t="shared" si="303"/>
        <v>0</v>
      </c>
      <c r="U381">
        <f>SUMIF(SmtRes!AQ420:'SmtRes'!AQ423,"=1",SmtRes!CV420:'SmtRes'!CV423)</f>
        <v>4.5720000000000001</v>
      </c>
      <c r="V381">
        <f>SUMIF(SmtRes!AQ420:'SmtRes'!AQ423,"=1",SmtRes!CW420:'SmtRes'!CW423)</f>
        <v>1.476</v>
      </c>
      <c r="W381">
        <f t="shared" si="304"/>
        <v>0</v>
      </c>
      <c r="X381">
        <f t="shared" si="305"/>
        <v>2691.98</v>
      </c>
      <c r="Y381">
        <f t="shared" si="306"/>
        <v>1568.14</v>
      </c>
      <c r="AA381">
        <v>317468587</v>
      </c>
      <c r="AB381">
        <f t="shared" si="307"/>
        <v>820.87116000000003</v>
      </c>
      <c r="AC381">
        <f>ROUND((0),6)</f>
        <v>0</v>
      </c>
      <c r="AD381">
        <f>ROUND((((SUM(SmtRes!BR420:'SmtRes'!BR423))-(SUM(SmtRes!BS420:'SmtRes'!BS423)))+AE381),6)</f>
        <v>184.845</v>
      </c>
      <c r="AE381">
        <f>ROUND((SUM(SmtRes!BS420:'SmtRes'!BS423)),6)</f>
        <v>235.16615999999999</v>
      </c>
      <c r="AF381">
        <f>ROUND((SUM(SmtRes!BT420:'SmtRes'!BT423)),6)</f>
        <v>636.02616</v>
      </c>
      <c r="AG381">
        <f t="shared" si="308"/>
        <v>0</v>
      </c>
      <c r="AH381">
        <f>(SUM(SmtRes!BU420:'SmtRes'!BU423))</f>
        <v>1.524</v>
      </c>
      <c r="AI381">
        <f>(SUM(SmtRes!BV420:'SmtRes'!BV423))</f>
        <v>0.49199999999999999</v>
      </c>
      <c r="AJ381">
        <f t="shared" si="309"/>
        <v>0</v>
      </c>
      <c r="AK381">
        <v>880.03110000000004</v>
      </c>
      <c r="AL381">
        <v>0</v>
      </c>
      <c r="AM381">
        <v>154.03749999999999</v>
      </c>
      <c r="AN381">
        <v>195.9718</v>
      </c>
      <c r="AO381">
        <v>530.02179999999998</v>
      </c>
      <c r="AP381">
        <v>0</v>
      </c>
      <c r="AQ381">
        <v>1.27</v>
      </c>
      <c r="AR381">
        <v>0.41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290</v>
      </c>
      <c r="BM381">
        <v>33002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863</v>
      </c>
      <c r="CO381">
        <v>0</v>
      </c>
      <c r="CP381">
        <f t="shared" si="310"/>
        <v>3281.7</v>
      </c>
      <c r="CQ381">
        <f>SUMIF(SmtRes!AQ420:'SmtRes'!AQ423,"=1",SmtRes!AA420:'SmtRes'!AA423)</f>
        <v>0</v>
      </c>
      <c r="CR381">
        <f>SUMIF(SmtRes!AQ420:'SmtRes'!AQ423,"=1",SmtRes!AB420:'SmtRes'!AB423)</f>
        <v>981.58</v>
      </c>
      <c r="CS381">
        <f>SUMIF(SmtRes!AQ420:'SmtRes'!AQ423,"=1",SmtRes!AC420:'SmtRes'!AC423)</f>
        <v>955.96</v>
      </c>
      <c r="CT381">
        <f>SUMIF(SmtRes!AQ420:'SmtRes'!AQ423,"=1",SmtRes!AD420:'SmtRes'!AD423)</f>
        <v>417.34</v>
      </c>
      <c r="CU381">
        <f t="shared" si="311"/>
        <v>0</v>
      </c>
      <c r="CV381">
        <f>SUMIF(SmtRes!AQ420:'SmtRes'!AQ423,"=1",SmtRes!BU420:'SmtRes'!BU423)</f>
        <v>1.524</v>
      </c>
      <c r="CW381">
        <f>SUMIF(SmtRes!AQ420:'SmtRes'!AQ423,"=1",SmtRes!BV420:'SmtRes'!BV423)</f>
        <v>0.49199999999999999</v>
      </c>
      <c r="CX381">
        <f t="shared" si="312"/>
        <v>0</v>
      </c>
      <c r="CY381">
        <f t="shared" si="313"/>
        <v>2691.9770999999996</v>
      </c>
      <c r="CZ381">
        <f t="shared" si="314"/>
        <v>1568.1419999999998</v>
      </c>
      <c r="DC381" t="s">
        <v>3</v>
      </c>
      <c r="DD381" t="s">
        <v>22</v>
      </c>
      <c r="DE381" t="s">
        <v>23</v>
      </c>
      <c r="DF381" t="s">
        <v>23</v>
      </c>
      <c r="DG381" t="s">
        <v>23</v>
      </c>
      <c r="DH381" t="s">
        <v>3</v>
      </c>
      <c r="DI381" t="s">
        <v>23</v>
      </c>
      <c r="DJ381" t="s">
        <v>23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34</v>
      </c>
      <c r="DW381" t="s">
        <v>34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293259713</v>
      </c>
      <c r="EF381">
        <v>2</v>
      </c>
      <c r="EG381" t="s">
        <v>25</v>
      </c>
      <c r="EH381">
        <v>27</v>
      </c>
      <c r="EI381" t="s">
        <v>26</v>
      </c>
      <c r="EJ381">
        <v>1</v>
      </c>
      <c r="EK381">
        <v>33002</v>
      </c>
      <c r="EL381" t="s">
        <v>26</v>
      </c>
      <c r="EM381" t="s">
        <v>27</v>
      </c>
      <c r="EO381" t="s">
        <v>28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1.27</v>
      </c>
      <c r="EX381">
        <v>0.41</v>
      </c>
      <c r="EY381">
        <v>0</v>
      </c>
      <c r="FQ381">
        <v>0</v>
      </c>
      <c r="FR381">
        <f t="shared" si="315"/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-2080053868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316"/>
        <v>0</v>
      </c>
      <c r="GM381">
        <f t="shared" si="317"/>
        <v>7541.82</v>
      </c>
      <c r="GN381">
        <f t="shared" si="318"/>
        <v>7541.82</v>
      </c>
      <c r="GO381">
        <f t="shared" si="319"/>
        <v>0</v>
      </c>
      <c r="GP381">
        <f t="shared" si="320"/>
        <v>0</v>
      </c>
      <c r="GR381">
        <v>0</v>
      </c>
      <c r="GS381">
        <v>3</v>
      </c>
      <c r="GT381">
        <v>0</v>
      </c>
      <c r="GU381" t="s">
        <v>3</v>
      </c>
      <c r="GV381">
        <f t="shared" si="321"/>
        <v>0</v>
      </c>
      <c r="GW381">
        <v>1</v>
      </c>
      <c r="GX381">
        <f t="shared" si="322"/>
        <v>0</v>
      </c>
      <c r="HA381">
        <v>0</v>
      </c>
      <c r="HB381">
        <v>0</v>
      </c>
      <c r="HC381">
        <f t="shared" si="323"/>
        <v>0</v>
      </c>
      <c r="HE381" t="s">
        <v>3</v>
      </c>
      <c r="HF381" t="s">
        <v>3</v>
      </c>
      <c r="HM381" t="s">
        <v>3</v>
      </c>
      <c r="HN381" t="s">
        <v>29</v>
      </c>
      <c r="HO381" t="s">
        <v>30</v>
      </c>
      <c r="HP381" t="s">
        <v>26</v>
      </c>
      <c r="HQ381" t="s">
        <v>26</v>
      </c>
      <c r="IK381">
        <v>0</v>
      </c>
    </row>
    <row r="382" spans="1:245" x14ac:dyDescent="0.2">
      <c r="A382">
        <v>17</v>
      </c>
      <c r="B382">
        <v>1</v>
      </c>
      <c r="C382">
        <f>ROW(SmtRes!A427)</f>
        <v>427</v>
      </c>
      <c r="D382">
        <f>ROW(EtalonRes!A443)</f>
        <v>443</v>
      </c>
      <c r="E382" t="s">
        <v>350</v>
      </c>
      <c r="F382" t="s">
        <v>292</v>
      </c>
      <c r="G382" t="s">
        <v>293</v>
      </c>
      <c r="H382" t="s">
        <v>34</v>
      </c>
      <c r="I382">
        <v>-3</v>
      </c>
      <c r="J382">
        <v>0</v>
      </c>
      <c r="K382">
        <v>-3</v>
      </c>
      <c r="O382">
        <f t="shared" si="302"/>
        <v>-488.87</v>
      </c>
      <c r="P382">
        <f>SUMIF(SmtRes!AQ424:'SmtRes'!AQ427,"=1",SmtRes!DF424:'SmtRes'!DF427)</f>
        <v>0</v>
      </c>
      <c r="Q382">
        <f>SUMIF(SmtRes!AQ424:'SmtRes'!AQ427,"=1",SmtRes!DG424:'SmtRes'!DG427)</f>
        <v>-129.69999999999999</v>
      </c>
      <c r="R382">
        <f>SUMIF(SmtRes!AQ424:'SmtRes'!AQ427,"=1",SmtRes!DH424:'SmtRes'!DH427)</f>
        <v>-137.66</v>
      </c>
      <c r="S382">
        <f>SUMIF(SmtRes!AQ424:'SmtRes'!AQ427,"=1",SmtRes!DI424:'SmtRes'!DI427)</f>
        <v>-221.51</v>
      </c>
      <c r="T382">
        <f t="shared" si="303"/>
        <v>0</v>
      </c>
      <c r="U382">
        <f>SUMIF(SmtRes!AQ424:'SmtRes'!AQ427,"=1",SmtRes!CV424:'SmtRes'!CV427)</f>
        <v>-0.54</v>
      </c>
      <c r="V382">
        <f>SUMIF(SmtRes!AQ424:'SmtRes'!AQ427,"=1",SmtRes!CW424:'SmtRes'!CW427)</f>
        <v>-0.28799999999999998</v>
      </c>
      <c r="W382">
        <f t="shared" si="304"/>
        <v>0</v>
      </c>
      <c r="X382">
        <f t="shared" si="305"/>
        <v>-369.95</v>
      </c>
      <c r="Y382">
        <f t="shared" si="306"/>
        <v>-215.5</v>
      </c>
      <c r="AA382">
        <v>317468587</v>
      </c>
      <c r="AB382">
        <f t="shared" si="307"/>
        <v>109.49952</v>
      </c>
      <c r="AC382">
        <f>ROUND((0),6)</f>
        <v>0</v>
      </c>
      <c r="AD382">
        <f>ROUND((((SUM(SmtRes!BR424:'SmtRes'!BR427))-(SUM(SmtRes!BS424:'SmtRes'!BS427)))+AE382),6)</f>
        <v>35.661720000000003</v>
      </c>
      <c r="AE382">
        <f>ROUND((SUM(SmtRes!BS424:'SmtRes'!BS427)),6)</f>
        <v>45.88608</v>
      </c>
      <c r="AF382">
        <f>ROUND((SUM(SmtRes!BT424:'SmtRes'!BT427)),6)</f>
        <v>73.837800000000001</v>
      </c>
      <c r="AG382">
        <f t="shared" si="308"/>
        <v>0</v>
      </c>
      <c r="AH382">
        <f>(SUM(SmtRes!BU424:'SmtRes'!BU427))</f>
        <v>0.18</v>
      </c>
      <c r="AI382">
        <f>(SUM(SmtRes!BV424:'SmtRes'!BV427))</f>
        <v>9.6000000000000002E-2</v>
      </c>
      <c r="AJ382">
        <f t="shared" si="309"/>
        <v>0</v>
      </c>
      <c r="AK382">
        <v>129.488</v>
      </c>
      <c r="AL382">
        <v>0</v>
      </c>
      <c r="AM382">
        <v>29.718100000000007</v>
      </c>
      <c r="AN382">
        <v>38.238400000000006</v>
      </c>
      <c r="AO382">
        <v>61.531499999999994</v>
      </c>
      <c r="AP382">
        <v>0</v>
      </c>
      <c r="AQ382">
        <v>0.15</v>
      </c>
      <c r="AR382">
        <v>0.08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294</v>
      </c>
      <c r="BM382">
        <v>33002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863</v>
      </c>
      <c r="CO382">
        <v>0</v>
      </c>
      <c r="CP382">
        <f t="shared" si="310"/>
        <v>-488.87</v>
      </c>
      <c r="CQ382">
        <f>SUMIF(SmtRes!AQ424:'SmtRes'!AQ427,"=1",SmtRes!AA424:'SmtRes'!AA427)</f>
        <v>0</v>
      </c>
      <c r="CR382">
        <f>SUMIF(SmtRes!AQ424:'SmtRes'!AQ427,"=1",SmtRes!AB424:'SmtRes'!AB427)</f>
        <v>981.58</v>
      </c>
      <c r="CS382">
        <f>SUMIF(SmtRes!AQ424:'SmtRes'!AQ427,"=1",SmtRes!AC424:'SmtRes'!AC427)</f>
        <v>955.96</v>
      </c>
      <c r="CT382">
        <f>SUMIF(SmtRes!AQ424:'SmtRes'!AQ427,"=1",SmtRes!AD424:'SmtRes'!AD427)</f>
        <v>410.21</v>
      </c>
      <c r="CU382">
        <f t="shared" si="311"/>
        <v>0</v>
      </c>
      <c r="CV382">
        <f>SUMIF(SmtRes!AQ424:'SmtRes'!AQ427,"=1",SmtRes!BU424:'SmtRes'!BU427)</f>
        <v>0.18</v>
      </c>
      <c r="CW382">
        <f>SUMIF(SmtRes!AQ424:'SmtRes'!AQ427,"=1",SmtRes!BV424:'SmtRes'!BV427)</f>
        <v>9.6000000000000002E-2</v>
      </c>
      <c r="CX382">
        <f t="shared" si="312"/>
        <v>0</v>
      </c>
      <c r="CY382">
        <f t="shared" si="313"/>
        <v>-369.94509999999997</v>
      </c>
      <c r="CZ382">
        <f t="shared" si="314"/>
        <v>-215.50199999999998</v>
      </c>
      <c r="DC382" t="s">
        <v>3</v>
      </c>
      <c r="DD382" t="s">
        <v>22</v>
      </c>
      <c r="DE382" t="s">
        <v>23</v>
      </c>
      <c r="DF382" t="s">
        <v>23</v>
      </c>
      <c r="DG382" t="s">
        <v>23</v>
      </c>
      <c r="DH382" t="s">
        <v>3</v>
      </c>
      <c r="DI382" t="s">
        <v>23</v>
      </c>
      <c r="DJ382" t="s">
        <v>23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34</v>
      </c>
      <c r="DW382" t="s">
        <v>34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293259713</v>
      </c>
      <c r="EF382">
        <v>2</v>
      </c>
      <c r="EG382" t="s">
        <v>25</v>
      </c>
      <c r="EH382">
        <v>27</v>
      </c>
      <c r="EI382" t="s">
        <v>26</v>
      </c>
      <c r="EJ382">
        <v>1</v>
      </c>
      <c r="EK382">
        <v>33002</v>
      </c>
      <c r="EL382" t="s">
        <v>26</v>
      </c>
      <c r="EM382" t="s">
        <v>27</v>
      </c>
      <c r="EO382" t="s">
        <v>28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0.15</v>
      </c>
      <c r="EX382">
        <v>0.08</v>
      </c>
      <c r="EY382">
        <v>0</v>
      </c>
      <c r="FQ382">
        <v>0</v>
      </c>
      <c r="FR382">
        <f t="shared" si="315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211252595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316"/>
        <v>0</v>
      </c>
      <c r="GM382">
        <f t="shared" si="317"/>
        <v>-1074.32</v>
      </c>
      <c r="GN382">
        <f t="shared" si="318"/>
        <v>-1074.32</v>
      </c>
      <c r="GO382">
        <f t="shared" si="319"/>
        <v>0</v>
      </c>
      <c r="GP382">
        <f t="shared" si="320"/>
        <v>0</v>
      </c>
      <c r="GR382">
        <v>0</v>
      </c>
      <c r="GS382">
        <v>3</v>
      </c>
      <c r="GT382">
        <v>0</v>
      </c>
      <c r="GU382" t="s">
        <v>3</v>
      </c>
      <c r="GV382">
        <f t="shared" si="321"/>
        <v>0</v>
      </c>
      <c r="GW382">
        <v>1</v>
      </c>
      <c r="GX382">
        <f t="shared" si="322"/>
        <v>0</v>
      </c>
      <c r="HA382">
        <v>0</v>
      </c>
      <c r="HB382">
        <v>0</v>
      </c>
      <c r="HC382">
        <f t="shared" si="323"/>
        <v>0</v>
      </c>
      <c r="HE382" t="s">
        <v>3</v>
      </c>
      <c r="HF382" t="s">
        <v>3</v>
      </c>
      <c r="HM382" t="s">
        <v>3</v>
      </c>
      <c r="HN382" t="s">
        <v>29</v>
      </c>
      <c r="HO382" t="s">
        <v>30</v>
      </c>
      <c r="HP382" t="s">
        <v>26</v>
      </c>
      <c r="HQ382" t="s">
        <v>26</v>
      </c>
      <c r="IK382">
        <v>0</v>
      </c>
    </row>
    <row r="383" spans="1:245" x14ac:dyDescent="0.2">
      <c r="A383">
        <v>17</v>
      </c>
      <c r="B383">
        <v>1</v>
      </c>
      <c r="C383">
        <f>ROW(SmtRes!A431)</f>
        <v>431</v>
      </c>
      <c r="D383">
        <f>ROW(EtalonRes!A447)</f>
        <v>447</v>
      </c>
      <c r="E383" t="s">
        <v>351</v>
      </c>
      <c r="F383" t="s">
        <v>292</v>
      </c>
      <c r="G383" t="s">
        <v>293</v>
      </c>
      <c r="H383" t="s">
        <v>34</v>
      </c>
      <c r="I383">
        <v>-3</v>
      </c>
      <c r="J383">
        <v>0</v>
      </c>
      <c r="K383">
        <v>-3</v>
      </c>
      <c r="O383">
        <f t="shared" si="302"/>
        <v>-488.87</v>
      </c>
      <c r="P383">
        <f>SUMIF(SmtRes!AQ428:'SmtRes'!AQ431,"=1",SmtRes!DF428:'SmtRes'!DF431)</f>
        <v>0</v>
      </c>
      <c r="Q383">
        <f>SUMIF(SmtRes!AQ428:'SmtRes'!AQ431,"=1",SmtRes!DG428:'SmtRes'!DG431)</f>
        <v>-129.69999999999999</v>
      </c>
      <c r="R383">
        <f>SUMIF(SmtRes!AQ428:'SmtRes'!AQ431,"=1",SmtRes!DH428:'SmtRes'!DH431)</f>
        <v>-137.66</v>
      </c>
      <c r="S383">
        <f>SUMIF(SmtRes!AQ428:'SmtRes'!AQ431,"=1",SmtRes!DI428:'SmtRes'!DI431)</f>
        <v>-221.51</v>
      </c>
      <c r="T383">
        <f t="shared" si="303"/>
        <v>0</v>
      </c>
      <c r="U383">
        <f>SUMIF(SmtRes!AQ428:'SmtRes'!AQ431,"=1",SmtRes!CV428:'SmtRes'!CV431)</f>
        <v>-0.54</v>
      </c>
      <c r="V383">
        <f>SUMIF(SmtRes!AQ428:'SmtRes'!AQ431,"=1",SmtRes!CW428:'SmtRes'!CW431)</f>
        <v>-0.28799999999999998</v>
      </c>
      <c r="W383">
        <f t="shared" si="304"/>
        <v>0</v>
      </c>
      <c r="X383">
        <f t="shared" si="305"/>
        <v>-369.95</v>
      </c>
      <c r="Y383">
        <f t="shared" si="306"/>
        <v>-215.5</v>
      </c>
      <c r="AA383">
        <v>317468587</v>
      </c>
      <c r="AB383">
        <f t="shared" si="307"/>
        <v>109.49952</v>
      </c>
      <c r="AC383">
        <f>ROUND((0),6)</f>
        <v>0</v>
      </c>
      <c r="AD383">
        <f>ROUND((((SUM(SmtRes!BR428:'SmtRes'!BR431))-(SUM(SmtRes!BS428:'SmtRes'!BS431)))+AE383),6)</f>
        <v>35.661720000000003</v>
      </c>
      <c r="AE383">
        <f>ROUND((SUM(SmtRes!BS428:'SmtRes'!BS431)),6)</f>
        <v>45.88608</v>
      </c>
      <c r="AF383">
        <f>ROUND((SUM(SmtRes!BT428:'SmtRes'!BT431)),6)</f>
        <v>73.837800000000001</v>
      </c>
      <c r="AG383">
        <f t="shared" si="308"/>
        <v>0</v>
      </c>
      <c r="AH383">
        <f>(SUM(SmtRes!BU428:'SmtRes'!BU431))</f>
        <v>0.18</v>
      </c>
      <c r="AI383">
        <f>(SUM(SmtRes!BV428:'SmtRes'!BV431))</f>
        <v>9.6000000000000002E-2</v>
      </c>
      <c r="AJ383">
        <f t="shared" si="309"/>
        <v>0</v>
      </c>
      <c r="AK383">
        <v>129.488</v>
      </c>
      <c r="AL383">
        <v>0</v>
      </c>
      <c r="AM383">
        <v>29.718100000000007</v>
      </c>
      <c r="AN383">
        <v>38.238400000000006</v>
      </c>
      <c r="AO383">
        <v>61.531499999999994</v>
      </c>
      <c r="AP383">
        <v>0</v>
      </c>
      <c r="AQ383">
        <v>0.15</v>
      </c>
      <c r="AR383">
        <v>0.08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294</v>
      </c>
      <c r="BM383">
        <v>33002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863</v>
      </c>
      <c r="CO383">
        <v>0</v>
      </c>
      <c r="CP383">
        <f t="shared" si="310"/>
        <v>-488.87</v>
      </c>
      <c r="CQ383">
        <f>SUMIF(SmtRes!AQ428:'SmtRes'!AQ431,"=1",SmtRes!AA428:'SmtRes'!AA431)</f>
        <v>0</v>
      </c>
      <c r="CR383">
        <f>SUMIF(SmtRes!AQ428:'SmtRes'!AQ431,"=1",SmtRes!AB428:'SmtRes'!AB431)</f>
        <v>981.58</v>
      </c>
      <c r="CS383">
        <f>SUMIF(SmtRes!AQ428:'SmtRes'!AQ431,"=1",SmtRes!AC428:'SmtRes'!AC431)</f>
        <v>955.96</v>
      </c>
      <c r="CT383">
        <f>SUMIF(SmtRes!AQ428:'SmtRes'!AQ431,"=1",SmtRes!AD428:'SmtRes'!AD431)</f>
        <v>410.21</v>
      </c>
      <c r="CU383">
        <f t="shared" si="311"/>
        <v>0</v>
      </c>
      <c r="CV383">
        <f>SUMIF(SmtRes!AQ428:'SmtRes'!AQ431,"=1",SmtRes!BU428:'SmtRes'!BU431)</f>
        <v>0.18</v>
      </c>
      <c r="CW383">
        <f>SUMIF(SmtRes!AQ428:'SmtRes'!AQ431,"=1",SmtRes!BV428:'SmtRes'!BV431)</f>
        <v>9.6000000000000002E-2</v>
      </c>
      <c r="CX383">
        <f t="shared" si="312"/>
        <v>0</v>
      </c>
      <c r="CY383">
        <f t="shared" si="313"/>
        <v>-369.94509999999997</v>
      </c>
      <c r="CZ383">
        <f t="shared" si="314"/>
        <v>-215.50199999999998</v>
      </c>
      <c r="DC383" t="s">
        <v>3</v>
      </c>
      <c r="DD383" t="s">
        <v>22</v>
      </c>
      <c r="DE383" t="s">
        <v>23</v>
      </c>
      <c r="DF383" t="s">
        <v>23</v>
      </c>
      <c r="DG383" t="s">
        <v>23</v>
      </c>
      <c r="DH383" t="s">
        <v>3</v>
      </c>
      <c r="DI383" t="s">
        <v>23</v>
      </c>
      <c r="DJ383" t="s">
        <v>23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34</v>
      </c>
      <c r="DW383" t="s">
        <v>34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293259713</v>
      </c>
      <c r="EF383">
        <v>2</v>
      </c>
      <c r="EG383" t="s">
        <v>25</v>
      </c>
      <c r="EH383">
        <v>27</v>
      </c>
      <c r="EI383" t="s">
        <v>26</v>
      </c>
      <c r="EJ383">
        <v>1</v>
      </c>
      <c r="EK383">
        <v>33002</v>
      </c>
      <c r="EL383" t="s">
        <v>26</v>
      </c>
      <c r="EM383" t="s">
        <v>27</v>
      </c>
      <c r="EO383" t="s">
        <v>28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0.15</v>
      </c>
      <c r="EX383">
        <v>0.08</v>
      </c>
      <c r="EY383">
        <v>0</v>
      </c>
      <c r="FQ383">
        <v>0</v>
      </c>
      <c r="FR383">
        <f t="shared" si="315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211252595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316"/>
        <v>0</v>
      </c>
      <c r="GM383">
        <f t="shared" si="317"/>
        <v>-1074.32</v>
      </c>
      <c r="GN383">
        <f t="shared" si="318"/>
        <v>-1074.32</v>
      </c>
      <c r="GO383">
        <f t="shared" si="319"/>
        <v>0</v>
      </c>
      <c r="GP383">
        <f t="shared" si="320"/>
        <v>0</v>
      </c>
      <c r="GR383">
        <v>0</v>
      </c>
      <c r="GS383">
        <v>3</v>
      </c>
      <c r="GT383">
        <v>0</v>
      </c>
      <c r="GU383" t="s">
        <v>3</v>
      </c>
      <c r="GV383">
        <f t="shared" si="321"/>
        <v>0</v>
      </c>
      <c r="GW383">
        <v>1</v>
      </c>
      <c r="GX383">
        <f t="shared" si="322"/>
        <v>0</v>
      </c>
      <c r="HA383">
        <v>0</v>
      </c>
      <c r="HB383">
        <v>0</v>
      </c>
      <c r="HC383">
        <f t="shared" si="323"/>
        <v>0</v>
      </c>
      <c r="HE383" t="s">
        <v>3</v>
      </c>
      <c r="HF383" t="s">
        <v>3</v>
      </c>
      <c r="HM383" t="s">
        <v>3</v>
      </c>
      <c r="HN383" t="s">
        <v>29</v>
      </c>
      <c r="HO383" t="s">
        <v>30</v>
      </c>
      <c r="HP383" t="s">
        <v>26</v>
      </c>
      <c r="HQ383" t="s">
        <v>26</v>
      </c>
      <c r="IK383">
        <v>0</v>
      </c>
    </row>
    <row r="384" spans="1:245" x14ac:dyDescent="0.2">
      <c r="A384">
        <v>17</v>
      </c>
      <c r="B384">
        <v>1</v>
      </c>
      <c r="C384">
        <f>ROW(SmtRes!A444)</f>
        <v>444</v>
      </c>
      <c r="D384">
        <f>ROW(EtalonRes!A460)</f>
        <v>460</v>
      </c>
      <c r="E384" t="s">
        <v>352</v>
      </c>
      <c r="F384" t="s">
        <v>18</v>
      </c>
      <c r="G384" t="s">
        <v>19</v>
      </c>
      <c r="H384" t="s">
        <v>20</v>
      </c>
      <c r="I384">
        <f>ROUND(38/1000,7)</f>
        <v>3.7999999999999999E-2</v>
      </c>
      <c r="J384">
        <v>0</v>
      </c>
      <c r="K384">
        <f>ROUND(38/1000,7)</f>
        <v>3.7999999999999999E-2</v>
      </c>
      <c r="O384">
        <f t="shared" si="302"/>
        <v>3675.27</v>
      </c>
      <c r="P384">
        <f>SUMIF(SmtRes!AQ432:'SmtRes'!AQ444,"=1",SmtRes!DF432:'SmtRes'!DF444)</f>
        <v>0</v>
      </c>
      <c r="Q384">
        <f>SUMIF(SmtRes!AQ432:'SmtRes'!AQ444,"=1",SmtRes!DG432:'SmtRes'!DG444)</f>
        <v>655.64</v>
      </c>
      <c r="R384">
        <f>SUMIF(SmtRes!AQ432:'SmtRes'!AQ444,"=1",SmtRes!DH432:'SmtRes'!DH444)</f>
        <v>685.1400000000001</v>
      </c>
      <c r="S384">
        <f>SUMIF(SmtRes!AQ432:'SmtRes'!AQ444,"=1",SmtRes!DI432:'SmtRes'!DI444)</f>
        <v>2334.4900000000002</v>
      </c>
      <c r="T384">
        <f t="shared" si="303"/>
        <v>0</v>
      </c>
      <c r="U384">
        <f>SUMIF(SmtRes!AQ432:'SmtRes'!AQ444,"=1",SmtRes!CV432:'SmtRes'!CV444)</f>
        <v>4.9880928000000004</v>
      </c>
      <c r="V384">
        <f>SUMIF(SmtRes!AQ432:'SmtRes'!AQ444,"=1",SmtRes!CW432:'SmtRes'!CW444)</f>
        <v>1.4187300000000003</v>
      </c>
      <c r="W384">
        <f t="shared" si="304"/>
        <v>0</v>
      </c>
      <c r="X384">
        <f t="shared" si="305"/>
        <v>3110.22</v>
      </c>
      <c r="Y384">
        <f t="shared" si="306"/>
        <v>1540.01</v>
      </c>
      <c r="AA384">
        <v>317468587</v>
      </c>
      <c r="AB384">
        <f t="shared" si="307"/>
        <v>75612.748584000001</v>
      </c>
      <c r="AC384">
        <f>ROUND((0),6)</f>
        <v>0</v>
      </c>
      <c r="AD384">
        <f>ROUND((((SUM(SmtRes!BR432:'SmtRes'!BR444))-(SUM(SmtRes!BS432:'SmtRes'!BS444)))+AE384),6)</f>
        <v>14178.647849999999</v>
      </c>
      <c r="AE384">
        <f>ROUND((SUM(SmtRes!BS432:'SmtRes'!BS444)),6)</f>
        <v>18029.973300000001</v>
      </c>
      <c r="AF384">
        <f>ROUND((SUM(SmtRes!BT432:'SmtRes'!BT444)),6)</f>
        <v>61434.100734</v>
      </c>
      <c r="AG384">
        <f t="shared" si="308"/>
        <v>0</v>
      </c>
      <c r="AH384">
        <f>(SUM(SmtRes!BU432:'SmtRes'!BU444))</f>
        <v>131.26560000000001</v>
      </c>
      <c r="AI384">
        <f>(SUM(SmtRes!BV432:'SmtRes'!BV444))</f>
        <v>37.334999999999994</v>
      </c>
      <c r="AJ384">
        <f t="shared" si="309"/>
        <v>0</v>
      </c>
      <c r="AK384">
        <v>65989.878400000001</v>
      </c>
      <c r="AL384">
        <v>0</v>
      </c>
      <c r="AM384">
        <v>9452.4318999999996</v>
      </c>
      <c r="AN384">
        <v>12019.9822</v>
      </c>
      <c r="AO384">
        <v>44517.464300000007</v>
      </c>
      <c r="AP384">
        <v>0</v>
      </c>
      <c r="AQ384">
        <v>95.12</v>
      </c>
      <c r="AR384">
        <v>24.889999999999997</v>
      </c>
      <c r="AS384">
        <v>0</v>
      </c>
      <c r="AT384">
        <v>103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21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867</v>
      </c>
      <c r="CO384">
        <v>0</v>
      </c>
      <c r="CP384">
        <f t="shared" si="310"/>
        <v>3675.2700000000004</v>
      </c>
      <c r="CQ384">
        <f>SUMIF(SmtRes!AQ432:'SmtRes'!AQ444,"=1",SmtRes!AA432:'SmtRes'!AA444)</f>
        <v>0</v>
      </c>
      <c r="CR384">
        <f>SUMIF(SmtRes!AQ432:'SmtRes'!AQ444,"=1",SmtRes!AB432:'SmtRes'!AB444)</f>
        <v>2629.4300000000003</v>
      </c>
      <c r="CS384">
        <f>SUMIF(SmtRes!AQ432:'SmtRes'!AQ444,"=1",SmtRes!AC432:'SmtRes'!AC444)</f>
        <v>2076</v>
      </c>
      <c r="CT384">
        <f>SUMIF(SmtRes!AQ432:'SmtRes'!AQ444,"=1",SmtRes!AD432:'SmtRes'!AD444)</f>
        <v>1840.5700000000002</v>
      </c>
      <c r="CU384">
        <f t="shared" si="311"/>
        <v>0</v>
      </c>
      <c r="CV384">
        <f>SUMIF(SmtRes!AQ432:'SmtRes'!AQ444,"=1",SmtRes!BU432:'SmtRes'!BU444)</f>
        <v>131.26560000000001</v>
      </c>
      <c r="CW384">
        <f>SUMIF(SmtRes!AQ432:'SmtRes'!AQ444,"=1",SmtRes!BV432:'SmtRes'!BV444)</f>
        <v>37.334999999999994</v>
      </c>
      <c r="CX384">
        <f t="shared" si="312"/>
        <v>0</v>
      </c>
      <c r="CY384">
        <f t="shared" si="313"/>
        <v>3110.2189000000003</v>
      </c>
      <c r="CZ384">
        <f t="shared" si="314"/>
        <v>1540.0113000000001</v>
      </c>
      <c r="DC384" t="s">
        <v>3</v>
      </c>
      <c r="DD384" t="s">
        <v>57</v>
      </c>
      <c r="DE384" t="s">
        <v>48</v>
      </c>
      <c r="DF384" t="s">
        <v>48</v>
      </c>
      <c r="DG384" t="s">
        <v>49</v>
      </c>
      <c r="DH384" t="s">
        <v>3</v>
      </c>
      <c r="DI384" t="s">
        <v>49</v>
      </c>
      <c r="DJ384" t="s">
        <v>48</v>
      </c>
      <c r="DK384" t="s">
        <v>3</v>
      </c>
      <c r="DL384" t="s">
        <v>3</v>
      </c>
      <c r="DM384" t="s">
        <v>50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20</v>
      </c>
      <c r="DW384" t="s">
        <v>24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25</v>
      </c>
      <c r="EH384">
        <v>27</v>
      </c>
      <c r="EI384" t="s">
        <v>26</v>
      </c>
      <c r="EJ384">
        <v>1</v>
      </c>
      <c r="EK384">
        <v>33001</v>
      </c>
      <c r="EL384" t="s">
        <v>26</v>
      </c>
      <c r="EM384" t="s">
        <v>27</v>
      </c>
      <c r="EO384" t="s">
        <v>308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95.12</v>
      </c>
      <c r="EX384">
        <v>24.89</v>
      </c>
      <c r="EY384">
        <v>0</v>
      </c>
      <c r="FQ384">
        <v>0</v>
      </c>
      <c r="FR384">
        <f t="shared" si="315"/>
        <v>0</v>
      </c>
      <c r="FS384">
        <v>0</v>
      </c>
      <c r="FX384">
        <v>103</v>
      </c>
      <c r="FY384">
        <v>51</v>
      </c>
      <c r="GA384" t="s">
        <v>3</v>
      </c>
      <c r="GD384">
        <v>1</v>
      </c>
      <c r="GF384">
        <v>-1333402074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316"/>
        <v>0</v>
      </c>
      <c r="GM384">
        <f t="shared" si="317"/>
        <v>8325.5</v>
      </c>
      <c r="GN384">
        <f t="shared" si="318"/>
        <v>8325.5</v>
      </c>
      <c r="GO384">
        <f t="shared" si="319"/>
        <v>0</v>
      </c>
      <c r="GP384">
        <f t="shared" si="320"/>
        <v>0</v>
      </c>
      <c r="GR384">
        <v>0</v>
      </c>
      <c r="GS384">
        <v>3</v>
      </c>
      <c r="GT384">
        <v>0</v>
      </c>
      <c r="GU384" t="s">
        <v>3</v>
      </c>
      <c r="GV384">
        <f t="shared" si="321"/>
        <v>0</v>
      </c>
      <c r="GW384">
        <v>1</v>
      </c>
      <c r="GX384">
        <f t="shared" si="322"/>
        <v>0</v>
      </c>
      <c r="HA384">
        <v>0</v>
      </c>
      <c r="HB384">
        <v>0</v>
      </c>
      <c r="HC384">
        <f t="shared" si="323"/>
        <v>0</v>
      </c>
      <c r="HE384" t="s">
        <v>3</v>
      </c>
      <c r="HF384" t="s">
        <v>3</v>
      </c>
      <c r="HM384" t="s">
        <v>3</v>
      </c>
      <c r="HN384" t="s">
        <v>29</v>
      </c>
      <c r="HO384" t="s">
        <v>30</v>
      </c>
      <c r="HP384" t="s">
        <v>26</v>
      </c>
      <c r="HQ384" t="s">
        <v>26</v>
      </c>
      <c r="IK384">
        <v>0</v>
      </c>
    </row>
    <row r="385" spans="1:245" x14ac:dyDescent="0.2">
      <c r="A385">
        <v>18</v>
      </c>
      <c r="B385">
        <v>1</v>
      </c>
      <c r="C385">
        <v>442</v>
      </c>
      <c r="E385" t="s">
        <v>353</v>
      </c>
      <c r="F385" t="s">
        <v>32</v>
      </c>
      <c r="G385" t="s">
        <v>33</v>
      </c>
      <c r="H385" t="s">
        <v>34</v>
      </c>
      <c r="I385">
        <f>I384*J385</f>
        <v>0</v>
      </c>
      <c r="J385">
        <v>0</v>
      </c>
      <c r="K385">
        <v>0</v>
      </c>
      <c r="O385">
        <f t="shared" si="302"/>
        <v>0</v>
      </c>
      <c r="P385">
        <f>ROUND(CQ385*I385,2)</f>
        <v>0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 t="shared" si="303"/>
        <v>0</v>
      </c>
      <c r="U385">
        <f>ROUND(CV385*I385,7)</f>
        <v>0</v>
      </c>
      <c r="V385">
        <f>ROUND(CW385*I385,7)</f>
        <v>0</v>
      </c>
      <c r="W385">
        <f t="shared" si="304"/>
        <v>0</v>
      </c>
      <c r="X385">
        <f t="shared" si="305"/>
        <v>0</v>
      </c>
      <c r="Y385">
        <f t="shared" si="306"/>
        <v>0</v>
      </c>
      <c r="AA385">
        <v>317468587</v>
      </c>
      <c r="AB385">
        <f t="shared" si="307"/>
        <v>0</v>
      </c>
      <c r="AC385">
        <f>ROUND((ES385),6)</f>
        <v>0</v>
      </c>
      <c r="AD385">
        <f>ROUND((((ET385)-(EU385))+AE385),6)</f>
        <v>0</v>
      </c>
      <c r="AE385">
        <f t="shared" ref="AE385:AF387" si="333">ROUND((EU385),6)</f>
        <v>0</v>
      </c>
      <c r="AF385">
        <f t="shared" si="333"/>
        <v>0</v>
      </c>
      <c r="AG385">
        <f t="shared" si="308"/>
        <v>0</v>
      </c>
      <c r="AH385">
        <f t="shared" ref="AH385:AI387" si="334">(EW385)</f>
        <v>0</v>
      </c>
      <c r="AI385">
        <f t="shared" si="334"/>
        <v>0</v>
      </c>
      <c r="AJ385">
        <f t="shared" si="309"/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33001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867</v>
      </c>
      <c r="CO385">
        <v>0</v>
      </c>
      <c r="CP385">
        <f t="shared" si="310"/>
        <v>0</v>
      </c>
      <c r="CQ385">
        <f>ROUND(AL385*BC385,2)</f>
        <v>0</v>
      </c>
      <c r="CR385">
        <f>ROUND(AM385*BB385,2)</f>
        <v>0</v>
      </c>
      <c r="CS385">
        <f>ROUND(AN385*BS385,2)</f>
        <v>0</v>
      </c>
      <c r="CT385">
        <f>ROUND(AO385*BA385,2)</f>
        <v>0</v>
      </c>
      <c r="CU385">
        <f t="shared" si="311"/>
        <v>0</v>
      </c>
      <c r="CV385">
        <f t="shared" ref="CV385:CW387" si="335">AH385</f>
        <v>0</v>
      </c>
      <c r="CW385">
        <f t="shared" si="335"/>
        <v>0</v>
      </c>
      <c r="CX385">
        <f t="shared" si="312"/>
        <v>0</v>
      </c>
      <c r="CY385">
        <f t="shared" si="313"/>
        <v>0</v>
      </c>
      <c r="CZ385">
        <f t="shared" si="314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34</v>
      </c>
      <c r="DW385" t="s">
        <v>34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293259405</v>
      </c>
      <c r="EF385">
        <v>2</v>
      </c>
      <c r="EG385" t="s">
        <v>25</v>
      </c>
      <c r="EH385">
        <v>27</v>
      </c>
      <c r="EI385" t="s">
        <v>26</v>
      </c>
      <c r="EJ385">
        <v>1</v>
      </c>
      <c r="EK385">
        <v>33001</v>
      </c>
      <c r="EL385" t="s">
        <v>26</v>
      </c>
      <c r="EM385" t="s">
        <v>27</v>
      </c>
      <c r="EO385" t="s">
        <v>308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f t="shared" si="315"/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864875641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316"/>
        <v>0</v>
      </c>
      <c r="GM385">
        <f t="shared" si="317"/>
        <v>0</v>
      </c>
      <c r="GN385">
        <f t="shared" si="318"/>
        <v>0</v>
      </c>
      <c r="GO385">
        <f t="shared" si="319"/>
        <v>0</v>
      </c>
      <c r="GP385">
        <f t="shared" si="320"/>
        <v>0</v>
      </c>
      <c r="GR385">
        <v>0</v>
      </c>
      <c r="GS385">
        <v>3</v>
      </c>
      <c r="GT385">
        <v>0</v>
      </c>
      <c r="GU385" t="s">
        <v>3</v>
      </c>
      <c r="GV385">
        <f t="shared" si="321"/>
        <v>0</v>
      </c>
      <c r="GW385">
        <v>1</v>
      </c>
      <c r="GX385">
        <f t="shared" si="322"/>
        <v>0</v>
      </c>
      <c r="HA385">
        <v>0</v>
      </c>
      <c r="HB385">
        <v>0</v>
      </c>
      <c r="HC385">
        <f t="shared" si="323"/>
        <v>0</v>
      </c>
      <c r="HE385" t="s">
        <v>3</v>
      </c>
      <c r="HF385" t="s">
        <v>3</v>
      </c>
      <c r="HM385" t="s">
        <v>57</v>
      </c>
      <c r="HN385" t="s">
        <v>29</v>
      </c>
      <c r="HO385" t="s">
        <v>30</v>
      </c>
      <c r="HP385" t="s">
        <v>26</v>
      </c>
      <c r="HQ385" t="s">
        <v>26</v>
      </c>
      <c r="IK385">
        <v>0</v>
      </c>
    </row>
    <row r="386" spans="1:245" x14ac:dyDescent="0.2">
      <c r="A386">
        <v>18</v>
      </c>
      <c r="B386">
        <v>1</v>
      </c>
      <c r="C386">
        <v>443</v>
      </c>
      <c r="E386" t="s">
        <v>354</v>
      </c>
      <c r="F386" t="s">
        <v>36</v>
      </c>
      <c r="G386" t="s">
        <v>37</v>
      </c>
      <c r="H386" t="s">
        <v>34</v>
      </c>
      <c r="I386">
        <f>I384*J386</f>
        <v>0</v>
      </c>
      <c r="J386">
        <v>0</v>
      </c>
      <c r="K386">
        <v>0</v>
      </c>
      <c r="O386">
        <f t="shared" si="302"/>
        <v>0</v>
      </c>
      <c r="P386">
        <f>ROUND(CQ386*I386,2)</f>
        <v>0</v>
      </c>
      <c r="Q386">
        <f>ROUND(CR386*I386,2)</f>
        <v>0</v>
      </c>
      <c r="R386">
        <f>ROUND(CS386*I386,2)</f>
        <v>0</v>
      </c>
      <c r="S386">
        <f>ROUND(CT386*I386,2)</f>
        <v>0</v>
      </c>
      <c r="T386">
        <f t="shared" si="303"/>
        <v>0</v>
      </c>
      <c r="U386">
        <f>ROUND(CV386*I386,7)</f>
        <v>0</v>
      </c>
      <c r="V386">
        <f>ROUND(CW386*I386,7)</f>
        <v>0</v>
      </c>
      <c r="W386">
        <f t="shared" si="304"/>
        <v>0</v>
      </c>
      <c r="X386">
        <f t="shared" si="305"/>
        <v>0</v>
      </c>
      <c r="Y386">
        <f t="shared" si="306"/>
        <v>0</v>
      </c>
      <c r="AA386">
        <v>317468587</v>
      </c>
      <c r="AB386">
        <f t="shared" si="307"/>
        <v>0</v>
      </c>
      <c r="AC386">
        <f>ROUND((ES386),6)</f>
        <v>0</v>
      </c>
      <c r="AD386">
        <f>ROUND((((ET386)-(EU386))+AE386),6)</f>
        <v>0</v>
      </c>
      <c r="AE386">
        <f t="shared" si="333"/>
        <v>0</v>
      </c>
      <c r="AF386">
        <f t="shared" si="333"/>
        <v>0</v>
      </c>
      <c r="AG386">
        <f t="shared" si="308"/>
        <v>0</v>
      </c>
      <c r="AH386">
        <f t="shared" si="334"/>
        <v>0</v>
      </c>
      <c r="AI386">
        <f t="shared" si="334"/>
        <v>0</v>
      </c>
      <c r="AJ386">
        <f t="shared" si="309"/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867</v>
      </c>
      <c r="CO386">
        <v>0</v>
      </c>
      <c r="CP386">
        <f t="shared" si="310"/>
        <v>0</v>
      </c>
      <c r="CQ386">
        <f>ROUND(AL386*BC386,2)</f>
        <v>0</v>
      </c>
      <c r="CR386">
        <f>ROUND(AM386*BB386,2)</f>
        <v>0</v>
      </c>
      <c r="CS386">
        <f>ROUND(AN386*BS386,2)</f>
        <v>0</v>
      </c>
      <c r="CT386">
        <f>ROUND(AO386*BA386,2)</f>
        <v>0</v>
      </c>
      <c r="CU386">
        <f t="shared" si="311"/>
        <v>0</v>
      </c>
      <c r="CV386">
        <f t="shared" si="335"/>
        <v>0</v>
      </c>
      <c r="CW386">
        <f t="shared" si="335"/>
        <v>0</v>
      </c>
      <c r="CX386">
        <f t="shared" si="312"/>
        <v>0</v>
      </c>
      <c r="CY386">
        <f t="shared" si="313"/>
        <v>0</v>
      </c>
      <c r="CZ386">
        <f t="shared" si="314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34</v>
      </c>
      <c r="DW386" t="s">
        <v>34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293259405</v>
      </c>
      <c r="EF386">
        <v>2</v>
      </c>
      <c r="EG386" t="s">
        <v>25</v>
      </c>
      <c r="EH386">
        <v>27</v>
      </c>
      <c r="EI386" t="s">
        <v>26</v>
      </c>
      <c r="EJ386">
        <v>1</v>
      </c>
      <c r="EK386">
        <v>33001</v>
      </c>
      <c r="EL386" t="s">
        <v>26</v>
      </c>
      <c r="EM386" t="s">
        <v>27</v>
      </c>
      <c r="EO386" t="s">
        <v>308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f t="shared" si="315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-1890832814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316"/>
        <v>0</v>
      </c>
      <c r="GM386">
        <f t="shared" si="317"/>
        <v>0</v>
      </c>
      <c r="GN386">
        <f t="shared" si="318"/>
        <v>0</v>
      </c>
      <c r="GO386">
        <f t="shared" si="319"/>
        <v>0</v>
      </c>
      <c r="GP386">
        <f t="shared" si="320"/>
        <v>0</v>
      </c>
      <c r="GR386">
        <v>0</v>
      </c>
      <c r="GS386">
        <v>3</v>
      </c>
      <c r="GT386">
        <v>0</v>
      </c>
      <c r="GU386" t="s">
        <v>3</v>
      </c>
      <c r="GV386">
        <f t="shared" si="321"/>
        <v>0</v>
      </c>
      <c r="GW386">
        <v>1</v>
      </c>
      <c r="GX386">
        <f t="shared" si="322"/>
        <v>0</v>
      </c>
      <c r="HA386">
        <v>0</v>
      </c>
      <c r="HB386">
        <v>0</v>
      </c>
      <c r="HC386">
        <f t="shared" si="323"/>
        <v>0</v>
      </c>
      <c r="HE386" t="s">
        <v>3</v>
      </c>
      <c r="HF386" t="s">
        <v>3</v>
      </c>
      <c r="HM386" t="s">
        <v>57</v>
      </c>
      <c r="HN386" t="s">
        <v>29</v>
      </c>
      <c r="HO386" t="s">
        <v>30</v>
      </c>
      <c r="HP386" t="s">
        <v>26</v>
      </c>
      <c r="HQ386" t="s">
        <v>26</v>
      </c>
      <c r="IK386">
        <v>0</v>
      </c>
    </row>
    <row r="387" spans="1:245" x14ac:dyDescent="0.2">
      <c r="A387">
        <v>18</v>
      </c>
      <c r="B387">
        <v>1</v>
      </c>
      <c r="C387">
        <v>444</v>
      </c>
      <c r="E387" t="s">
        <v>355</v>
      </c>
      <c r="F387" t="s">
        <v>39</v>
      </c>
      <c r="G387" t="s">
        <v>40</v>
      </c>
      <c r="H387" t="s">
        <v>20</v>
      </c>
      <c r="I387">
        <f>I384*J387</f>
        <v>0</v>
      </c>
      <c r="J387">
        <v>0</v>
      </c>
      <c r="K387">
        <v>0</v>
      </c>
      <c r="O387">
        <f t="shared" si="302"/>
        <v>0</v>
      </c>
      <c r="P387">
        <f>ROUND(CQ387*I387,2)</f>
        <v>0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 t="shared" si="303"/>
        <v>0</v>
      </c>
      <c r="U387">
        <f>ROUND(CV387*I387,7)</f>
        <v>0</v>
      </c>
      <c r="V387">
        <f>ROUND(CW387*I387,7)</f>
        <v>0</v>
      </c>
      <c r="W387">
        <f t="shared" si="304"/>
        <v>0</v>
      </c>
      <c r="X387">
        <f t="shared" si="305"/>
        <v>0</v>
      </c>
      <c r="Y387">
        <f t="shared" si="306"/>
        <v>0</v>
      </c>
      <c r="AA387">
        <v>317468587</v>
      </c>
      <c r="AB387">
        <f t="shared" si="307"/>
        <v>0</v>
      </c>
      <c r="AC387">
        <f>ROUND((ES387),6)</f>
        <v>0</v>
      </c>
      <c r="AD387">
        <f>ROUND((((ET387)-(EU387))+AE387),6)</f>
        <v>0</v>
      </c>
      <c r="AE387">
        <f t="shared" si="333"/>
        <v>0</v>
      </c>
      <c r="AF387">
        <f t="shared" si="333"/>
        <v>0</v>
      </c>
      <c r="AG387">
        <f t="shared" si="308"/>
        <v>0</v>
      </c>
      <c r="AH387">
        <f t="shared" si="334"/>
        <v>0</v>
      </c>
      <c r="AI387">
        <f t="shared" si="334"/>
        <v>0</v>
      </c>
      <c r="AJ387">
        <f t="shared" si="309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867</v>
      </c>
      <c r="CO387">
        <v>0</v>
      </c>
      <c r="CP387">
        <f t="shared" si="310"/>
        <v>0</v>
      </c>
      <c r="CQ387">
        <f>ROUND(AL387*BC387,2)</f>
        <v>0</v>
      </c>
      <c r="CR387">
        <f>ROUND(AM387*BB387,2)</f>
        <v>0</v>
      </c>
      <c r="CS387">
        <f>ROUND(AN387*BS387,2)</f>
        <v>0</v>
      </c>
      <c r="CT387">
        <f>ROUND(AO387*BA387,2)</f>
        <v>0</v>
      </c>
      <c r="CU387">
        <f t="shared" si="311"/>
        <v>0</v>
      </c>
      <c r="CV387">
        <f t="shared" si="335"/>
        <v>0</v>
      </c>
      <c r="CW387">
        <f t="shared" si="335"/>
        <v>0</v>
      </c>
      <c r="CX387">
        <f t="shared" si="312"/>
        <v>0</v>
      </c>
      <c r="CY387">
        <f t="shared" si="313"/>
        <v>0</v>
      </c>
      <c r="CZ387">
        <f t="shared" si="314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20</v>
      </c>
      <c r="DW387" t="s">
        <v>24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293259405</v>
      </c>
      <c r="EF387">
        <v>2</v>
      </c>
      <c r="EG387" t="s">
        <v>25</v>
      </c>
      <c r="EH387">
        <v>27</v>
      </c>
      <c r="EI387" t="s">
        <v>26</v>
      </c>
      <c r="EJ387">
        <v>1</v>
      </c>
      <c r="EK387">
        <v>33001</v>
      </c>
      <c r="EL387" t="s">
        <v>26</v>
      </c>
      <c r="EM387" t="s">
        <v>27</v>
      </c>
      <c r="EO387" t="s">
        <v>308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f t="shared" si="315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164804165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316"/>
        <v>0</v>
      </c>
      <c r="GM387">
        <f t="shared" si="317"/>
        <v>0</v>
      </c>
      <c r="GN387">
        <f t="shared" si="318"/>
        <v>0</v>
      </c>
      <c r="GO387">
        <f t="shared" si="319"/>
        <v>0</v>
      </c>
      <c r="GP387">
        <f t="shared" si="320"/>
        <v>0</v>
      </c>
      <c r="GR387">
        <v>0</v>
      </c>
      <c r="GS387">
        <v>3</v>
      </c>
      <c r="GT387">
        <v>0</v>
      </c>
      <c r="GU387" t="s">
        <v>3</v>
      </c>
      <c r="GV387">
        <f t="shared" si="321"/>
        <v>0</v>
      </c>
      <c r="GW387">
        <v>1</v>
      </c>
      <c r="GX387">
        <f t="shared" si="322"/>
        <v>0</v>
      </c>
      <c r="HA387">
        <v>0</v>
      </c>
      <c r="HB387">
        <v>0</v>
      </c>
      <c r="HC387">
        <f t="shared" si="323"/>
        <v>0</v>
      </c>
      <c r="HE387" t="s">
        <v>3</v>
      </c>
      <c r="HF387" t="s">
        <v>3</v>
      </c>
      <c r="HM387" t="s">
        <v>57</v>
      </c>
      <c r="HN387" t="s">
        <v>29</v>
      </c>
      <c r="HO387" t="s">
        <v>30</v>
      </c>
      <c r="HP387" t="s">
        <v>26</v>
      </c>
      <c r="HQ387" t="s">
        <v>26</v>
      </c>
      <c r="IK387">
        <v>0</v>
      </c>
    </row>
    <row r="388" spans="1:245" x14ac:dyDescent="0.2">
      <c r="A388">
        <v>17</v>
      </c>
      <c r="B388">
        <v>1</v>
      </c>
      <c r="C388">
        <f>ROW(SmtRes!A448)</f>
        <v>448</v>
      </c>
      <c r="D388">
        <f>ROW(EtalonRes!A464)</f>
        <v>464</v>
      </c>
      <c r="E388" t="s">
        <v>356</v>
      </c>
      <c r="F388" t="s">
        <v>288</v>
      </c>
      <c r="G388" t="s">
        <v>289</v>
      </c>
      <c r="H388" t="s">
        <v>34</v>
      </c>
      <c r="I388">
        <v>1</v>
      </c>
      <c r="J388">
        <v>0</v>
      </c>
      <c r="K388">
        <v>1</v>
      </c>
      <c r="O388">
        <f t="shared" si="302"/>
        <v>1093.9000000000001</v>
      </c>
      <c r="P388">
        <f>SUMIF(SmtRes!AQ445:'SmtRes'!AQ448,"=1",SmtRes!DF445:'SmtRes'!DF448)</f>
        <v>0</v>
      </c>
      <c r="Q388">
        <f>SUMIF(SmtRes!AQ445:'SmtRes'!AQ448,"=1",SmtRes!DG445:'SmtRes'!DG448)</f>
        <v>222.71</v>
      </c>
      <c r="R388">
        <f>SUMIF(SmtRes!AQ445:'SmtRes'!AQ448,"=1",SmtRes!DH445:'SmtRes'!DH448)</f>
        <v>235.16</v>
      </c>
      <c r="S388">
        <f>SUMIF(SmtRes!AQ445:'SmtRes'!AQ448,"=1",SmtRes!DI445:'SmtRes'!DI448)</f>
        <v>636.03</v>
      </c>
      <c r="T388">
        <f t="shared" si="303"/>
        <v>0</v>
      </c>
      <c r="U388">
        <f>SUMIF(SmtRes!AQ445:'SmtRes'!AQ448,"=1",SmtRes!CV445:'SmtRes'!CV448)</f>
        <v>1.524</v>
      </c>
      <c r="V388">
        <f>SUMIF(SmtRes!AQ445:'SmtRes'!AQ448,"=1",SmtRes!CW445:'SmtRes'!CW448)</f>
        <v>0.49199999999999999</v>
      </c>
      <c r="W388">
        <f t="shared" si="304"/>
        <v>0</v>
      </c>
      <c r="X388">
        <f t="shared" si="305"/>
        <v>897.33</v>
      </c>
      <c r="Y388">
        <f t="shared" si="306"/>
        <v>522.71</v>
      </c>
      <c r="AA388">
        <v>317468587</v>
      </c>
      <c r="AB388">
        <f t="shared" si="307"/>
        <v>820.87116000000003</v>
      </c>
      <c r="AC388">
        <f>ROUND((0),6)</f>
        <v>0</v>
      </c>
      <c r="AD388">
        <f>ROUND((((SUM(SmtRes!BR445:'SmtRes'!BR448))-(SUM(SmtRes!BS445:'SmtRes'!BS448)))+AE388),6)</f>
        <v>184.845</v>
      </c>
      <c r="AE388">
        <f>ROUND((SUM(SmtRes!BS445:'SmtRes'!BS448)),6)</f>
        <v>235.16615999999999</v>
      </c>
      <c r="AF388">
        <f>ROUND((SUM(SmtRes!BT445:'SmtRes'!BT448)),6)</f>
        <v>636.02616</v>
      </c>
      <c r="AG388">
        <f t="shared" si="308"/>
        <v>0</v>
      </c>
      <c r="AH388">
        <f>(SUM(SmtRes!BU445:'SmtRes'!BU448))</f>
        <v>1.524</v>
      </c>
      <c r="AI388">
        <f>(SUM(SmtRes!BV445:'SmtRes'!BV448))</f>
        <v>0.49199999999999999</v>
      </c>
      <c r="AJ388">
        <f t="shared" si="309"/>
        <v>0</v>
      </c>
      <c r="AK388">
        <v>880.03110000000004</v>
      </c>
      <c r="AL388">
        <v>0</v>
      </c>
      <c r="AM388">
        <v>154.03749999999999</v>
      </c>
      <c r="AN388">
        <v>195.9718</v>
      </c>
      <c r="AO388">
        <v>530.02179999999998</v>
      </c>
      <c r="AP388">
        <v>0</v>
      </c>
      <c r="AQ388">
        <v>1.27</v>
      </c>
      <c r="AR388">
        <v>0.41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290</v>
      </c>
      <c r="BM388">
        <v>33002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863</v>
      </c>
      <c r="CO388">
        <v>0</v>
      </c>
      <c r="CP388">
        <f t="shared" si="310"/>
        <v>1093.9000000000001</v>
      </c>
      <c r="CQ388">
        <f>SUMIF(SmtRes!AQ445:'SmtRes'!AQ448,"=1",SmtRes!AA445:'SmtRes'!AA448)</f>
        <v>0</v>
      </c>
      <c r="CR388">
        <f>SUMIF(SmtRes!AQ445:'SmtRes'!AQ448,"=1",SmtRes!AB445:'SmtRes'!AB448)</f>
        <v>981.58</v>
      </c>
      <c r="CS388">
        <f>SUMIF(SmtRes!AQ445:'SmtRes'!AQ448,"=1",SmtRes!AC445:'SmtRes'!AC448)</f>
        <v>955.96</v>
      </c>
      <c r="CT388">
        <f>SUMIF(SmtRes!AQ445:'SmtRes'!AQ448,"=1",SmtRes!AD445:'SmtRes'!AD448)</f>
        <v>417.34</v>
      </c>
      <c r="CU388">
        <f t="shared" si="311"/>
        <v>0</v>
      </c>
      <c r="CV388">
        <f>SUMIF(SmtRes!AQ445:'SmtRes'!AQ448,"=1",SmtRes!BU445:'SmtRes'!BU448)</f>
        <v>1.524</v>
      </c>
      <c r="CW388">
        <f>SUMIF(SmtRes!AQ445:'SmtRes'!AQ448,"=1",SmtRes!BV445:'SmtRes'!BV448)</f>
        <v>0.49199999999999999</v>
      </c>
      <c r="CX388">
        <f t="shared" si="312"/>
        <v>0</v>
      </c>
      <c r="CY388">
        <f t="shared" si="313"/>
        <v>897.32569999999987</v>
      </c>
      <c r="CZ388">
        <f t="shared" si="314"/>
        <v>522.71399999999994</v>
      </c>
      <c r="DC388" t="s">
        <v>3</v>
      </c>
      <c r="DD388" t="s">
        <v>22</v>
      </c>
      <c r="DE388" t="s">
        <v>23</v>
      </c>
      <c r="DF388" t="s">
        <v>23</v>
      </c>
      <c r="DG388" t="s">
        <v>23</v>
      </c>
      <c r="DH388" t="s">
        <v>3</v>
      </c>
      <c r="DI388" t="s">
        <v>23</v>
      </c>
      <c r="DJ388" t="s">
        <v>23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34</v>
      </c>
      <c r="DW388" t="s">
        <v>34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293259713</v>
      </c>
      <c r="EF388">
        <v>2</v>
      </c>
      <c r="EG388" t="s">
        <v>25</v>
      </c>
      <c r="EH388">
        <v>27</v>
      </c>
      <c r="EI388" t="s">
        <v>26</v>
      </c>
      <c r="EJ388">
        <v>1</v>
      </c>
      <c r="EK388">
        <v>33002</v>
      </c>
      <c r="EL388" t="s">
        <v>26</v>
      </c>
      <c r="EM388" t="s">
        <v>27</v>
      </c>
      <c r="EO388" t="s">
        <v>28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1.27</v>
      </c>
      <c r="EX388">
        <v>0.41</v>
      </c>
      <c r="EY388">
        <v>0</v>
      </c>
      <c r="FQ388">
        <v>0</v>
      </c>
      <c r="FR388">
        <f t="shared" si="315"/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-2080053868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316"/>
        <v>0</v>
      </c>
      <c r="GM388">
        <f t="shared" si="317"/>
        <v>2513.94</v>
      </c>
      <c r="GN388">
        <f t="shared" si="318"/>
        <v>2513.94</v>
      </c>
      <c r="GO388">
        <f t="shared" si="319"/>
        <v>0</v>
      </c>
      <c r="GP388">
        <f t="shared" si="320"/>
        <v>0</v>
      </c>
      <c r="GR388">
        <v>0</v>
      </c>
      <c r="GS388">
        <v>3</v>
      </c>
      <c r="GT388">
        <v>0</v>
      </c>
      <c r="GU388" t="s">
        <v>3</v>
      </c>
      <c r="GV388">
        <f t="shared" si="321"/>
        <v>0</v>
      </c>
      <c r="GW388">
        <v>1</v>
      </c>
      <c r="GX388">
        <f t="shared" si="322"/>
        <v>0</v>
      </c>
      <c r="HA388">
        <v>0</v>
      </c>
      <c r="HB388">
        <v>0</v>
      </c>
      <c r="HC388">
        <f t="shared" si="323"/>
        <v>0</v>
      </c>
      <c r="HE388" t="s">
        <v>3</v>
      </c>
      <c r="HF388" t="s">
        <v>3</v>
      </c>
      <c r="HM388" t="s">
        <v>3</v>
      </c>
      <c r="HN388" t="s">
        <v>29</v>
      </c>
      <c r="HO388" t="s">
        <v>30</v>
      </c>
      <c r="HP388" t="s">
        <v>26</v>
      </c>
      <c r="HQ388" t="s">
        <v>26</v>
      </c>
      <c r="IK388">
        <v>0</v>
      </c>
    </row>
    <row r="389" spans="1:245" x14ac:dyDescent="0.2">
      <c r="A389">
        <v>17</v>
      </c>
      <c r="B389">
        <v>1</v>
      </c>
      <c r="C389">
        <f>ROW(SmtRes!A452)</f>
        <v>452</v>
      </c>
      <c r="D389">
        <f>ROW(EtalonRes!A468)</f>
        <v>468</v>
      </c>
      <c r="E389" t="s">
        <v>357</v>
      </c>
      <c r="F389" t="s">
        <v>292</v>
      </c>
      <c r="G389" t="s">
        <v>293</v>
      </c>
      <c r="H389" t="s">
        <v>34</v>
      </c>
      <c r="I389">
        <v>-1</v>
      </c>
      <c r="J389">
        <v>0</v>
      </c>
      <c r="K389">
        <v>-1</v>
      </c>
      <c r="O389">
        <f t="shared" si="302"/>
        <v>-162.97</v>
      </c>
      <c r="P389">
        <f>SUMIF(SmtRes!AQ449:'SmtRes'!AQ452,"=1",SmtRes!DF449:'SmtRes'!DF452)</f>
        <v>0</v>
      </c>
      <c r="Q389">
        <f>SUMIF(SmtRes!AQ449:'SmtRes'!AQ452,"=1",SmtRes!DG449:'SmtRes'!DG452)</f>
        <v>-43.24</v>
      </c>
      <c r="R389">
        <f>SUMIF(SmtRes!AQ449:'SmtRes'!AQ452,"=1",SmtRes!DH449:'SmtRes'!DH452)</f>
        <v>-45.89</v>
      </c>
      <c r="S389">
        <f>SUMIF(SmtRes!AQ449:'SmtRes'!AQ452,"=1",SmtRes!DI449:'SmtRes'!DI452)</f>
        <v>-73.84</v>
      </c>
      <c r="T389">
        <f t="shared" si="303"/>
        <v>0</v>
      </c>
      <c r="U389">
        <f>SUMIF(SmtRes!AQ449:'SmtRes'!AQ452,"=1",SmtRes!CV449:'SmtRes'!CV452)</f>
        <v>-0.18</v>
      </c>
      <c r="V389">
        <f>SUMIF(SmtRes!AQ449:'SmtRes'!AQ452,"=1",SmtRes!CW449:'SmtRes'!CW452)</f>
        <v>-9.6000000000000002E-2</v>
      </c>
      <c r="W389">
        <f t="shared" si="304"/>
        <v>0</v>
      </c>
      <c r="X389">
        <f t="shared" si="305"/>
        <v>-123.32</v>
      </c>
      <c r="Y389">
        <f t="shared" si="306"/>
        <v>-71.84</v>
      </c>
      <c r="AA389">
        <v>317468587</v>
      </c>
      <c r="AB389">
        <f t="shared" si="307"/>
        <v>109.49952</v>
      </c>
      <c r="AC389">
        <f>ROUND((0),6)</f>
        <v>0</v>
      </c>
      <c r="AD389">
        <f>ROUND((((SUM(SmtRes!BR449:'SmtRes'!BR452))-(SUM(SmtRes!BS449:'SmtRes'!BS452)))+AE389),6)</f>
        <v>35.661720000000003</v>
      </c>
      <c r="AE389">
        <f>ROUND((SUM(SmtRes!BS449:'SmtRes'!BS452)),6)</f>
        <v>45.88608</v>
      </c>
      <c r="AF389">
        <f>ROUND((SUM(SmtRes!BT449:'SmtRes'!BT452)),6)</f>
        <v>73.837800000000001</v>
      </c>
      <c r="AG389">
        <f t="shared" si="308"/>
        <v>0</v>
      </c>
      <c r="AH389">
        <f>(SUM(SmtRes!BU449:'SmtRes'!BU452))</f>
        <v>0.18</v>
      </c>
      <c r="AI389">
        <f>(SUM(SmtRes!BV449:'SmtRes'!BV452))</f>
        <v>9.6000000000000002E-2</v>
      </c>
      <c r="AJ389">
        <f t="shared" si="309"/>
        <v>0</v>
      </c>
      <c r="AK389">
        <v>129.488</v>
      </c>
      <c r="AL389">
        <v>0</v>
      </c>
      <c r="AM389">
        <v>29.718100000000007</v>
      </c>
      <c r="AN389">
        <v>38.238400000000006</v>
      </c>
      <c r="AO389">
        <v>61.531499999999994</v>
      </c>
      <c r="AP389">
        <v>0</v>
      </c>
      <c r="AQ389">
        <v>0.15</v>
      </c>
      <c r="AR389">
        <v>0.08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294</v>
      </c>
      <c r="BM389">
        <v>33002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863</v>
      </c>
      <c r="CO389">
        <v>0</v>
      </c>
      <c r="CP389">
        <f t="shared" si="310"/>
        <v>-162.97000000000003</v>
      </c>
      <c r="CQ389">
        <f>SUMIF(SmtRes!AQ449:'SmtRes'!AQ452,"=1",SmtRes!AA449:'SmtRes'!AA452)</f>
        <v>0</v>
      </c>
      <c r="CR389">
        <f>SUMIF(SmtRes!AQ449:'SmtRes'!AQ452,"=1",SmtRes!AB449:'SmtRes'!AB452)</f>
        <v>981.58</v>
      </c>
      <c r="CS389">
        <f>SUMIF(SmtRes!AQ449:'SmtRes'!AQ452,"=1",SmtRes!AC449:'SmtRes'!AC452)</f>
        <v>955.96</v>
      </c>
      <c r="CT389">
        <f>SUMIF(SmtRes!AQ449:'SmtRes'!AQ452,"=1",SmtRes!AD449:'SmtRes'!AD452)</f>
        <v>410.21</v>
      </c>
      <c r="CU389">
        <f t="shared" si="311"/>
        <v>0</v>
      </c>
      <c r="CV389">
        <f>SUMIF(SmtRes!AQ449:'SmtRes'!AQ452,"=1",SmtRes!BU449:'SmtRes'!BU452)</f>
        <v>0.18</v>
      </c>
      <c r="CW389">
        <f>SUMIF(SmtRes!AQ449:'SmtRes'!AQ452,"=1",SmtRes!BV449:'SmtRes'!BV452)</f>
        <v>9.6000000000000002E-2</v>
      </c>
      <c r="CX389">
        <f t="shared" si="312"/>
        <v>0</v>
      </c>
      <c r="CY389">
        <f t="shared" si="313"/>
        <v>-123.3219</v>
      </c>
      <c r="CZ389">
        <f t="shared" si="314"/>
        <v>-71.838000000000008</v>
      </c>
      <c r="DC389" t="s">
        <v>3</v>
      </c>
      <c r="DD389" t="s">
        <v>22</v>
      </c>
      <c r="DE389" t="s">
        <v>23</v>
      </c>
      <c r="DF389" t="s">
        <v>23</v>
      </c>
      <c r="DG389" t="s">
        <v>23</v>
      </c>
      <c r="DH389" t="s">
        <v>3</v>
      </c>
      <c r="DI389" t="s">
        <v>23</v>
      </c>
      <c r="DJ389" t="s">
        <v>23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34</v>
      </c>
      <c r="DW389" t="s">
        <v>34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293259713</v>
      </c>
      <c r="EF389">
        <v>2</v>
      </c>
      <c r="EG389" t="s">
        <v>25</v>
      </c>
      <c r="EH389">
        <v>27</v>
      </c>
      <c r="EI389" t="s">
        <v>26</v>
      </c>
      <c r="EJ389">
        <v>1</v>
      </c>
      <c r="EK389">
        <v>33002</v>
      </c>
      <c r="EL389" t="s">
        <v>26</v>
      </c>
      <c r="EM389" t="s">
        <v>27</v>
      </c>
      <c r="EO389" t="s">
        <v>28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0.15</v>
      </c>
      <c r="EX389">
        <v>0.08</v>
      </c>
      <c r="EY389">
        <v>0</v>
      </c>
      <c r="FQ389">
        <v>0</v>
      </c>
      <c r="FR389">
        <f t="shared" si="315"/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211252595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316"/>
        <v>0</v>
      </c>
      <c r="GM389">
        <f t="shared" si="317"/>
        <v>-358.13</v>
      </c>
      <c r="GN389">
        <f t="shared" si="318"/>
        <v>-358.13</v>
      </c>
      <c r="GO389">
        <f t="shared" si="319"/>
        <v>0</v>
      </c>
      <c r="GP389">
        <f t="shared" si="320"/>
        <v>0</v>
      </c>
      <c r="GR389">
        <v>0</v>
      </c>
      <c r="GS389">
        <v>3</v>
      </c>
      <c r="GT389">
        <v>0</v>
      </c>
      <c r="GU389" t="s">
        <v>3</v>
      </c>
      <c r="GV389">
        <f t="shared" si="321"/>
        <v>0</v>
      </c>
      <c r="GW389">
        <v>1</v>
      </c>
      <c r="GX389">
        <f t="shared" si="322"/>
        <v>0</v>
      </c>
      <c r="HA389">
        <v>0</v>
      </c>
      <c r="HB389">
        <v>0</v>
      </c>
      <c r="HC389">
        <f t="shared" si="323"/>
        <v>0</v>
      </c>
      <c r="HE389" t="s">
        <v>3</v>
      </c>
      <c r="HF389" t="s">
        <v>3</v>
      </c>
      <c r="HM389" t="s">
        <v>3</v>
      </c>
      <c r="HN389" t="s">
        <v>29</v>
      </c>
      <c r="HO389" t="s">
        <v>30</v>
      </c>
      <c r="HP389" t="s">
        <v>26</v>
      </c>
      <c r="HQ389" t="s">
        <v>26</v>
      </c>
      <c r="IK389">
        <v>0</v>
      </c>
    </row>
    <row r="390" spans="1:245" x14ac:dyDescent="0.2">
      <c r="A390">
        <v>17</v>
      </c>
      <c r="B390">
        <v>1</v>
      </c>
      <c r="C390">
        <f>ROW(SmtRes!A465)</f>
        <v>465</v>
      </c>
      <c r="D390">
        <f>ROW(EtalonRes!A481)</f>
        <v>481</v>
      </c>
      <c r="E390" t="s">
        <v>358</v>
      </c>
      <c r="F390" t="s">
        <v>18</v>
      </c>
      <c r="G390" t="s">
        <v>19</v>
      </c>
      <c r="H390" t="s">
        <v>20</v>
      </c>
      <c r="I390">
        <f>ROUND(16/1000,7)</f>
        <v>1.6E-2</v>
      </c>
      <c r="J390">
        <v>0</v>
      </c>
      <c r="K390">
        <f>ROUND(16/1000,7)</f>
        <v>1.6E-2</v>
      </c>
      <c r="O390">
        <f t="shared" si="302"/>
        <v>1547.48</v>
      </c>
      <c r="P390">
        <f>SUMIF(SmtRes!AQ453:'SmtRes'!AQ465,"=1",SmtRes!DF453:'SmtRes'!DF465)</f>
        <v>0</v>
      </c>
      <c r="Q390">
        <f>SUMIF(SmtRes!AQ453:'SmtRes'!AQ465,"=1",SmtRes!DG453:'SmtRes'!DG465)</f>
        <v>276.05</v>
      </c>
      <c r="R390">
        <f>SUMIF(SmtRes!AQ453:'SmtRes'!AQ465,"=1",SmtRes!DH453:'SmtRes'!DH465)</f>
        <v>288.48</v>
      </c>
      <c r="S390">
        <f>SUMIF(SmtRes!AQ453:'SmtRes'!AQ465,"=1",SmtRes!DI453:'SmtRes'!DI465)</f>
        <v>982.95</v>
      </c>
      <c r="T390">
        <f t="shared" si="303"/>
        <v>0</v>
      </c>
      <c r="U390">
        <f>SUMIF(SmtRes!AQ453:'SmtRes'!AQ465,"=1",SmtRes!CV453:'SmtRes'!CV465)</f>
        <v>2.1002496000000002</v>
      </c>
      <c r="V390">
        <f>SUMIF(SmtRes!AQ453:'SmtRes'!AQ465,"=1",SmtRes!CW453:'SmtRes'!CW465)</f>
        <v>0.59736</v>
      </c>
      <c r="W390">
        <f t="shared" si="304"/>
        <v>0</v>
      </c>
      <c r="X390">
        <f t="shared" si="305"/>
        <v>1309.57</v>
      </c>
      <c r="Y390">
        <f t="shared" si="306"/>
        <v>648.42999999999995</v>
      </c>
      <c r="AA390">
        <v>317468587</v>
      </c>
      <c r="AB390">
        <f t="shared" si="307"/>
        <v>75612.748584000001</v>
      </c>
      <c r="AC390">
        <f>ROUND((0),6)</f>
        <v>0</v>
      </c>
      <c r="AD390">
        <f>ROUND((((SUM(SmtRes!BR453:'SmtRes'!BR465))-(SUM(SmtRes!BS453:'SmtRes'!BS465)))+AE390),6)</f>
        <v>14178.647849999999</v>
      </c>
      <c r="AE390">
        <f>ROUND((SUM(SmtRes!BS453:'SmtRes'!BS465)),6)</f>
        <v>18029.973300000001</v>
      </c>
      <c r="AF390">
        <f>ROUND((SUM(SmtRes!BT453:'SmtRes'!BT465)),6)</f>
        <v>61434.100734</v>
      </c>
      <c r="AG390">
        <f t="shared" si="308"/>
        <v>0</v>
      </c>
      <c r="AH390">
        <f>(SUM(SmtRes!BU453:'SmtRes'!BU465))</f>
        <v>131.26560000000001</v>
      </c>
      <c r="AI390">
        <f>(SUM(SmtRes!BV453:'SmtRes'!BV465))</f>
        <v>37.334999999999994</v>
      </c>
      <c r="AJ390">
        <f t="shared" si="309"/>
        <v>0</v>
      </c>
      <c r="AK390">
        <v>65989.878400000001</v>
      </c>
      <c r="AL390">
        <v>0</v>
      </c>
      <c r="AM390">
        <v>9452.4318999999996</v>
      </c>
      <c r="AN390">
        <v>12019.9822</v>
      </c>
      <c r="AO390">
        <v>44517.464300000007</v>
      </c>
      <c r="AP390">
        <v>0</v>
      </c>
      <c r="AQ390">
        <v>95.12</v>
      </c>
      <c r="AR390">
        <v>24.889999999999997</v>
      </c>
      <c r="AS390">
        <v>0</v>
      </c>
      <c r="AT390">
        <v>103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21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867</v>
      </c>
      <c r="CO390">
        <v>0</v>
      </c>
      <c r="CP390">
        <f t="shared" si="310"/>
        <v>1547.48</v>
      </c>
      <c r="CQ390">
        <f>SUMIF(SmtRes!AQ453:'SmtRes'!AQ465,"=1",SmtRes!AA453:'SmtRes'!AA465)</f>
        <v>0</v>
      </c>
      <c r="CR390">
        <f>SUMIF(SmtRes!AQ453:'SmtRes'!AQ465,"=1",SmtRes!AB453:'SmtRes'!AB465)</f>
        <v>2629.4300000000003</v>
      </c>
      <c r="CS390">
        <f>SUMIF(SmtRes!AQ453:'SmtRes'!AQ465,"=1",SmtRes!AC453:'SmtRes'!AC465)</f>
        <v>2076</v>
      </c>
      <c r="CT390">
        <f>SUMIF(SmtRes!AQ453:'SmtRes'!AQ465,"=1",SmtRes!AD453:'SmtRes'!AD465)</f>
        <v>1840.5700000000002</v>
      </c>
      <c r="CU390">
        <f t="shared" si="311"/>
        <v>0</v>
      </c>
      <c r="CV390">
        <f>SUMIF(SmtRes!AQ453:'SmtRes'!AQ465,"=1",SmtRes!BU453:'SmtRes'!BU465)</f>
        <v>131.26560000000001</v>
      </c>
      <c r="CW390">
        <f>SUMIF(SmtRes!AQ453:'SmtRes'!AQ465,"=1",SmtRes!BV453:'SmtRes'!BV465)</f>
        <v>37.334999999999994</v>
      </c>
      <c r="CX390">
        <f t="shared" si="312"/>
        <v>0</v>
      </c>
      <c r="CY390">
        <f t="shared" si="313"/>
        <v>1309.5729000000001</v>
      </c>
      <c r="CZ390">
        <f t="shared" si="314"/>
        <v>648.42930000000001</v>
      </c>
      <c r="DC390" t="s">
        <v>3</v>
      </c>
      <c r="DD390" t="s">
        <v>57</v>
      </c>
      <c r="DE390" t="s">
        <v>48</v>
      </c>
      <c r="DF390" t="s">
        <v>48</v>
      </c>
      <c r="DG390" t="s">
        <v>49</v>
      </c>
      <c r="DH390" t="s">
        <v>3</v>
      </c>
      <c r="DI390" t="s">
        <v>49</v>
      </c>
      <c r="DJ390" t="s">
        <v>48</v>
      </c>
      <c r="DK390" t="s">
        <v>3</v>
      </c>
      <c r="DL390" t="s">
        <v>3</v>
      </c>
      <c r="DM390" t="s">
        <v>50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</v>
      </c>
      <c r="DW390" t="s">
        <v>24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293259405</v>
      </c>
      <c r="EF390">
        <v>2</v>
      </c>
      <c r="EG390" t="s">
        <v>25</v>
      </c>
      <c r="EH390">
        <v>27</v>
      </c>
      <c r="EI390" t="s">
        <v>26</v>
      </c>
      <c r="EJ390">
        <v>1</v>
      </c>
      <c r="EK390">
        <v>33001</v>
      </c>
      <c r="EL390" t="s">
        <v>26</v>
      </c>
      <c r="EM390" t="s">
        <v>27</v>
      </c>
      <c r="EO390" t="s">
        <v>308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95.12</v>
      </c>
      <c r="EX390">
        <v>24.89</v>
      </c>
      <c r="EY390">
        <v>0</v>
      </c>
      <c r="FQ390">
        <v>0</v>
      </c>
      <c r="FR390">
        <f t="shared" si="315"/>
        <v>0</v>
      </c>
      <c r="FS390">
        <v>0</v>
      </c>
      <c r="FX390">
        <v>103</v>
      </c>
      <c r="FY390">
        <v>51</v>
      </c>
      <c r="GA390" t="s">
        <v>3</v>
      </c>
      <c r="GD390">
        <v>1</v>
      </c>
      <c r="GF390">
        <v>-1333402074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316"/>
        <v>0</v>
      </c>
      <c r="GM390">
        <f t="shared" si="317"/>
        <v>3505.48</v>
      </c>
      <c r="GN390">
        <f t="shared" si="318"/>
        <v>3505.48</v>
      </c>
      <c r="GO390">
        <f t="shared" si="319"/>
        <v>0</v>
      </c>
      <c r="GP390">
        <f t="shared" si="320"/>
        <v>0</v>
      </c>
      <c r="GR390">
        <v>0</v>
      </c>
      <c r="GS390">
        <v>3</v>
      </c>
      <c r="GT390">
        <v>0</v>
      </c>
      <c r="GU390" t="s">
        <v>3</v>
      </c>
      <c r="GV390">
        <f t="shared" si="321"/>
        <v>0</v>
      </c>
      <c r="GW390">
        <v>1</v>
      </c>
      <c r="GX390">
        <f t="shared" si="322"/>
        <v>0</v>
      </c>
      <c r="HA390">
        <v>0</v>
      </c>
      <c r="HB390">
        <v>0</v>
      </c>
      <c r="HC390">
        <f t="shared" si="323"/>
        <v>0</v>
      </c>
      <c r="HE390" t="s">
        <v>3</v>
      </c>
      <c r="HF390" t="s">
        <v>3</v>
      </c>
      <c r="HM390" t="s">
        <v>3</v>
      </c>
      <c r="HN390" t="s">
        <v>29</v>
      </c>
      <c r="HO390" t="s">
        <v>30</v>
      </c>
      <c r="HP390" t="s">
        <v>26</v>
      </c>
      <c r="HQ390" t="s">
        <v>26</v>
      </c>
      <c r="IK390">
        <v>0</v>
      </c>
    </row>
    <row r="391" spans="1:245" x14ac:dyDescent="0.2">
      <c r="A391">
        <v>18</v>
      </c>
      <c r="B391">
        <v>1</v>
      </c>
      <c r="C391">
        <v>463</v>
      </c>
      <c r="E391" t="s">
        <v>359</v>
      </c>
      <c r="F391" t="s">
        <v>32</v>
      </c>
      <c r="G391" t="s">
        <v>33</v>
      </c>
      <c r="H391" t="s">
        <v>34</v>
      </c>
      <c r="I391">
        <f>I390*J391</f>
        <v>0</v>
      </c>
      <c r="J391">
        <v>0</v>
      </c>
      <c r="K391">
        <v>0</v>
      </c>
      <c r="O391">
        <f t="shared" si="302"/>
        <v>0</v>
      </c>
      <c r="P391">
        <f>ROUND(CQ391*I391,2)</f>
        <v>0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 t="shared" si="303"/>
        <v>0</v>
      </c>
      <c r="U391">
        <f>ROUND(CV391*I391,7)</f>
        <v>0</v>
      </c>
      <c r="V391">
        <f>ROUND(CW391*I391,7)</f>
        <v>0</v>
      </c>
      <c r="W391">
        <f t="shared" si="304"/>
        <v>0</v>
      </c>
      <c r="X391">
        <f t="shared" si="305"/>
        <v>0</v>
      </c>
      <c r="Y391">
        <f t="shared" si="306"/>
        <v>0</v>
      </c>
      <c r="AA391">
        <v>317468587</v>
      </c>
      <c r="AB391">
        <f t="shared" si="307"/>
        <v>0</v>
      </c>
      <c r="AC391">
        <f>ROUND((ES391),6)</f>
        <v>0</v>
      </c>
      <c r="AD391">
        <f>ROUND((((ET391)-(EU391))+AE391),6)</f>
        <v>0</v>
      </c>
      <c r="AE391">
        <f t="shared" ref="AE391:AF393" si="336">ROUND((EU391),6)</f>
        <v>0</v>
      </c>
      <c r="AF391">
        <f t="shared" si="336"/>
        <v>0</v>
      </c>
      <c r="AG391">
        <f t="shared" si="308"/>
        <v>0</v>
      </c>
      <c r="AH391">
        <f t="shared" ref="AH391:AI393" si="337">(EW391)</f>
        <v>0</v>
      </c>
      <c r="AI391">
        <f t="shared" si="337"/>
        <v>0</v>
      </c>
      <c r="AJ391">
        <f t="shared" si="309"/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103</v>
      </c>
      <c r="AU391">
        <v>60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33001</v>
      </c>
      <c r="BN391">
        <v>0</v>
      </c>
      <c r="BO391" t="s">
        <v>3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60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867</v>
      </c>
      <c r="CO391">
        <v>0</v>
      </c>
      <c r="CP391">
        <f t="shared" si="310"/>
        <v>0</v>
      </c>
      <c r="CQ391">
        <f>ROUND(AL391*BC391,2)</f>
        <v>0</v>
      </c>
      <c r="CR391">
        <f>ROUND(AM391*BB391,2)</f>
        <v>0</v>
      </c>
      <c r="CS391">
        <f>ROUND(AN391*BS391,2)</f>
        <v>0</v>
      </c>
      <c r="CT391">
        <f>ROUND(AO391*BA391,2)</f>
        <v>0</v>
      </c>
      <c r="CU391">
        <f t="shared" si="311"/>
        <v>0</v>
      </c>
      <c r="CV391">
        <f t="shared" ref="CV391:CW393" si="338">AH391</f>
        <v>0</v>
      </c>
      <c r="CW391">
        <f t="shared" si="338"/>
        <v>0</v>
      </c>
      <c r="CX391">
        <f t="shared" si="312"/>
        <v>0</v>
      </c>
      <c r="CY391">
        <f t="shared" si="313"/>
        <v>0</v>
      </c>
      <c r="CZ391">
        <f t="shared" si="314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34</v>
      </c>
      <c r="DW391" t="s">
        <v>34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293259405</v>
      </c>
      <c r="EF391">
        <v>2</v>
      </c>
      <c r="EG391" t="s">
        <v>25</v>
      </c>
      <c r="EH391">
        <v>27</v>
      </c>
      <c r="EI391" t="s">
        <v>26</v>
      </c>
      <c r="EJ391">
        <v>1</v>
      </c>
      <c r="EK391">
        <v>33001</v>
      </c>
      <c r="EL391" t="s">
        <v>26</v>
      </c>
      <c r="EM391" t="s">
        <v>27</v>
      </c>
      <c r="EO391" t="s">
        <v>308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f t="shared" si="315"/>
        <v>0</v>
      </c>
      <c r="FS391">
        <v>0</v>
      </c>
      <c r="FX391">
        <v>103</v>
      </c>
      <c r="FY391">
        <v>60</v>
      </c>
      <c r="GA391" t="s">
        <v>3</v>
      </c>
      <c r="GD391">
        <v>1</v>
      </c>
      <c r="GF391">
        <v>864875641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316"/>
        <v>0</v>
      </c>
      <c r="GM391">
        <f t="shared" si="317"/>
        <v>0</v>
      </c>
      <c r="GN391">
        <f t="shared" si="318"/>
        <v>0</v>
      </c>
      <c r="GO391">
        <f t="shared" si="319"/>
        <v>0</v>
      </c>
      <c r="GP391">
        <f t="shared" si="320"/>
        <v>0</v>
      </c>
      <c r="GR391">
        <v>0</v>
      </c>
      <c r="GS391">
        <v>3</v>
      </c>
      <c r="GT391">
        <v>0</v>
      </c>
      <c r="GU391" t="s">
        <v>3</v>
      </c>
      <c r="GV391">
        <f t="shared" si="321"/>
        <v>0</v>
      </c>
      <c r="GW391">
        <v>1</v>
      </c>
      <c r="GX391">
        <f t="shared" si="322"/>
        <v>0</v>
      </c>
      <c r="HA391">
        <v>0</v>
      </c>
      <c r="HB391">
        <v>0</v>
      </c>
      <c r="HC391">
        <f t="shared" si="323"/>
        <v>0</v>
      </c>
      <c r="HE391" t="s">
        <v>3</v>
      </c>
      <c r="HF391" t="s">
        <v>3</v>
      </c>
      <c r="HM391" t="s">
        <v>57</v>
      </c>
      <c r="HN391" t="s">
        <v>29</v>
      </c>
      <c r="HO391" t="s">
        <v>30</v>
      </c>
      <c r="HP391" t="s">
        <v>26</v>
      </c>
      <c r="HQ391" t="s">
        <v>26</v>
      </c>
      <c r="IK391">
        <v>0</v>
      </c>
    </row>
    <row r="392" spans="1:245" x14ac:dyDescent="0.2">
      <c r="A392">
        <v>18</v>
      </c>
      <c r="B392">
        <v>1</v>
      </c>
      <c r="C392">
        <v>464</v>
      </c>
      <c r="E392" t="s">
        <v>360</v>
      </c>
      <c r="F392" t="s">
        <v>36</v>
      </c>
      <c r="G392" t="s">
        <v>37</v>
      </c>
      <c r="H392" t="s">
        <v>34</v>
      </c>
      <c r="I392">
        <f>I390*J392</f>
        <v>0</v>
      </c>
      <c r="J392">
        <v>0</v>
      </c>
      <c r="K392">
        <v>0</v>
      </c>
      <c r="O392">
        <f t="shared" si="302"/>
        <v>0</v>
      </c>
      <c r="P392">
        <f>ROUND(CQ392*I392,2)</f>
        <v>0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 t="shared" si="303"/>
        <v>0</v>
      </c>
      <c r="U392">
        <f>ROUND(CV392*I392,7)</f>
        <v>0</v>
      </c>
      <c r="V392">
        <f>ROUND(CW392*I392,7)</f>
        <v>0</v>
      </c>
      <c r="W392">
        <f t="shared" si="304"/>
        <v>0</v>
      </c>
      <c r="X392">
        <f t="shared" si="305"/>
        <v>0</v>
      </c>
      <c r="Y392">
        <f t="shared" si="306"/>
        <v>0</v>
      </c>
      <c r="AA392">
        <v>317468587</v>
      </c>
      <c r="AB392">
        <f t="shared" si="307"/>
        <v>0</v>
      </c>
      <c r="AC392">
        <f>ROUND((ES392),6)</f>
        <v>0</v>
      </c>
      <c r="AD392">
        <f>ROUND((((ET392)-(EU392))+AE392),6)</f>
        <v>0</v>
      </c>
      <c r="AE392">
        <f t="shared" si="336"/>
        <v>0</v>
      </c>
      <c r="AF392">
        <f t="shared" si="336"/>
        <v>0</v>
      </c>
      <c r="AG392">
        <f t="shared" si="308"/>
        <v>0</v>
      </c>
      <c r="AH392">
        <f t="shared" si="337"/>
        <v>0</v>
      </c>
      <c r="AI392">
        <f t="shared" si="337"/>
        <v>0</v>
      </c>
      <c r="AJ392">
        <f t="shared" si="309"/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103</v>
      </c>
      <c r="AU392">
        <v>60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</v>
      </c>
      <c r="BM392">
        <v>33001</v>
      </c>
      <c r="BN392">
        <v>0</v>
      </c>
      <c r="BO392" t="s">
        <v>3</v>
      </c>
      <c r="BP392">
        <v>0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103</v>
      </c>
      <c r="CA392">
        <v>60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867</v>
      </c>
      <c r="CO392">
        <v>0</v>
      </c>
      <c r="CP392">
        <f t="shared" si="310"/>
        <v>0</v>
      </c>
      <c r="CQ392">
        <f>ROUND(AL392*BC392,2)</f>
        <v>0</v>
      </c>
      <c r="CR392">
        <f>ROUND(AM392*BB392,2)</f>
        <v>0</v>
      </c>
      <c r="CS392">
        <f>ROUND(AN392*BS392,2)</f>
        <v>0</v>
      </c>
      <c r="CT392">
        <f>ROUND(AO392*BA392,2)</f>
        <v>0</v>
      </c>
      <c r="CU392">
        <f t="shared" si="311"/>
        <v>0</v>
      </c>
      <c r="CV392">
        <f t="shared" si="338"/>
        <v>0</v>
      </c>
      <c r="CW392">
        <f t="shared" si="338"/>
        <v>0</v>
      </c>
      <c r="CX392">
        <f t="shared" si="312"/>
        <v>0</v>
      </c>
      <c r="CY392">
        <f t="shared" si="313"/>
        <v>0</v>
      </c>
      <c r="CZ392">
        <f t="shared" si="314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34</v>
      </c>
      <c r="DW392" t="s">
        <v>34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293259405</v>
      </c>
      <c r="EF392">
        <v>2</v>
      </c>
      <c r="EG392" t="s">
        <v>25</v>
      </c>
      <c r="EH392">
        <v>27</v>
      </c>
      <c r="EI392" t="s">
        <v>26</v>
      </c>
      <c r="EJ392">
        <v>1</v>
      </c>
      <c r="EK392">
        <v>33001</v>
      </c>
      <c r="EL392" t="s">
        <v>26</v>
      </c>
      <c r="EM392" t="s">
        <v>27</v>
      </c>
      <c r="EO392" t="s">
        <v>308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315"/>
        <v>0</v>
      </c>
      <c r="FS392">
        <v>0</v>
      </c>
      <c r="FX392">
        <v>103</v>
      </c>
      <c r="FY392">
        <v>60</v>
      </c>
      <c r="GA392" t="s">
        <v>3</v>
      </c>
      <c r="GD392">
        <v>1</v>
      </c>
      <c r="GF392">
        <v>-1890832814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316"/>
        <v>0</v>
      </c>
      <c r="GM392">
        <f t="shared" si="317"/>
        <v>0</v>
      </c>
      <c r="GN392">
        <f t="shared" si="318"/>
        <v>0</v>
      </c>
      <c r="GO392">
        <f t="shared" si="319"/>
        <v>0</v>
      </c>
      <c r="GP392">
        <f t="shared" si="320"/>
        <v>0</v>
      </c>
      <c r="GR392">
        <v>0</v>
      </c>
      <c r="GS392">
        <v>3</v>
      </c>
      <c r="GT392">
        <v>0</v>
      </c>
      <c r="GU392" t="s">
        <v>3</v>
      </c>
      <c r="GV392">
        <f t="shared" si="321"/>
        <v>0</v>
      </c>
      <c r="GW392">
        <v>1</v>
      </c>
      <c r="GX392">
        <f t="shared" si="322"/>
        <v>0</v>
      </c>
      <c r="HA392">
        <v>0</v>
      </c>
      <c r="HB392">
        <v>0</v>
      </c>
      <c r="HC392">
        <f t="shared" si="323"/>
        <v>0</v>
      </c>
      <c r="HE392" t="s">
        <v>3</v>
      </c>
      <c r="HF392" t="s">
        <v>3</v>
      </c>
      <c r="HM392" t="s">
        <v>57</v>
      </c>
      <c r="HN392" t="s">
        <v>29</v>
      </c>
      <c r="HO392" t="s">
        <v>30</v>
      </c>
      <c r="HP392" t="s">
        <v>26</v>
      </c>
      <c r="HQ392" t="s">
        <v>26</v>
      </c>
      <c r="IK392">
        <v>0</v>
      </c>
    </row>
    <row r="393" spans="1:245" x14ac:dyDescent="0.2">
      <c r="A393">
        <v>18</v>
      </c>
      <c r="B393">
        <v>1</v>
      </c>
      <c r="C393">
        <v>465</v>
      </c>
      <c r="E393" t="s">
        <v>361</v>
      </c>
      <c r="F393" t="s">
        <v>39</v>
      </c>
      <c r="G393" t="s">
        <v>40</v>
      </c>
      <c r="H393" t="s">
        <v>20</v>
      </c>
      <c r="I393">
        <f>I390*J393</f>
        <v>0</v>
      </c>
      <c r="J393">
        <v>0</v>
      </c>
      <c r="K393">
        <v>0</v>
      </c>
      <c r="O393">
        <f t="shared" si="302"/>
        <v>0</v>
      </c>
      <c r="P393">
        <f>ROUND(CQ393*I393,2)</f>
        <v>0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303"/>
        <v>0</v>
      </c>
      <c r="U393">
        <f>ROUND(CV393*I393,7)</f>
        <v>0</v>
      </c>
      <c r="V393">
        <f>ROUND(CW393*I393,7)</f>
        <v>0</v>
      </c>
      <c r="W393">
        <f t="shared" si="304"/>
        <v>0</v>
      </c>
      <c r="X393">
        <f t="shared" si="305"/>
        <v>0</v>
      </c>
      <c r="Y393">
        <f t="shared" si="306"/>
        <v>0</v>
      </c>
      <c r="AA393">
        <v>317468587</v>
      </c>
      <c r="AB393">
        <f t="shared" si="307"/>
        <v>0</v>
      </c>
      <c r="AC393">
        <f>ROUND((ES393),6)</f>
        <v>0</v>
      </c>
      <c r="AD393">
        <f>ROUND((((ET393)-(EU393))+AE393),6)</f>
        <v>0</v>
      </c>
      <c r="AE393">
        <f t="shared" si="336"/>
        <v>0</v>
      </c>
      <c r="AF393">
        <f t="shared" si="336"/>
        <v>0</v>
      </c>
      <c r="AG393">
        <f t="shared" si="308"/>
        <v>0</v>
      </c>
      <c r="AH393">
        <f t="shared" si="337"/>
        <v>0</v>
      </c>
      <c r="AI393">
        <f t="shared" si="337"/>
        <v>0</v>
      </c>
      <c r="AJ393">
        <f t="shared" si="309"/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103</v>
      </c>
      <c r="AU393">
        <v>60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33001</v>
      </c>
      <c r="BN393">
        <v>0</v>
      </c>
      <c r="BO393" t="s">
        <v>3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103</v>
      </c>
      <c r="CA393">
        <v>60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867</v>
      </c>
      <c r="CO393">
        <v>0</v>
      </c>
      <c r="CP393">
        <f t="shared" si="310"/>
        <v>0</v>
      </c>
      <c r="CQ393">
        <f>ROUND(AL393*BC393,2)</f>
        <v>0</v>
      </c>
      <c r="CR393">
        <f>ROUND(AM393*BB393,2)</f>
        <v>0</v>
      </c>
      <c r="CS393">
        <f>ROUND(AN393*BS393,2)</f>
        <v>0</v>
      </c>
      <c r="CT393">
        <f>ROUND(AO393*BA393,2)</f>
        <v>0</v>
      </c>
      <c r="CU393">
        <f t="shared" si="311"/>
        <v>0</v>
      </c>
      <c r="CV393">
        <f t="shared" si="338"/>
        <v>0</v>
      </c>
      <c r="CW393">
        <f t="shared" si="338"/>
        <v>0</v>
      </c>
      <c r="CX393">
        <f t="shared" si="312"/>
        <v>0</v>
      </c>
      <c r="CY393">
        <f t="shared" si="313"/>
        <v>0</v>
      </c>
      <c r="CZ393">
        <f t="shared" si="314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</v>
      </c>
      <c r="DW393" t="s">
        <v>24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293259405</v>
      </c>
      <c r="EF393">
        <v>2</v>
      </c>
      <c r="EG393" t="s">
        <v>25</v>
      </c>
      <c r="EH393">
        <v>27</v>
      </c>
      <c r="EI393" t="s">
        <v>26</v>
      </c>
      <c r="EJ393">
        <v>1</v>
      </c>
      <c r="EK393">
        <v>33001</v>
      </c>
      <c r="EL393" t="s">
        <v>26</v>
      </c>
      <c r="EM393" t="s">
        <v>27</v>
      </c>
      <c r="EO393" t="s">
        <v>308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f t="shared" si="315"/>
        <v>0</v>
      </c>
      <c r="FS393">
        <v>0</v>
      </c>
      <c r="FX393">
        <v>103</v>
      </c>
      <c r="FY393">
        <v>60</v>
      </c>
      <c r="GA393" t="s">
        <v>3</v>
      </c>
      <c r="GD393">
        <v>1</v>
      </c>
      <c r="GF393">
        <v>164804165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316"/>
        <v>0</v>
      </c>
      <c r="GM393">
        <f t="shared" si="317"/>
        <v>0</v>
      </c>
      <c r="GN393">
        <f t="shared" si="318"/>
        <v>0</v>
      </c>
      <c r="GO393">
        <f t="shared" si="319"/>
        <v>0</v>
      </c>
      <c r="GP393">
        <f t="shared" si="320"/>
        <v>0</v>
      </c>
      <c r="GR393">
        <v>0</v>
      </c>
      <c r="GS393">
        <v>3</v>
      </c>
      <c r="GT393">
        <v>0</v>
      </c>
      <c r="GU393" t="s">
        <v>3</v>
      </c>
      <c r="GV393">
        <f t="shared" si="321"/>
        <v>0</v>
      </c>
      <c r="GW393">
        <v>1</v>
      </c>
      <c r="GX393">
        <f t="shared" si="322"/>
        <v>0</v>
      </c>
      <c r="HA393">
        <v>0</v>
      </c>
      <c r="HB393">
        <v>0</v>
      </c>
      <c r="HC393">
        <f t="shared" si="323"/>
        <v>0</v>
      </c>
      <c r="HE393" t="s">
        <v>3</v>
      </c>
      <c r="HF393" t="s">
        <v>3</v>
      </c>
      <c r="HM393" t="s">
        <v>57</v>
      </c>
      <c r="HN393" t="s">
        <v>29</v>
      </c>
      <c r="HO393" t="s">
        <v>30</v>
      </c>
      <c r="HP393" t="s">
        <v>26</v>
      </c>
      <c r="HQ393" t="s">
        <v>26</v>
      </c>
      <c r="IK393">
        <v>0</v>
      </c>
    </row>
    <row r="395" spans="1:245" x14ac:dyDescent="0.2">
      <c r="A395" s="2">
        <v>51</v>
      </c>
      <c r="B395" s="2">
        <f>B356</f>
        <v>1</v>
      </c>
      <c r="C395" s="2">
        <f>A356</f>
        <v>4</v>
      </c>
      <c r="D395" s="2">
        <f>ROW(A356)</f>
        <v>356</v>
      </c>
      <c r="E395" s="2"/>
      <c r="F395" s="2" t="str">
        <f>IF(F356&lt;&gt;"",F356,"")</f>
        <v>Новый раздел</v>
      </c>
      <c r="G395" s="2" t="str">
        <f>IF(G356&lt;&gt;"",G356,"")</f>
        <v>Подвеска существующего провода (снятие и устройство при замене опор)</v>
      </c>
      <c r="H395" s="2">
        <v>0</v>
      </c>
      <c r="I395" s="2"/>
      <c r="J395" s="2"/>
      <c r="K395" s="2"/>
      <c r="L395" s="2"/>
      <c r="M395" s="2"/>
      <c r="N395" s="2"/>
      <c r="O395" s="2">
        <f t="shared" ref="O395:T395" si="339">ROUND(AB395,2)</f>
        <v>105588.78</v>
      </c>
      <c r="P395" s="2">
        <f t="shared" si="339"/>
        <v>0</v>
      </c>
      <c r="Q395" s="2">
        <f t="shared" si="339"/>
        <v>18825.2</v>
      </c>
      <c r="R395" s="2">
        <f t="shared" si="339"/>
        <v>19706.71</v>
      </c>
      <c r="S395" s="2">
        <f t="shared" si="339"/>
        <v>67056.87</v>
      </c>
      <c r="T395" s="2">
        <f t="shared" si="339"/>
        <v>0</v>
      </c>
      <c r="U395" s="2">
        <f>AH395</f>
        <v>147.27991680000002</v>
      </c>
      <c r="V395" s="2">
        <f>AI395</f>
        <v>40.909380000000013</v>
      </c>
      <c r="W395" s="2">
        <f>ROUND(AJ395,2)</f>
        <v>0</v>
      </c>
      <c r="X395" s="2">
        <f>ROUND(AK395,2)</f>
        <v>89366.5</v>
      </c>
      <c r="Y395" s="2">
        <f>ROUND(AL395,2)</f>
        <v>46136.480000000003</v>
      </c>
      <c r="Z395" s="2"/>
      <c r="AA395" s="2"/>
      <c r="AB395" s="2">
        <f>ROUND(SUMIF(AA360:AA393,"=317468587",O360:O393),2)</f>
        <v>105588.78</v>
      </c>
      <c r="AC395" s="2">
        <f>ROUND(SUMIF(AA360:AA393,"=317468587",P360:P393),2)</f>
        <v>0</v>
      </c>
      <c r="AD395" s="2">
        <f>ROUND(SUMIF(AA360:AA393,"=317468587",Q360:Q393),2)</f>
        <v>18825.2</v>
      </c>
      <c r="AE395" s="2">
        <f>ROUND(SUMIF(AA360:AA393,"=317468587",R360:R393),2)</f>
        <v>19706.71</v>
      </c>
      <c r="AF395" s="2">
        <f>ROUND(SUMIF(AA360:AA393,"=317468587",S360:S393),2)</f>
        <v>67056.87</v>
      </c>
      <c r="AG395" s="2">
        <f>ROUND(SUMIF(AA360:AA393,"=317468587",T360:T393),2)</f>
        <v>0</v>
      </c>
      <c r="AH395" s="2">
        <f>SUMIF(AA360:AA393,"=317468587",U360:U393)</f>
        <v>147.27991680000002</v>
      </c>
      <c r="AI395" s="2">
        <f>SUMIF(AA360:AA393,"=317468587",V360:V393)</f>
        <v>40.909380000000013</v>
      </c>
      <c r="AJ395" s="2">
        <f>ROUND(SUMIF(AA360:AA393,"=317468587",W360:W393),2)</f>
        <v>0</v>
      </c>
      <c r="AK395" s="2">
        <f>ROUND(SUMIF(AA360:AA393,"=317468587",X360:X393),2)</f>
        <v>89366.5</v>
      </c>
      <c r="AL395" s="2">
        <f>ROUND(SUMIF(AA360:AA393,"=317468587",Y360:Y393),2)</f>
        <v>46136.480000000003</v>
      </c>
      <c r="AM395" s="2"/>
      <c r="AN395" s="2"/>
      <c r="AO395" s="2">
        <f t="shared" ref="AO395:BD395" si="340">ROUND(BX395,2)</f>
        <v>0</v>
      </c>
      <c r="AP395" s="2">
        <f t="shared" si="340"/>
        <v>0</v>
      </c>
      <c r="AQ395" s="2">
        <f t="shared" si="340"/>
        <v>0</v>
      </c>
      <c r="AR395" s="2">
        <f t="shared" si="340"/>
        <v>241091.76</v>
      </c>
      <c r="AS395" s="2">
        <f t="shared" si="340"/>
        <v>241091.76</v>
      </c>
      <c r="AT395" s="2">
        <f t="shared" si="340"/>
        <v>0</v>
      </c>
      <c r="AU395" s="2">
        <f t="shared" si="340"/>
        <v>0</v>
      </c>
      <c r="AV395" s="2">
        <f t="shared" si="340"/>
        <v>0</v>
      </c>
      <c r="AW395" s="2">
        <f t="shared" si="340"/>
        <v>0</v>
      </c>
      <c r="AX395" s="2">
        <f t="shared" si="340"/>
        <v>0</v>
      </c>
      <c r="AY395" s="2">
        <f t="shared" si="340"/>
        <v>0</v>
      </c>
      <c r="AZ395" s="2">
        <f t="shared" si="340"/>
        <v>0</v>
      </c>
      <c r="BA395" s="2">
        <f t="shared" si="340"/>
        <v>0</v>
      </c>
      <c r="BB395" s="2">
        <f t="shared" si="340"/>
        <v>0</v>
      </c>
      <c r="BC395" s="2">
        <f t="shared" si="340"/>
        <v>0</v>
      </c>
      <c r="BD395" s="2">
        <f t="shared" si="340"/>
        <v>0</v>
      </c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>
        <f>ROUND(SUMIF(AA360:AA393,"=317468587",FQ360:FQ393),2)</f>
        <v>0</v>
      </c>
      <c r="BY395" s="2">
        <f>ROUND(SUMIF(AA360:AA393,"=317468587",FR360:FR393),2)</f>
        <v>0</v>
      </c>
      <c r="BZ395" s="2">
        <f>ROUND(SUMIF(AA360:AA393,"=317468587",GL360:GL393),2)</f>
        <v>0</v>
      </c>
      <c r="CA395" s="2">
        <f>ROUND(SUMIF(AA360:AA393,"=317468587",GM360:GM393),2)</f>
        <v>241091.76</v>
      </c>
      <c r="CB395" s="2">
        <f>ROUND(SUMIF(AA360:AA393,"=317468587",GN360:GN393),2)</f>
        <v>241091.76</v>
      </c>
      <c r="CC395" s="2">
        <f>ROUND(SUMIF(AA360:AA393,"=317468587",GO360:GO393),2)</f>
        <v>0</v>
      </c>
      <c r="CD395" s="2">
        <f>ROUND(SUMIF(AA360:AA393,"=317468587",GP360:GP393),2)</f>
        <v>0</v>
      </c>
      <c r="CE395" s="2">
        <f>AC395-BX395</f>
        <v>0</v>
      </c>
      <c r="CF395" s="2">
        <f>AC395-BY395</f>
        <v>0</v>
      </c>
      <c r="CG395" s="2">
        <f>BX395-BZ395</f>
        <v>0</v>
      </c>
      <c r="CH395" s="2">
        <f>AC395-BX395-BY395+BZ395</f>
        <v>0</v>
      </c>
      <c r="CI395" s="2">
        <f>BY395-BZ395</f>
        <v>0</v>
      </c>
      <c r="CJ395" s="2">
        <f>ROUND(SUMIF(AA360:AA393,"=317468587",GX360:GX393),2)</f>
        <v>0</v>
      </c>
      <c r="CK395" s="2">
        <f>ROUND(SUMIF(AA360:AA393,"=317468587",GY360:GY393),2)</f>
        <v>0</v>
      </c>
      <c r="CL395" s="2">
        <f>ROUND(SUMIF(AA360:AA393,"=317468587",GZ360:GZ393),2)</f>
        <v>0</v>
      </c>
      <c r="CM395" s="2">
        <f>ROUND(SUMIF(AA360:AA393,"=317468587",HD360:HD393),2)</f>
        <v>0</v>
      </c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>
        <v>0</v>
      </c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201</v>
      </c>
      <c r="F397" s="4">
        <f>ROUND(Source!O395,O397)</f>
        <v>105588.78</v>
      </c>
      <c r="G397" s="4" t="s">
        <v>60</v>
      </c>
      <c r="H397" s="4" t="s">
        <v>61</v>
      </c>
      <c r="I397" s="4"/>
      <c r="J397" s="4"/>
      <c r="K397" s="4">
        <v>201</v>
      </c>
      <c r="L397" s="4">
        <v>1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105588.78</v>
      </c>
      <c r="X397" s="4">
        <v>1</v>
      </c>
      <c r="Y397" s="4">
        <v>105588.78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202</v>
      </c>
      <c r="F398" s="4">
        <f>ROUND(Source!P395,O398)</f>
        <v>0</v>
      </c>
      <c r="G398" s="4" t="s">
        <v>62</v>
      </c>
      <c r="H398" s="4" t="s">
        <v>63</v>
      </c>
      <c r="I398" s="4"/>
      <c r="J398" s="4"/>
      <c r="K398" s="4">
        <v>202</v>
      </c>
      <c r="L398" s="4">
        <v>2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222</v>
      </c>
      <c r="F399" s="4">
        <f>ROUND(Source!AO395,O399)</f>
        <v>0</v>
      </c>
      <c r="G399" s="4" t="s">
        <v>64</v>
      </c>
      <c r="H399" s="4" t="s">
        <v>65</v>
      </c>
      <c r="I399" s="4"/>
      <c r="J399" s="4"/>
      <c r="K399" s="4">
        <v>222</v>
      </c>
      <c r="L399" s="4">
        <v>3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225</v>
      </c>
      <c r="F400" s="4">
        <f>ROUND(Source!AV395,O400)</f>
        <v>0</v>
      </c>
      <c r="G400" s="4" t="s">
        <v>66</v>
      </c>
      <c r="H400" s="4" t="s">
        <v>67</v>
      </c>
      <c r="I400" s="4"/>
      <c r="J400" s="4"/>
      <c r="K400" s="4">
        <v>225</v>
      </c>
      <c r="L400" s="4">
        <v>4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226</v>
      </c>
      <c r="F401" s="4">
        <f>ROUND(Source!AW395,O401)</f>
        <v>0</v>
      </c>
      <c r="G401" s="4" t="s">
        <v>68</v>
      </c>
      <c r="H401" s="4" t="s">
        <v>69</v>
      </c>
      <c r="I401" s="4"/>
      <c r="J401" s="4"/>
      <c r="K401" s="4">
        <v>226</v>
      </c>
      <c r="L401" s="4">
        <v>5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227</v>
      </c>
      <c r="F402" s="4">
        <f>ROUND(Source!AX395,O402)</f>
        <v>0</v>
      </c>
      <c r="G402" s="4" t="s">
        <v>70</v>
      </c>
      <c r="H402" s="4" t="s">
        <v>71</v>
      </c>
      <c r="I402" s="4"/>
      <c r="J402" s="4"/>
      <c r="K402" s="4">
        <v>227</v>
      </c>
      <c r="L402" s="4">
        <v>6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228</v>
      </c>
      <c r="F403" s="4">
        <f>ROUND(Source!AY395,O403)</f>
        <v>0</v>
      </c>
      <c r="G403" s="4" t="s">
        <v>72</v>
      </c>
      <c r="H403" s="4" t="s">
        <v>73</v>
      </c>
      <c r="I403" s="4"/>
      <c r="J403" s="4"/>
      <c r="K403" s="4">
        <v>228</v>
      </c>
      <c r="L403" s="4">
        <v>7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216</v>
      </c>
      <c r="F404" s="4">
        <f>ROUND(Source!AP395,O404)</f>
        <v>0</v>
      </c>
      <c r="G404" s="4" t="s">
        <v>74</v>
      </c>
      <c r="H404" s="4" t="s">
        <v>75</v>
      </c>
      <c r="I404" s="4"/>
      <c r="J404" s="4"/>
      <c r="K404" s="4">
        <v>216</v>
      </c>
      <c r="L404" s="4">
        <v>8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223</v>
      </c>
      <c r="F405" s="4">
        <f>ROUND(Source!AQ395,O405)</f>
        <v>0</v>
      </c>
      <c r="G405" s="4" t="s">
        <v>76</v>
      </c>
      <c r="H405" s="4" t="s">
        <v>77</v>
      </c>
      <c r="I405" s="4"/>
      <c r="J405" s="4"/>
      <c r="K405" s="4">
        <v>223</v>
      </c>
      <c r="L405" s="4">
        <v>9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229</v>
      </c>
      <c r="F406" s="4">
        <f>ROUND(Source!AZ395,O406)</f>
        <v>0</v>
      </c>
      <c r="G406" s="4" t="s">
        <v>78</v>
      </c>
      <c r="H406" s="4" t="s">
        <v>79</v>
      </c>
      <c r="I406" s="4"/>
      <c r="J406" s="4"/>
      <c r="K406" s="4">
        <v>229</v>
      </c>
      <c r="L406" s="4">
        <v>10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203</v>
      </c>
      <c r="F407" s="4">
        <f>ROUND(Source!Q395,O407)</f>
        <v>18825.2</v>
      </c>
      <c r="G407" s="4" t="s">
        <v>80</v>
      </c>
      <c r="H407" s="4" t="s">
        <v>81</v>
      </c>
      <c r="I407" s="4"/>
      <c r="J407" s="4"/>
      <c r="K407" s="4">
        <v>203</v>
      </c>
      <c r="L407" s="4">
        <v>11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18825.199999999997</v>
      </c>
      <c r="X407" s="4">
        <v>1</v>
      </c>
      <c r="Y407" s="4">
        <v>18825.199999999997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231</v>
      </c>
      <c r="F408" s="4">
        <f>ROUND(Source!BB395,O408)</f>
        <v>0</v>
      </c>
      <c r="G408" s="4" t="s">
        <v>82</v>
      </c>
      <c r="H408" s="4" t="s">
        <v>83</v>
      </c>
      <c r="I408" s="4"/>
      <c r="J408" s="4"/>
      <c r="K408" s="4">
        <v>231</v>
      </c>
      <c r="L408" s="4">
        <v>12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204</v>
      </c>
      <c r="F409" s="4">
        <f>ROUND(Source!R395,O409)</f>
        <v>19706.71</v>
      </c>
      <c r="G409" s="4" t="s">
        <v>84</v>
      </c>
      <c r="H409" s="4" t="s">
        <v>85</v>
      </c>
      <c r="I409" s="4"/>
      <c r="J409" s="4"/>
      <c r="K409" s="4">
        <v>204</v>
      </c>
      <c r="L409" s="4">
        <v>13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19706.71</v>
      </c>
      <c r="X409" s="4">
        <v>1</v>
      </c>
      <c r="Y409" s="4">
        <v>19706.71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205</v>
      </c>
      <c r="F410" s="4">
        <f>ROUND(Source!S395,O410)</f>
        <v>67056.87</v>
      </c>
      <c r="G410" s="4" t="s">
        <v>86</v>
      </c>
      <c r="H410" s="4" t="s">
        <v>87</v>
      </c>
      <c r="I410" s="4"/>
      <c r="J410" s="4"/>
      <c r="K410" s="4">
        <v>205</v>
      </c>
      <c r="L410" s="4">
        <v>14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67056.87000000001</v>
      </c>
      <c r="X410" s="4">
        <v>1</v>
      </c>
      <c r="Y410" s="4">
        <v>67056.87000000001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232</v>
      </c>
      <c r="F411" s="4">
        <f>ROUND(Source!BC395,O411)</f>
        <v>0</v>
      </c>
      <c r="G411" s="4" t="s">
        <v>88</v>
      </c>
      <c r="H411" s="4" t="s">
        <v>89</v>
      </c>
      <c r="I411" s="4"/>
      <c r="J411" s="4"/>
      <c r="K411" s="4">
        <v>232</v>
      </c>
      <c r="L411" s="4">
        <v>15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214</v>
      </c>
      <c r="F412" s="4">
        <f>ROUND(Source!AS395,O412)</f>
        <v>241091.76</v>
      </c>
      <c r="G412" s="4" t="s">
        <v>90</v>
      </c>
      <c r="H412" s="4" t="s">
        <v>91</v>
      </c>
      <c r="I412" s="4"/>
      <c r="J412" s="4"/>
      <c r="K412" s="4">
        <v>214</v>
      </c>
      <c r="L412" s="4">
        <v>16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241091.76</v>
      </c>
      <c r="X412" s="4">
        <v>1</v>
      </c>
      <c r="Y412" s="4">
        <v>241091.76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215</v>
      </c>
      <c r="F413" s="4">
        <f>ROUND(Source!AT395,O413)</f>
        <v>0</v>
      </c>
      <c r="G413" s="4" t="s">
        <v>92</v>
      </c>
      <c r="H413" s="4" t="s">
        <v>93</v>
      </c>
      <c r="I413" s="4"/>
      <c r="J413" s="4"/>
      <c r="K413" s="4">
        <v>215</v>
      </c>
      <c r="L413" s="4">
        <v>17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217</v>
      </c>
      <c r="F414" s="4">
        <f>ROUND(Source!AU395,O414)</f>
        <v>0</v>
      </c>
      <c r="G414" s="4" t="s">
        <v>94</v>
      </c>
      <c r="H414" s="4" t="s">
        <v>95</v>
      </c>
      <c r="I414" s="4"/>
      <c r="J414" s="4"/>
      <c r="K414" s="4">
        <v>217</v>
      </c>
      <c r="L414" s="4">
        <v>18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230</v>
      </c>
      <c r="F415" s="4">
        <f>ROUND(Source!BA395,O415)</f>
        <v>0</v>
      </c>
      <c r="G415" s="4" t="s">
        <v>96</v>
      </c>
      <c r="H415" s="4" t="s">
        <v>97</v>
      </c>
      <c r="I415" s="4"/>
      <c r="J415" s="4"/>
      <c r="K415" s="4">
        <v>230</v>
      </c>
      <c r="L415" s="4">
        <v>19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206</v>
      </c>
      <c r="F416" s="4">
        <f>ROUND(Source!T395,O416)</f>
        <v>0</v>
      </c>
      <c r="G416" s="4" t="s">
        <v>98</v>
      </c>
      <c r="H416" s="4" t="s">
        <v>99</v>
      </c>
      <c r="I416" s="4"/>
      <c r="J416" s="4"/>
      <c r="K416" s="4">
        <v>206</v>
      </c>
      <c r="L416" s="4">
        <v>20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207</v>
      </c>
      <c r="F417" s="4">
        <f>ROUND(Source!U395,O417)</f>
        <v>147.2799168</v>
      </c>
      <c r="G417" s="4" t="s">
        <v>100</v>
      </c>
      <c r="H417" s="4" t="s">
        <v>101</v>
      </c>
      <c r="I417" s="4"/>
      <c r="J417" s="4"/>
      <c r="K417" s="4">
        <v>207</v>
      </c>
      <c r="L417" s="4">
        <v>21</v>
      </c>
      <c r="M417" s="4">
        <v>3</v>
      </c>
      <c r="N417" s="4" t="s">
        <v>3</v>
      </c>
      <c r="O417" s="4">
        <v>7</v>
      </c>
      <c r="P417" s="4"/>
      <c r="Q417" s="4"/>
      <c r="R417" s="4"/>
      <c r="S417" s="4"/>
      <c r="T417" s="4"/>
      <c r="U417" s="4"/>
      <c r="V417" s="4"/>
      <c r="W417" s="4">
        <v>147.2799168</v>
      </c>
      <c r="X417" s="4">
        <v>1</v>
      </c>
      <c r="Y417" s="4">
        <v>147.2799168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208</v>
      </c>
      <c r="F418" s="4">
        <f>ROUND(Source!V395,O418)</f>
        <v>40.909379999999999</v>
      </c>
      <c r="G418" s="4" t="s">
        <v>102</v>
      </c>
      <c r="H418" s="4" t="s">
        <v>103</v>
      </c>
      <c r="I418" s="4"/>
      <c r="J418" s="4"/>
      <c r="K418" s="4">
        <v>208</v>
      </c>
      <c r="L418" s="4">
        <v>22</v>
      </c>
      <c r="M418" s="4">
        <v>3</v>
      </c>
      <c r="N418" s="4" t="s">
        <v>3</v>
      </c>
      <c r="O418" s="4">
        <v>7</v>
      </c>
      <c r="P418" s="4"/>
      <c r="Q418" s="4"/>
      <c r="R418" s="4"/>
      <c r="S418" s="4"/>
      <c r="T418" s="4"/>
      <c r="U418" s="4"/>
      <c r="V418" s="4"/>
      <c r="W418" s="4">
        <v>40.909379999999999</v>
      </c>
      <c r="X418" s="4">
        <v>1</v>
      </c>
      <c r="Y418" s="4">
        <v>40.909379999999999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209</v>
      </c>
      <c r="F419" s="4">
        <f>ROUND(Source!W395,O419)</f>
        <v>0</v>
      </c>
      <c r="G419" s="4" t="s">
        <v>104</v>
      </c>
      <c r="H419" s="4" t="s">
        <v>105</v>
      </c>
      <c r="I419" s="4"/>
      <c r="J419" s="4"/>
      <c r="K419" s="4">
        <v>209</v>
      </c>
      <c r="L419" s="4">
        <v>23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233</v>
      </c>
      <c r="F420" s="4">
        <f>ROUND(Source!BD395,O420)</f>
        <v>0</v>
      </c>
      <c r="G420" s="4" t="s">
        <v>106</v>
      </c>
      <c r="H420" s="4" t="s">
        <v>107</v>
      </c>
      <c r="I420" s="4"/>
      <c r="J420" s="4"/>
      <c r="K420" s="4">
        <v>233</v>
      </c>
      <c r="L420" s="4">
        <v>24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210</v>
      </c>
      <c r="F421" s="4">
        <f>ROUND(Source!X395,O421)</f>
        <v>89366.5</v>
      </c>
      <c r="G421" s="4" t="s">
        <v>108</v>
      </c>
      <c r="H421" s="4" t="s">
        <v>109</v>
      </c>
      <c r="I421" s="4"/>
      <c r="J421" s="4"/>
      <c r="K421" s="4">
        <v>210</v>
      </c>
      <c r="L421" s="4">
        <v>25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89366.5</v>
      </c>
      <c r="X421" s="4">
        <v>1</v>
      </c>
      <c r="Y421" s="4">
        <v>89366.5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211</v>
      </c>
      <c r="F422" s="4">
        <f>ROUND(Source!Y395,O422)</f>
        <v>46136.480000000003</v>
      </c>
      <c r="G422" s="4" t="s">
        <v>110</v>
      </c>
      <c r="H422" s="4" t="s">
        <v>111</v>
      </c>
      <c r="I422" s="4"/>
      <c r="J422" s="4"/>
      <c r="K422" s="4">
        <v>211</v>
      </c>
      <c r="L422" s="4">
        <v>26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46136.480000000003</v>
      </c>
      <c r="X422" s="4">
        <v>1</v>
      </c>
      <c r="Y422" s="4">
        <v>46136.480000000003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224</v>
      </c>
      <c r="F423" s="4">
        <f>ROUND(Source!AR395,O423)</f>
        <v>241091.76</v>
      </c>
      <c r="G423" s="4" t="s">
        <v>112</v>
      </c>
      <c r="H423" s="4" t="s">
        <v>113</v>
      </c>
      <c r="I423" s="4"/>
      <c r="J423" s="4"/>
      <c r="K423" s="4">
        <v>224</v>
      </c>
      <c r="L423" s="4">
        <v>27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241091.76</v>
      </c>
      <c r="X423" s="4">
        <v>1</v>
      </c>
      <c r="Y423" s="4">
        <v>241091.76</v>
      </c>
      <c r="Z423" s="4"/>
      <c r="AA423" s="4"/>
      <c r="AB423" s="4"/>
    </row>
    <row r="425" spans="1:245" x14ac:dyDescent="0.2">
      <c r="A425" s="1">
        <v>4</v>
      </c>
      <c r="B425" s="1">
        <v>1</v>
      </c>
      <c r="C425" s="1"/>
      <c r="D425" s="1">
        <f>ROW(A434)</f>
        <v>434</v>
      </c>
      <c r="E425" s="1"/>
      <c r="F425" s="1" t="s">
        <v>15</v>
      </c>
      <c r="G425" s="1" t="s">
        <v>362</v>
      </c>
      <c r="H425" s="1" t="s">
        <v>3</v>
      </c>
      <c r="I425" s="1">
        <v>0</v>
      </c>
      <c r="J425" s="1"/>
      <c r="K425" s="1">
        <v>0</v>
      </c>
      <c r="L425" s="1"/>
      <c r="M425" s="1" t="s">
        <v>3</v>
      </c>
      <c r="N425" s="1"/>
      <c r="O425" s="1"/>
      <c r="P425" s="1"/>
      <c r="Q425" s="1"/>
      <c r="R425" s="1"/>
      <c r="S425" s="1">
        <v>0</v>
      </c>
      <c r="T425" s="1"/>
      <c r="U425" s="1" t="s">
        <v>3</v>
      </c>
      <c r="V425" s="1">
        <v>0</v>
      </c>
      <c r="W425" s="1"/>
      <c r="X425" s="1"/>
      <c r="Y425" s="1"/>
      <c r="Z425" s="1"/>
      <c r="AA425" s="1"/>
      <c r="AB425" s="1" t="s">
        <v>3</v>
      </c>
      <c r="AC425" s="1" t="s">
        <v>3</v>
      </c>
      <c r="AD425" s="1" t="s">
        <v>3</v>
      </c>
      <c r="AE425" s="1" t="s">
        <v>3</v>
      </c>
      <c r="AF425" s="1" t="s">
        <v>3</v>
      </c>
      <c r="AG425" s="1" t="s">
        <v>3</v>
      </c>
      <c r="AH425" s="1"/>
      <c r="AI425" s="1"/>
      <c r="AJ425" s="1"/>
      <c r="AK425" s="1"/>
      <c r="AL425" s="1"/>
      <c r="AM425" s="1"/>
      <c r="AN425" s="1"/>
      <c r="AO425" s="1"/>
      <c r="AP425" s="1" t="s">
        <v>3</v>
      </c>
      <c r="AQ425" s="1" t="s">
        <v>3</v>
      </c>
      <c r="AR425" s="1" t="s">
        <v>3</v>
      </c>
      <c r="AS425" s="1"/>
      <c r="AT425" s="1"/>
      <c r="AU425" s="1"/>
      <c r="AV425" s="1"/>
      <c r="AW425" s="1"/>
      <c r="AX425" s="1"/>
      <c r="AY425" s="1"/>
      <c r="AZ425" s="1" t="s">
        <v>3</v>
      </c>
      <c r="BA425" s="1"/>
      <c r="BB425" s="1" t="s">
        <v>3</v>
      </c>
      <c r="BC425" s="1" t="s">
        <v>3</v>
      </c>
      <c r="BD425" s="1" t="s">
        <v>3</v>
      </c>
      <c r="BE425" s="1" t="s">
        <v>3</v>
      </c>
      <c r="BF425" s="1" t="s">
        <v>3</v>
      </c>
      <c r="BG425" s="1" t="s">
        <v>3</v>
      </c>
      <c r="BH425" s="1" t="s">
        <v>3</v>
      </c>
      <c r="BI425" s="1" t="s">
        <v>3</v>
      </c>
      <c r="BJ425" s="1" t="s">
        <v>3</v>
      </c>
      <c r="BK425" s="1" t="s">
        <v>3</v>
      </c>
      <c r="BL425" s="1" t="s">
        <v>3</v>
      </c>
      <c r="BM425" s="1" t="s">
        <v>3</v>
      </c>
      <c r="BN425" s="1" t="s">
        <v>3</v>
      </c>
      <c r="BO425" s="1" t="s">
        <v>3</v>
      </c>
      <c r="BP425" s="1" t="s">
        <v>3</v>
      </c>
      <c r="BQ425" s="1"/>
      <c r="BR425" s="1"/>
      <c r="BS425" s="1"/>
      <c r="BT425" s="1"/>
      <c r="BU425" s="1"/>
      <c r="BV425" s="1"/>
      <c r="BW425" s="1"/>
      <c r="BX425" s="1">
        <v>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>
        <v>0</v>
      </c>
    </row>
    <row r="427" spans="1:245" x14ac:dyDescent="0.2">
      <c r="A427" s="2">
        <v>52</v>
      </c>
      <c r="B427" s="2">
        <f t="shared" ref="B427:G427" si="341">B434</f>
        <v>1</v>
      </c>
      <c r="C427" s="2">
        <f t="shared" si="341"/>
        <v>4</v>
      </c>
      <c r="D427" s="2">
        <f t="shared" si="341"/>
        <v>425</v>
      </c>
      <c r="E427" s="2">
        <f t="shared" si="341"/>
        <v>0</v>
      </c>
      <c r="F427" s="2" t="str">
        <f t="shared" si="341"/>
        <v>Новый раздел</v>
      </c>
      <c r="G427" s="2" t="str">
        <f t="shared" si="341"/>
        <v>Подвеска ответвлений к ж/домам</v>
      </c>
      <c r="H427" s="2"/>
      <c r="I427" s="2"/>
      <c r="J427" s="2"/>
      <c r="K427" s="2"/>
      <c r="L427" s="2"/>
      <c r="M427" s="2"/>
      <c r="N427" s="2"/>
      <c r="O427" s="2">
        <f t="shared" ref="O427:AT427" si="342">O434</f>
        <v>61044.19</v>
      </c>
      <c r="P427" s="2">
        <f t="shared" si="342"/>
        <v>0</v>
      </c>
      <c r="Q427" s="2">
        <f t="shared" si="342"/>
        <v>5034.6099999999997</v>
      </c>
      <c r="R427" s="2">
        <f t="shared" si="342"/>
        <v>4772.1499999999996</v>
      </c>
      <c r="S427" s="2">
        <f t="shared" si="342"/>
        <v>51237.43</v>
      </c>
      <c r="T427" s="2">
        <f t="shared" si="342"/>
        <v>0</v>
      </c>
      <c r="U427" s="2">
        <f t="shared" si="342"/>
        <v>117.31200000000001</v>
      </c>
      <c r="V427" s="2">
        <f t="shared" si="342"/>
        <v>9.984</v>
      </c>
      <c r="W427" s="2">
        <f t="shared" si="342"/>
        <v>0</v>
      </c>
      <c r="X427" s="2">
        <f t="shared" si="342"/>
        <v>57689.86</v>
      </c>
      <c r="Y427" s="2">
        <f t="shared" si="342"/>
        <v>33605.75</v>
      </c>
      <c r="Z427" s="2">
        <f t="shared" si="342"/>
        <v>0</v>
      </c>
      <c r="AA427" s="2">
        <f t="shared" si="342"/>
        <v>0</v>
      </c>
      <c r="AB427" s="2">
        <f t="shared" si="342"/>
        <v>61044.19</v>
      </c>
      <c r="AC427" s="2">
        <f t="shared" si="342"/>
        <v>0</v>
      </c>
      <c r="AD427" s="2">
        <f t="shared" si="342"/>
        <v>5034.6099999999997</v>
      </c>
      <c r="AE427" s="2">
        <f t="shared" si="342"/>
        <v>4772.1499999999996</v>
      </c>
      <c r="AF427" s="2">
        <f t="shared" si="342"/>
        <v>51237.43</v>
      </c>
      <c r="AG427" s="2">
        <f t="shared" si="342"/>
        <v>0</v>
      </c>
      <c r="AH427" s="2">
        <f t="shared" si="342"/>
        <v>117.31200000000001</v>
      </c>
      <c r="AI427" s="2">
        <f t="shared" si="342"/>
        <v>9.984</v>
      </c>
      <c r="AJ427" s="2">
        <f t="shared" si="342"/>
        <v>0</v>
      </c>
      <c r="AK427" s="2">
        <f t="shared" si="342"/>
        <v>57689.86</v>
      </c>
      <c r="AL427" s="2">
        <f t="shared" si="342"/>
        <v>33605.75</v>
      </c>
      <c r="AM427" s="2">
        <f t="shared" si="342"/>
        <v>0</v>
      </c>
      <c r="AN427" s="2">
        <f t="shared" si="342"/>
        <v>0</v>
      </c>
      <c r="AO427" s="2">
        <f t="shared" si="342"/>
        <v>0</v>
      </c>
      <c r="AP427" s="2">
        <f t="shared" si="342"/>
        <v>0</v>
      </c>
      <c r="AQ427" s="2">
        <f t="shared" si="342"/>
        <v>0</v>
      </c>
      <c r="AR427" s="2">
        <f t="shared" si="342"/>
        <v>152339.79999999999</v>
      </c>
      <c r="AS427" s="2">
        <f t="shared" si="342"/>
        <v>152339.79999999999</v>
      </c>
      <c r="AT427" s="2">
        <f t="shared" si="342"/>
        <v>0</v>
      </c>
      <c r="AU427" s="2">
        <f t="shared" ref="AU427:BZ427" si="343">AU434</f>
        <v>0</v>
      </c>
      <c r="AV427" s="2">
        <f t="shared" si="343"/>
        <v>0</v>
      </c>
      <c r="AW427" s="2">
        <f t="shared" si="343"/>
        <v>0</v>
      </c>
      <c r="AX427" s="2">
        <f t="shared" si="343"/>
        <v>0</v>
      </c>
      <c r="AY427" s="2">
        <f t="shared" si="343"/>
        <v>0</v>
      </c>
      <c r="AZ427" s="2">
        <f t="shared" si="343"/>
        <v>0</v>
      </c>
      <c r="BA427" s="2">
        <f t="shared" si="343"/>
        <v>0</v>
      </c>
      <c r="BB427" s="2">
        <f t="shared" si="343"/>
        <v>0</v>
      </c>
      <c r="BC427" s="2">
        <f t="shared" si="343"/>
        <v>0</v>
      </c>
      <c r="BD427" s="2">
        <f t="shared" si="343"/>
        <v>0</v>
      </c>
      <c r="BE427" s="2">
        <f t="shared" si="343"/>
        <v>0</v>
      </c>
      <c r="BF427" s="2">
        <f t="shared" si="343"/>
        <v>0</v>
      </c>
      <c r="BG427" s="2">
        <f t="shared" si="343"/>
        <v>0</v>
      </c>
      <c r="BH427" s="2">
        <f t="shared" si="343"/>
        <v>0</v>
      </c>
      <c r="BI427" s="2">
        <f t="shared" si="343"/>
        <v>0</v>
      </c>
      <c r="BJ427" s="2">
        <f t="shared" si="343"/>
        <v>0</v>
      </c>
      <c r="BK427" s="2">
        <f t="shared" si="343"/>
        <v>0</v>
      </c>
      <c r="BL427" s="2">
        <f t="shared" si="343"/>
        <v>0</v>
      </c>
      <c r="BM427" s="2">
        <f t="shared" si="343"/>
        <v>0</v>
      </c>
      <c r="BN427" s="2">
        <f t="shared" si="343"/>
        <v>0</v>
      </c>
      <c r="BO427" s="2">
        <f t="shared" si="343"/>
        <v>0</v>
      </c>
      <c r="BP427" s="2">
        <f t="shared" si="343"/>
        <v>0</v>
      </c>
      <c r="BQ427" s="2">
        <f t="shared" si="343"/>
        <v>0</v>
      </c>
      <c r="BR427" s="2">
        <f t="shared" si="343"/>
        <v>0</v>
      </c>
      <c r="BS427" s="2">
        <f t="shared" si="343"/>
        <v>0</v>
      </c>
      <c r="BT427" s="2">
        <f t="shared" si="343"/>
        <v>0</v>
      </c>
      <c r="BU427" s="2">
        <f t="shared" si="343"/>
        <v>0</v>
      </c>
      <c r="BV427" s="2">
        <f t="shared" si="343"/>
        <v>0</v>
      </c>
      <c r="BW427" s="2">
        <f t="shared" si="343"/>
        <v>0</v>
      </c>
      <c r="BX427" s="2">
        <f t="shared" si="343"/>
        <v>0</v>
      </c>
      <c r="BY427" s="2">
        <f t="shared" si="343"/>
        <v>0</v>
      </c>
      <c r="BZ427" s="2">
        <f t="shared" si="343"/>
        <v>0</v>
      </c>
      <c r="CA427" s="2">
        <f t="shared" ref="CA427:DF427" si="344">CA434</f>
        <v>152339.79999999999</v>
      </c>
      <c r="CB427" s="2">
        <f t="shared" si="344"/>
        <v>152339.79999999999</v>
      </c>
      <c r="CC427" s="2">
        <f t="shared" si="344"/>
        <v>0</v>
      </c>
      <c r="CD427" s="2">
        <f t="shared" si="344"/>
        <v>0</v>
      </c>
      <c r="CE427" s="2">
        <f t="shared" si="344"/>
        <v>0</v>
      </c>
      <c r="CF427" s="2">
        <f t="shared" si="344"/>
        <v>0</v>
      </c>
      <c r="CG427" s="2">
        <f t="shared" si="344"/>
        <v>0</v>
      </c>
      <c r="CH427" s="2">
        <f t="shared" si="344"/>
        <v>0</v>
      </c>
      <c r="CI427" s="2">
        <f t="shared" si="344"/>
        <v>0</v>
      </c>
      <c r="CJ427" s="2">
        <f t="shared" si="344"/>
        <v>0</v>
      </c>
      <c r="CK427" s="2">
        <f t="shared" si="344"/>
        <v>0</v>
      </c>
      <c r="CL427" s="2">
        <f t="shared" si="344"/>
        <v>0</v>
      </c>
      <c r="CM427" s="2">
        <f t="shared" si="344"/>
        <v>0</v>
      </c>
      <c r="CN427" s="2">
        <f t="shared" si="344"/>
        <v>0</v>
      </c>
      <c r="CO427" s="2">
        <f t="shared" si="344"/>
        <v>0</v>
      </c>
      <c r="CP427" s="2">
        <f t="shared" si="344"/>
        <v>0</v>
      </c>
      <c r="CQ427" s="2">
        <f t="shared" si="344"/>
        <v>0</v>
      </c>
      <c r="CR427" s="2">
        <f t="shared" si="344"/>
        <v>0</v>
      </c>
      <c r="CS427" s="2">
        <f t="shared" si="344"/>
        <v>0</v>
      </c>
      <c r="CT427" s="2">
        <f t="shared" si="344"/>
        <v>0</v>
      </c>
      <c r="CU427" s="2">
        <f t="shared" si="344"/>
        <v>0</v>
      </c>
      <c r="CV427" s="2">
        <f t="shared" si="344"/>
        <v>0</v>
      </c>
      <c r="CW427" s="2">
        <f t="shared" si="344"/>
        <v>0</v>
      </c>
      <c r="CX427" s="2">
        <f t="shared" si="344"/>
        <v>0</v>
      </c>
      <c r="CY427" s="2">
        <f t="shared" si="344"/>
        <v>0</v>
      </c>
      <c r="CZ427" s="2">
        <f t="shared" si="344"/>
        <v>0</v>
      </c>
      <c r="DA427" s="2">
        <f t="shared" si="344"/>
        <v>0</v>
      </c>
      <c r="DB427" s="2">
        <f t="shared" si="344"/>
        <v>0</v>
      </c>
      <c r="DC427" s="2">
        <f t="shared" si="344"/>
        <v>0</v>
      </c>
      <c r="DD427" s="2">
        <f t="shared" si="344"/>
        <v>0</v>
      </c>
      <c r="DE427" s="2">
        <f t="shared" si="344"/>
        <v>0</v>
      </c>
      <c r="DF427" s="2">
        <f t="shared" si="344"/>
        <v>0</v>
      </c>
      <c r="DG427" s="3">
        <f t="shared" ref="DG427:EL427" si="345">DG434</f>
        <v>0</v>
      </c>
      <c r="DH427" s="3">
        <f t="shared" si="345"/>
        <v>0</v>
      </c>
      <c r="DI427" s="3">
        <f t="shared" si="345"/>
        <v>0</v>
      </c>
      <c r="DJ427" s="3">
        <f t="shared" si="345"/>
        <v>0</v>
      </c>
      <c r="DK427" s="3">
        <f t="shared" si="345"/>
        <v>0</v>
      </c>
      <c r="DL427" s="3">
        <f t="shared" si="345"/>
        <v>0</v>
      </c>
      <c r="DM427" s="3">
        <f t="shared" si="345"/>
        <v>0</v>
      </c>
      <c r="DN427" s="3">
        <f t="shared" si="345"/>
        <v>0</v>
      </c>
      <c r="DO427" s="3">
        <f t="shared" si="345"/>
        <v>0</v>
      </c>
      <c r="DP427" s="3">
        <f t="shared" si="345"/>
        <v>0</v>
      </c>
      <c r="DQ427" s="3">
        <f t="shared" si="345"/>
        <v>0</v>
      </c>
      <c r="DR427" s="3">
        <f t="shared" si="345"/>
        <v>0</v>
      </c>
      <c r="DS427" s="3">
        <f t="shared" si="345"/>
        <v>0</v>
      </c>
      <c r="DT427" s="3">
        <f t="shared" si="345"/>
        <v>0</v>
      </c>
      <c r="DU427" s="3">
        <f t="shared" si="345"/>
        <v>0</v>
      </c>
      <c r="DV427" s="3">
        <f t="shared" si="345"/>
        <v>0</v>
      </c>
      <c r="DW427" s="3">
        <f t="shared" si="345"/>
        <v>0</v>
      </c>
      <c r="DX427" s="3">
        <f t="shared" si="345"/>
        <v>0</v>
      </c>
      <c r="DY427" s="3">
        <f t="shared" si="345"/>
        <v>0</v>
      </c>
      <c r="DZ427" s="3">
        <f t="shared" si="345"/>
        <v>0</v>
      </c>
      <c r="EA427" s="3">
        <f t="shared" si="345"/>
        <v>0</v>
      </c>
      <c r="EB427" s="3">
        <f t="shared" si="345"/>
        <v>0</v>
      </c>
      <c r="EC427" s="3">
        <f t="shared" si="345"/>
        <v>0</v>
      </c>
      <c r="ED427" s="3">
        <f t="shared" si="345"/>
        <v>0</v>
      </c>
      <c r="EE427" s="3">
        <f t="shared" si="345"/>
        <v>0</v>
      </c>
      <c r="EF427" s="3">
        <f t="shared" si="345"/>
        <v>0</v>
      </c>
      <c r="EG427" s="3">
        <f t="shared" si="345"/>
        <v>0</v>
      </c>
      <c r="EH427" s="3">
        <f t="shared" si="345"/>
        <v>0</v>
      </c>
      <c r="EI427" s="3">
        <f t="shared" si="345"/>
        <v>0</v>
      </c>
      <c r="EJ427" s="3">
        <f t="shared" si="345"/>
        <v>0</v>
      </c>
      <c r="EK427" s="3">
        <f t="shared" si="345"/>
        <v>0</v>
      </c>
      <c r="EL427" s="3">
        <f t="shared" si="345"/>
        <v>0</v>
      </c>
      <c r="EM427" s="3">
        <f t="shared" ref="EM427:FR427" si="346">EM434</f>
        <v>0</v>
      </c>
      <c r="EN427" s="3">
        <f t="shared" si="346"/>
        <v>0</v>
      </c>
      <c r="EO427" s="3">
        <f t="shared" si="346"/>
        <v>0</v>
      </c>
      <c r="EP427" s="3">
        <f t="shared" si="346"/>
        <v>0</v>
      </c>
      <c r="EQ427" s="3">
        <f t="shared" si="346"/>
        <v>0</v>
      </c>
      <c r="ER427" s="3">
        <f t="shared" si="346"/>
        <v>0</v>
      </c>
      <c r="ES427" s="3">
        <f t="shared" si="346"/>
        <v>0</v>
      </c>
      <c r="ET427" s="3">
        <f t="shared" si="346"/>
        <v>0</v>
      </c>
      <c r="EU427" s="3">
        <f t="shared" si="346"/>
        <v>0</v>
      </c>
      <c r="EV427" s="3">
        <f t="shared" si="346"/>
        <v>0</v>
      </c>
      <c r="EW427" s="3">
        <f t="shared" si="346"/>
        <v>0</v>
      </c>
      <c r="EX427" s="3">
        <f t="shared" si="346"/>
        <v>0</v>
      </c>
      <c r="EY427" s="3">
        <f t="shared" si="346"/>
        <v>0</v>
      </c>
      <c r="EZ427" s="3">
        <f t="shared" si="346"/>
        <v>0</v>
      </c>
      <c r="FA427" s="3">
        <f t="shared" si="346"/>
        <v>0</v>
      </c>
      <c r="FB427" s="3">
        <f t="shared" si="346"/>
        <v>0</v>
      </c>
      <c r="FC427" s="3">
        <f t="shared" si="346"/>
        <v>0</v>
      </c>
      <c r="FD427" s="3">
        <f t="shared" si="346"/>
        <v>0</v>
      </c>
      <c r="FE427" s="3">
        <f t="shared" si="346"/>
        <v>0</v>
      </c>
      <c r="FF427" s="3">
        <f t="shared" si="346"/>
        <v>0</v>
      </c>
      <c r="FG427" s="3">
        <f t="shared" si="346"/>
        <v>0</v>
      </c>
      <c r="FH427" s="3">
        <f t="shared" si="346"/>
        <v>0</v>
      </c>
      <c r="FI427" s="3">
        <f t="shared" si="346"/>
        <v>0</v>
      </c>
      <c r="FJ427" s="3">
        <f t="shared" si="346"/>
        <v>0</v>
      </c>
      <c r="FK427" s="3">
        <f t="shared" si="346"/>
        <v>0</v>
      </c>
      <c r="FL427" s="3">
        <f t="shared" si="346"/>
        <v>0</v>
      </c>
      <c r="FM427" s="3">
        <f t="shared" si="346"/>
        <v>0</v>
      </c>
      <c r="FN427" s="3">
        <f t="shared" si="346"/>
        <v>0</v>
      </c>
      <c r="FO427" s="3">
        <f t="shared" si="346"/>
        <v>0</v>
      </c>
      <c r="FP427" s="3">
        <f t="shared" si="346"/>
        <v>0</v>
      </c>
      <c r="FQ427" s="3">
        <f t="shared" si="346"/>
        <v>0</v>
      </c>
      <c r="FR427" s="3">
        <f t="shared" si="346"/>
        <v>0</v>
      </c>
      <c r="FS427" s="3">
        <f t="shared" ref="FS427:GX427" si="347">FS434</f>
        <v>0</v>
      </c>
      <c r="FT427" s="3">
        <f t="shared" si="347"/>
        <v>0</v>
      </c>
      <c r="FU427" s="3">
        <f t="shared" si="347"/>
        <v>0</v>
      </c>
      <c r="FV427" s="3">
        <f t="shared" si="347"/>
        <v>0</v>
      </c>
      <c r="FW427" s="3">
        <f t="shared" si="347"/>
        <v>0</v>
      </c>
      <c r="FX427" s="3">
        <f t="shared" si="347"/>
        <v>0</v>
      </c>
      <c r="FY427" s="3">
        <f t="shared" si="347"/>
        <v>0</v>
      </c>
      <c r="FZ427" s="3">
        <f t="shared" si="347"/>
        <v>0</v>
      </c>
      <c r="GA427" s="3">
        <f t="shared" si="347"/>
        <v>0</v>
      </c>
      <c r="GB427" s="3">
        <f t="shared" si="347"/>
        <v>0</v>
      </c>
      <c r="GC427" s="3">
        <f t="shared" si="347"/>
        <v>0</v>
      </c>
      <c r="GD427" s="3">
        <f t="shared" si="347"/>
        <v>0</v>
      </c>
      <c r="GE427" s="3">
        <f t="shared" si="347"/>
        <v>0</v>
      </c>
      <c r="GF427" s="3">
        <f t="shared" si="347"/>
        <v>0</v>
      </c>
      <c r="GG427" s="3">
        <f t="shared" si="347"/>
        <v>0</v>
      </c>
      <c r="GH427" s="3">
        <f t="shared" si="347"/>
        <v>0</v>
      </c>
      <c r="GI427" s="3">
        <f t="shared" si="347"/>
        <v>0</v>
      </c>
      <c r="GJ427" s="3">
        <f t="shared" si="347"/>
        <v>0</v>
      </c>
      <c r="GK427" s="3">
        <f t="shared" si="347"/>
        <v>0</v>
      </c>
      <c r="GL427" s="3">
        <f t="shared" si="347"/>
        <v>0</v>
      </c>
      <c r="GM427" s="3">
        <f t="shared" si="347"/>
        <v>0</v>
      </c>
      <c r="GN427" s="3">
        <f t="shared" si="347"/>
        <v>0</v>
      </c>
      <c r="GO427" s="3">
        <f t="shared" si="347"/>
        <v>0</v>
      </c>
      <c r="GP427" s="3">
        <f t="shared" si="347"/>
        <v>0</v>
      </c>
      <c r="GQ427" s="3">
        <f t="shared" si="347"/>
        <v>0</v>
      </c>
      <c r="GR427" s="3">
        <f t="shared" si="347"/>
        <v>0</v>
      </c>
      <c r="GS427" s="3">
        <f t="shared" si="347"/>
        <v>0</v>
      </c>
      <c r="GT427" s="3">
        <f t="shared" si="347"/>
        <v>0</v>
      </c>
      <c r="GU427" s="3">
        <f t="shared" si="347"/>
        <v>0</v>
      </c>
      <c r="GV427" s="3">
        <f t="shared" si="347"/>
        <v>0</v>
      </c>
      <c r="GW427" s="3">
        <f t="shared" si="347"/>
        <v>0</v>
      </c>
      <c r="GX427" s="3">
        <f t="shared" si="347"/>
        <v>0</v>
      </c>
    </row>
    <row r="429" spans="1:245" x14ac:dyDescent="0.2">
      <c r="A429">
        <v>17</v>
      </c>
      <c r="B429">
        <v>1</v>
      </c>
      <c r="C429">
        <f>ROW(SmtRes!A468)</f>
        <v>468</v>
      </c>
      <c r="D429">
        <f>ROW(EtalonRes!A484)</f>
        <v>484</v>
      </c>
      <c r="E429" t="s">
        <v>363</v>
      </c>
      <c r="F429" t="s">
        <v>364</v>
      </c>
      <c r="G429" t="s">
        <v>365</v>
      </c>
      <c r="H429" t="s">
        <v>118</v>
      </c>
      <c r="I429">
        <v>35</v>
      </c>
      <c r="J429">
        <v>0</v>
      </c>
      <c r="K429">
        <v>35</v>
      </c>
      <c r="O429">
        <f>ROUND(CP429,2)</f>
        <v>11706.69</v>
      </c>
      <c r="P429">
        <f>SUMIF(SmtRes!AQ466:'SmtRes'!AQ468,"=1",SmtRes!DF466:'SmtRes'!DF468)</f>
        <v>0</v>
      </c>
      <c r="Q429">
        <f>SUMIF(SmtRes!AQ466:'SmtRes'!AQ468,"=1",SmtRes!DG466:'SmtRes'!DG468)</f>
        <v>686.32</v>
      </c>
      <c r="R429">
        <f>SUMIF(SmtRes!AQ466:'SmtRes'!AQ468,"=1",SmtRes!DH466:'SmtRes'!DH468)</f>
        <v>602.25</v>
      </c>
      <c r="S429">
        <f>SUMIF(SmtRes!AQ466:'SmtRes'!AQ468,"=1",SmtRes!DI466:'SmtRes'!DI468)</f>
        <v>10418.120000000001</v>
      </c>
      <c r="T429">
        <f>ROUND(CU429*I429,2)</f>
        <v>0</v>
      </c>
      <c r="U429">
        <f>SUMIF(SmtRes!AQ466:'SmtRes'!AQ468,"=1",SmtRes!CV466:'SmtRes'!CV468)</f>
        <v>25.62</v>
      </c>
      <c r="V429">
        <f>SUMIF(SmtRes!AQ466:'SmtRes'!AQ468,"=1",SmtRes!CW466:'SmtRes'!CW468)</f>
        <v>1.26</v>
      </c>
      <c r="W429">
        <f>ROUND(CX429*I429,2)</f>
        <v>0</v>
      </c>
      <c r="X429">
        <f t="shared" ref="X429:Y432" si="348">ROUND(CY429,2)</f>
        <v>11350.98</v>
      </c>
      <c r="Y429">
        <f t="shared" si="348"/>
        <v>6612.22</v>
      </c>
      <c r="AA429">
        <v>317468587</v>
      </c>
      <c r="AB429">
        <f>ROUND((AC429+AD429+AF429),6)</f>
        <v>317.26967999999999</v>
      </c>
      <c r="AC429">
        <f>ROUND((0),6)</f>
        <v>0</v>
      </c>
      <c r="AD429">
        <f>ROUND((((SUM(SmtRes!BR466:'SmtRes'!BR468))-(SUM(SmtRes!BS466:'SmtRes'!BS468)))+AE429),6)</f>
        <v>19.609200000000001</v>
      </c>
      <c r="AE429">
        <f>ROUND((SUM(SmtRes!BS466:'SmtRes'!BS468)),6)</f>
        <v>17.207280000000001</v>
      </c>
      <c r="AF429">
        <f>ROUND((SUM(SmtRes!BT466:'SmtRes'!BT468)),6)</f>
        <v>297.66048000000001</v>
      </c>
      <c r="AG429">
        <f>ROUND((AP429),6)</f>
        <v>0</v>
      </c>
      <c r="AH429">
        <f>(SUM(SmtRes!BU466:'SmtRes'!BU468))</f>
        <v>0.73199999999999998</v>
      </c>
      <c r="AI429">
        <f>(SUM(SmtRes!BV466:'SmtRes'!BV468))</f>
        <v>3.5999999999999997E-2</v>
      </c>
      <c r="AJ429">
        <f>(AS429)</f>
        <v>0</v>
      </c>
      <c r="AK429">
        <v>278.73079999999999</v>
      </c>
      <c r="AL429">
        <v>0</v>
      </c>
      <c r="AM429">
        <v>16.341000000000001</v>
      </c>
      <c r="AN429">
        <v>14.339399999999999</v>
      </c>
      <c r="AO429">
        <v>248.0504</v>
      </c>
      <c r="AP429">
        <v>0</v>
      </c>
      <c r="AQ429">
        <v>0.61</v>
      </c>
      <c r="AR429">
        <v>0.03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366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863</v>
      </c>
      <c r="CO429">
        <v>0</v>
      </c>
      <c r="CP429">
        <f>(P429+Q429+S429+R429)</f>
        <v>11706.69</v>
      </c>
      <c r="CQ429">
        <f>SUMIF(SmtRes!AQ466:'SmtRes'!AQ468,"=1",SmtRes!AA466:'SmtRes'!AA468)</f>
        <v>0</v>
      </c>
      <c r="CR429">
        <f>SUMIF(SmtRes!AQ466:'SmtRes'!AQ468,"=1",SmtRes!AB466:'SmtRes'!AB468)</f>
        <v>544.70000000000005</v>
      </c>
      <c r="CS429">
        <f>SUMIF(SmtRes!AQ466:'SmtRes'!AQ468,"=1",SmtRes!AC466:'SmtRes'!AC468)</f>
        <v>477.98</v>
      </c>
      <c r="CT429">
        <f>SUMIF(SmtRes!AQ466:'SmtRes'!AQ468,"=1",SmtRes!AD466:'SmtRes'!AD468)</f>
        <v>406.64</v>
      </c>
      <c r="CU429">
        <f>AG429</f>
        <v>0</v>
      </c>
      <c r="CV429">
        <f>SUMIF(SmtRes!AQ466:'SmtRes'!AQ468,"=1",SmtRes!BU466:'SmtRes'!BU468)</f>
        <v>0.73199999999999998</v>
      </c>
      <c r="CW429">
        <f>SUMIF(SmtRes!AQ466:'SmtRes'!AQ468,"=1",SmtRes!BV466:'SmtRes'!BV468)</f>
        <v>3.5999999999999997E-2</v>
      </c>
      <c r="CX429">
        <f>AJ429</f>
        <v>0</v>
      </c>
      <c r="CY429">
        <f>(((S429+R429)*AT429)/100)</f>
        <v>11350.981100000001</v>
      </c>
      <c r="CZ429">
        <f>(((S429+R429)*AU429)/100)</f>
        <v>6612.2220000000007</v>
      </c>
      <c r="DC429" t="s">
        <v>3</v>
      </c>
      <c r="DD429" t="s">
        <v>22</v>
      </c>
      <c r="DE429" t="s">
        <v>23</v>
      </c>
      <c r="DF429" t="s">
        <v>23</v>
      </c>
      <c r="DG429" t="s">
        <v>23</v>
      </c>
      <c r="DH429" t="s">
        <v>3</v>
      </c>
      <c r="DI429" t="s">
        <v>23</v>
      </c>
      <c r="DJ429" t="s">
        <v>23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118</v>
      </c>
      <c r="DW429" t="s">
        <v>118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25</v>
      </c>
      <c r="EH429">
        <v>27</v>
      </c>
      <c r="EI429" t="s">
        <v>26</v>
      </c>
      <c r="EJ429">
        <v>1</v>
      </c>
      <c r="EK429">
        <v>33001</v>
      </c>
      <c r="EL429" t="s">
        <v>26</v>
      </c>
      <c r="EM429" t="s">
        <v>27</v>
      </c>
      <c r="EO429" t="s">
        <v>28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0.61</v>
      </c>
      <c r="EX429">
        <v>0.03</v>
      </c>
      <c r="EY429">
        <v>0</v>
      </c>
      <c r="FQ429">
        <v>0</v>
      </c>
      <c r="FR429">
        <f>ROUND(IF(BI429=3,GM429,0),2)</f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1376734620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>ROUND(IF(AND(BH429=3,BI429=3,FS429&lt;&gt;0),P429,0),2)</f>
        <v>0</v>
      </c>
      <c r="GM429">
        <f>ROUND(O429+X429+Y429,2)+GX429</f>
        <v>29669.89</v>
      </c>
      <c r="GN429">
        <f>IF(OR(BI429=0,BI429=1),GM429-GX429,0)</f>
        <v>29669.89</v>
      </c>
      <c r="GO429">
        <f>IF(BI429=2,GM429-GX429,0)</f>
        <v>0</v>
      </c>
      <c r="GP429">
        <f>IF(BI429=4,GM429-GX429,0)</f>
        <v>0</v>
      </c>
      <c r="GR429">
        <v>0</v>
      </c>
      <c r="GS429">
        <v>3</v>
      </c>
      <c r="GT429">
        <v>0</v>
      </c>
      <c r="GU429" t="s">
        <v>3</v>
      </c>
      <c r="GV429">
        <f>ROUND((GT429),6)</f>
        <v>0</v>
      </c>
      <c r="GW429">
        <v>1</v>
      </c>
      <c r="GX429">
        <f>ROUND(HC429*I429,2)</f>
        <v>0</v>
      </c>
      <c r="HA429">
        <v>0</v>
      </c>
      <c r="HB429">
        <v>0</v>
      </c>
      <c r="HC429">
        <f>GV429*GW429</f>
        <v>0</v>
      </c>
      <c r="HE429" t="s">
        <v>3</v>
      </c>
      <c r="HF429" t="s">
        <v>3</v>
      </c>
      <c r="HM429" t="s">
        <v>3</v>
      </c>
      <c r="HN429" t="s">
        <v>29</v>
      </c>
      <c r="HO429" t="s">
        <v>30</v>
      </c>
      <c r="HP429" t="s">
        <v>26</v>
      </c>
      <c r="HQ429" t="s">
        <v>26</v>
      </c>
      <c r="IK429">
        <v>0</v>
      </c>
    </row>
    <row r="430" spans="1:245" x14ac:dyDescent="0.2">
      <c r="A430">
        <v>17</v>
      </c>
      <c r="B430">
        <v>1</v>
      </c>
      <c r="C430">
        <f>ROW(SmtRes!A472)</f>
        <v>472</v>
      </c>
      <c r="D430">
        <f>ROW(EtalonRes!A494)</f>
        <v>494</v>
      </c>
      <c r="E430" t="s">
        <v>367</v>
      </c>
      <c r="F430" t="s">
        <v>116</v>
      </c>
      <c r="G430" t="s">
        <v>117</v>
      </c>
      <c r="H430" t="s">
        <v>118</v>
      </c>
      <c r="I430">
        <v>35</v>
      </c>
      <c r="J430">
        <v>0</v>
      </c>
      <c r="K430">
        <v>35</v>
      </c>
      <c r="O430">
        <f>ROUND(CP430,2)</f>
        <v>29380.74</v>
      </c>
      <c r="P430">
        <f>SUMIF(SmtRes!AQ469:'SmtRes'!AQ472,"=1",SmtRes!DF469:'SmtRes'!DF472)</f>
        <v>0</v>
      </c>
      <c r="Q430">
        <f>SUMIF(SmtRes!AQ469:'SmtRes'!AQ472,"=1",SmtRes!DG469:'SmtRes'!DG472)</f>
        <v>2702.36</v>
      </c>
      <c r="R430">
        <f>SUMIF(SmtRes!AQ469:'SmtRes'!AQ472,"=1",SmtRes!DH469:'SmtRes'!DH472)</f>
        <v>2609.77</v>
      </c>
      <c r="S430">
        <f>SUMIF(SmtRes!AQ469:'SmtRes'!AQ472,"=1",SmtRes!DI469:'SmtRes'!DI472)</f>
        <v>24068.61</v>
      </c>
      <c r="T430">
        <f>ROUND(CU430*I430,2)</f>
        <v>0</v>
      </c>
      <c r="U430">
        <f>SUMIF(SmtRes!AQ469:'SmtRes'!AQ472,"=1",SmtRes!CV469:'SmtRes'!CV472)</f>
        <v>53.34</v>
      </c>
      <c r="V430">
        <f>SUMIF(SmtRes!AQ469:'SmtRes'!AQ472,"=1",SmtRes!CW469:'SmtRes'!CW472)</f>
        <v>5.46</v>
      </c>
      <c r="W430">
        <f>ROUND(CX430*I430,2)</f>
        <v>0</v>
      </c>
      <c r="X430">
        <f t="shared" si="348"/>
        <v>27478.73</v>
      </c>
      <c r="Y430">
        <f t="shared" si="348"/>
        <v>16007.03</v>
      </c>
      <c r="AA430">
        <v>317468587</v>
      </c>
      <c r="AB430">
        <f>ROUND((AC430+AD430+AF430),6)</f>
        <v>758.39387999999997</v>
      </c>
      <c r="AC430">
        <f>ROUND((0),6)</f>
        <v>0</v>
      </c>
      <c r="AD430">
        <f>ROUND((((SUM(SmtRes!BR469:'SmtRes'!BR472))-(SUM(SmtRes!BS469:'SmtRes'!BS472)))+AE430),6)</f>
        <v>70.719359999999995</v>
      </c>
      <c r="AE430">
        <f>ROUND((SUM(SmtRes!BS469:'SmtRes'!BS472)),6)</f>
        <v>74.564880000000002</v>
      </c>
      <c r="AF430">
        <f>ROUND((SUM(SmtRes!BT469:'SmtRes'!BT472)),6)</f>
        <v>687.67452000000003</v>
      </c>
      <c r="AG430">
        <f>ROUND((AP430),6)</f>
        <v>0</v>
      </c>
      <c r="AH430">
        <f>(SUM(SmtRes!BU469:'SmtRes'!BU472))</f>
        <v>1.524</v>
      </c>
      <c r="AI430">
        <f>(SUM(SmtRes!BV469:'SmtRes'!BV472))</f>
        <v>0.156</v>
      </c>
      <c r="AJ430">
        <f>(AS430)</f>
        <v>0</v>
      </c>
      <c r="AK430">
        <v>694.13229999999999</v>
      </c>
      <c r="AL430">
        <v>0</v>
      </c>
      <c r="AM430">
        <v>58.9328</v>
      </c>
      <c r="AN430">
        <v>62.1374</v>
      </c>
      <c r="AO430">
        <v>573.06209999999999</v>
      </c>
      <c r="AP430">
        <v>0</v>
      </c>
      <c r="AQ430">
        <v>1.27</v>
      </c>
      <c r="AR430">
        <v>0.13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119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863</v>
      </c>
      <c r="CO430">
        <v>0</v>
      </c>
      <c r="CP430">
        <f>(P430+Q430+S430+R430)</f>
        <v>29380.74</v>
      </c>
      <c r="CQ430">
        <f>SUMIF(SmtRes!AQ469:'SmtRes'!AQ472,"=1",SmtRes!AA469:'SmtRes'!AA472)</f>
        <v>0</v>
      </c>
      <c r="CR430">
        <f>SUMIF(SmtRes!AQ469:'SmtRes'!AQ472,"=1",SmtRes!AB469:'SmtRes'!AB472)</f>
        <v>981.58</v>
      </c>
      <c r="CS430">
        <f>SUMIF(SmtRes!AQ469:'SmtRes'!AQ472,"=1",SmtRes!AC469:'SmtRes'!AC472)</f>
        <v>955.96</v>
      </c>
      <c r="CT430">
        <f>SUMIF(SmtRes!AQ469:'SmtRes'!AQ472,"=1",SmtRes!AD469:'SmtRes'!AD472)</f>
        <v>451.23</v>
      </c>
      <c r="CU430">
        <f>AG430</f>
        <v>0</v>
      </c>
      <c r="CV430">
        <f>SUMIF(SmtRes!AQ469:'SmtRes'!AQ472,"=1",SmtRes!BU469:'SmtRes'!BU472)</f>
        <v>1.524</v>
      </c>
      <c r="CW430">
        <f>SUMIF(SmtRes!AQ469:'SmtRes'!AQ472,"=1",SmtRes!BV469:'SmtRes'!BV472)</f>
        <v>0.156</v>
      </c>
      <c r="CX430">
        <f>AJ430</f>
        <v>0</v>
      </c>
      <c r="CY430">
        <f>(((S430+R430)*AT430)/100)</f>
        <v>27478.731400000001</v>
      </c>
      <c r="CZ430">
        <f>(((S430+R430)*AU430)/100)</f>
        <v>16007.028</v>
      </c>
      <c r="DC430" t="s">
        <v>3</v>
      </c>
      <c r="DD430" t="s">
        <v>22</v>
      </c>
      <c r="DE430" t="s">
        <v>23</v>
      </c>
      <c r="DF430" t="s">
        <v>23</v>
      </c>
      <c r="DG430" t="s">
        <v>23</v>
      </c>
      <c r="DH430" t="s">
        <v>3</v>
      </c>
      <c r="DI430" t="s">
        <v>23</v>
      </c>
      <c r="DJ430" t="s">
        <v>23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118</v>
      </c>
      <c r="DW430" t="s">
        <v>118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25</v>
      </c>
      <c r="EH430">
        <v>27</v>
      </c>
      <c r="EI430" t="s">
        <v>26</v>
      </c>
      <c r="EJ430">
        <v>1</v>
      </c>
      <c r="EK430">
        <v>33001</v>
      </c>
      <c r="EL430" t="s">
        <v>26</v>
      </c>
      <c r="EM430" t="s">
        <v>27</v>
      </c>
      <c r="EO430" t="s">
        <v>28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1.27</v>
      </c>
      <c r="EX430">
        <v>0.13</v>
      </c>
      <c r="EY430">
        <v>0</v>
      </c>
      <c r="FQ430">
        <v>0</v>
      </c>
      <c r="FR430">
        <f>ROUND(IF(BI430=3,GM430,0),2)</f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1911125029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>ROUND(IF(AND(BH430=3,BI430=3,FS430&lt;&gt;0),P430,0),2)</f>
        <v>0</v>
      </c>
      <c r="GM430">
        <f>ROUND(O430+X430+Y430,2)+GX430</f>
        <v>72866.5</v>
      </c>
      <c r="GN430">
        <f>IF(OR(BI430=0,BI430=1),GM430-GX430,0)</f>
        <v>72866.5</v>
      </c>
      <c r="GO430">
        <f>IF(BI430=2,GM430-GX430,0)</f>
        <v>0</v>
      </c>
      <c r="GP430">
        <f>IF(BI430=4,GM430-GX430,0)</f>
        <v>0</v>
      </c>
      <c r="GR430">
        <v>0</v>
      </c>
      <c r="GS430">
        <v>3</v>
      </c>
      <c r="GT430">
        <v>0</v>
      </c>
      <c r="GU430" t="s">
        <v>3</v>
      </c>
      <c r="GV430">
        <f>ROUND((GT430),6)</f>
        <v>0</v>
      </c>
      <c r="GW430">
        <v>1</v>
      </c>
      <c r="GX430">
        <f>ROUND(HC430*I430,2)</f>
        <v>0</v>
      </c>
      <c r="HA430">
        <v>0</v>
      </c>
      <c r="HB430">
        <v>0</v>
      </c>
      <c r="HC430">
        <f>GV430*GW430</f>
        <v>0</v>
      </c>
      <c r="HE430" t="s">
        <v>3</v>
      </c>
      <c r="HF430" t="s">
        <v>3</v>
      </c>
      <c r="HM430" t="s">
        <v>3</v>
      </c>
      <c r="HN430" t="s">
        <v>29</v>
      </c>
      <c r="HO430" t="s">
        <v>30</v>
      </c>
      <c r="HP430" t="s">
        <v>26</v>
      </c>
      <c r="HQ430" t="s">
        <v>26</v>
      </c>
      <c r="IK430">
        <v>0</v>
      </c>
    </row>
    <row r="431" spans="1:245" x14ac:dyDescent="0.2">
      <c r="A431">
        <v>17</v>
      </c>
      <c r="B431">
        <v>1</v>
      </c>
      <c r="C431">
        <f>ROW(SmtRes!A475)</f>
        <v>475</v>
      </c>
      <c r="D431">
        <f>ROW(EtalonRes!A497)</f>
        <v>497</v>
      </c>
      <c r="E431" t="s">
        <v>368</v>
      </c>
      <c r="F431" t="s">
        <v>364</v>
      </c>
      <c r="G431" t="s">
        <v>365</v>
      </c>
      <c r="H431" t="s">
        <v>118</v>
      </c>
      <c r="I431">
        <v>17</v>
      </c>
      <c r="J431">
        <v>0</v>
      </c>
      <c r="K431">
        <v>17</v>
      </c>
      <c r="O431">
        <f>ROUND(CP431,2)</f>
        <v>5686.11</v>
      </c>
      <c r="P431">
        <f>SUMIF(SmtRes!AQ473:'SmtRes'!AQ475,"=1",SmtRes!DF473:'SmtRes'!DF475)</f>
        <v>0</v>
      </c>
      <c r="Q431">
        <f>SUMIF(SmtRes!AQ473:'SmtRes'!AQ475,"=1",SmtRes!DG473:'SmtRes'!DG475)</f>
        <v>333.36</v>
      </c>
      <c r="R431">
        <f>SUMIF(SmtRes!AQ473:'SmtRes'!AQ475,"=1",SmtRes!DH473:'SmtRes'!DH475)</f>
        <v>292.52</v>
      </c>
      <c r="S431">
        <f>SUMIF(SmtRes!AQ473:'SmtRes'!AQ475,"=1",SmtRes!DI473:'SmtRes'!DI475)</f>
        <v>5060.2299999999996</v>
      </c>
      <c r="T431">
        <f>ROUND(CU431*I431,2)</f>
        <v>0</v>
      </c>
      <c r="U431">
        <f>SUMIF(SmtRes!AQ473:'SmtRes'!AQ475,"=1",SmtRes!CV473:'SmtRes'!CV475)</f>
        <v>12.444000000000001</v>
      </c>
      <c r="V431">
        <f>SUMIF(SmtRes!AQ473:'SmtRes'!AQ475,"=1",SmtRes!CW473:'SmtRes'!CW475)</f>
        <v>0.61199999999999999</v>
      </c>
      <c r="W431">
        <f>ROUND(CX431*I431,2)</f>
        <v>0</v>
      </c>
      <c r="X431">
        <f t="shared" si="348"/>
        <v>5513.33</v>
      </c>
      <c r="Y431">
        <f t="shared" si="348"/>
        <v>3211.65</v>
      </c>
      <c r="AA431">
        <v>317468587</v>
      </c>
      <c r="AB431">
        <f>ROUND((AC431+AD431+AF431),6)</f>
        <v>317.26967999999999</v>
      </c>
      <c r="AC431">
        <f>ROUND((0),6)</f>
        <v>0</v>
      </c>
      <c r="AD431">
        <f>ROUND((((SUM(SmtRes!BR473:'SmtRes'!BR475))-(SUM(SmtRes!BS473:'SmtRes'!BS475)))+AE431),6)</f>
        <v>19.609200000000001</v>
      </c>
      <c r="AE431">
        <f>ROUND((SUM(SmtRes!BS473:'SmtRes'!BS475)),6)</f>
        <v>17.207280000000001</v>
      </c>
      <c r="AF431">
        <f>ROUND((SUM(SmtRes!BT473:'SmtRes'!BT475)),6)</f>
        <v>297.66048000000001</v>
      </c>
      <c r="AG431">
        <f>ROUND((AP431),6)</f>
        <v>0</v>
      </c>
      <c r="AH431">
        <f>(SUM(SmtRes!BU473:'SmtRes'!BU475))</f>
        <v>0.73199999999999998</v>
      </c>
      <c r="AI431">
        <f>(SUM(SmtRes!BV473:'SmtRes'!BV475))</f>
        <v>3.5999999999999997E-2</v>
      </c>
      <c r="AJ431">
        <f>(AS431)</f>
        <v>0</v>
      </c>
      <c r="AK431">
        <v>278.73079999999999</v>
      </c>
      <c r="AL431">
        <v>0</v>
      </c>
      <c r="AM431">
        <v>16.341000000000001</v>
      </c>
      <c r="AN431">
        <v>14.339399999999999</v>
      </c>
      <c r="AO431">
        <v>248.0504</v>
      </c>
      <c r="AP431">
        <v>0</v>
      </c>
      <c r="AQ431">
        <v>0.61</v>
      </c>
      <c r="AR431">
        <v>0.03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366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863</v>
      </c>
      <c r="CO431">
        <v>0</v>
      </c>
      <c r="CP431">
        <f>(P431+Q431+S431+R431)</f>
        <v>5686.1099999999988</v>
      </c>
      <c r="CQ431">
        <f>SUMIF(SmtRes!AQ473:'SmtRes'!AQ475,"=1",SmtRes!AA473:'SmtRes'!AA475)</f>
        <v>0</v>
      </c>
      <c r="CR431">
        <f>SUMIF(SmtRes!AQ473:'SmtRes'!AQ475,"=1",SmtRes!AB473:'SmtRes'!AB475)</f>
        <v>544.70000000000005</v>
      </c>
      <c r="CS431">
        <f>SUMIF(SmtRes!AQ473:'SmtRes'!AQ475,"=1",SmtRes!AC473:'SmtRes'!AC475)</f>
        <v>477.98</v>
      </c>
      <c r="CT431">
        <f>SUMIF(SmtRes!AQ473:'SmtRes'!AQ475,"=1",SmtRes!AD473:'SmtRes'!AD475)</f>
        <v>406.64</v>
      </c>
      <c r="CU431">
        <f>AG431</f>
        <v>0</v>
      </c>
      <c r="CV431">
        <f>SUMIF(SmtRes!AQ473:'SmtRes'!AQ475,"=1",SmtRes!BU473:'SmtRes'!BU475)</f>
        <v>0.73199999999999998</v>
      </c>
      <c r="CW431">
        <f>SUMIF(SmtRes!AQ473:'SmtRes'!AQ475,"=1",SmtRes!BV473:'SmtRes'!BV475)</f>
        <v>3.5999999999999997E-2</v>
      </c>
      <c r="CX431">
        <f>AJ431</f>
        <v>0</v>
      </c>
      <c r="CY431">
        <f>(((S431+R431)*AT431)/100)</f>
        <v>5513.3325000000004</v>
      </c>
      <c r="CZ431">
        <f>(((S431+R431)*AU431)/100)</f>
        <v>3211.65</v>
      </c>
      <c r="DC431" t="s">
        <v>3</v>
      </c>
      <c r="DD431" t="s">
        <v>22</v>
      </c>
      <c r="DE431" t="s">
        <v>23</v>
      </c>
      <c r="DF431" t="s">
        <v>23</v>
      </c>
      <c r="DG431" t="s">
        <v>23</v>
      </c>
      <c r="DH431" t="s">
        <v>3</v>
      </c>
      <c r="DI431" t="s">
        <v>23</v>
      </c>
      <c r="DJ431" t="s">
        <v>23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118</v>
      </c>
      <c r="DW431" t="s">
        <v>118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25</v>
      </c>
      <c r="EH431">
        <v>27</v>
      </c>
      <c r="EI431" t="s">
        <v>26</v>
      </c>
      <c r="EJ431">
        <v>1</v>
      </c>
      <c r="EK431">
        <v>33001</v>
      </c>
      <c r="EL431" t="s">
        <v>26</v>
      </c>
      <c r="EM431" t="s">
        <v>27</v>
      </c>
      <c r="EO431" t="s">
        <v>28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0.61</v>
      </c>
      <c r="EX431">
        <v>0.03</v>
      </c>
      <c r="EY431">
        <v>0</v>
      </c>
      <c r="FQ431">
        <v>0</v>
      </c>
      <c r="FR431">
        <f>ROUND(IF(BI431=3,GM431,0),2)</f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1376734620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>ROUND(IF(AND(BH431=3,BI431=3,FS431&lt;&gt;0),P431,0),2)</f>
        <v>0</v>
      </c>
      <c r="GM431">
        <f>ROUND(O431+X431+Y431,2)+GX431</f>
        <v>14411.09</v>
      </c>
      <c r="GN431">
        <f>IF(OR(BI431=0,BI431=1),GM431-GX431,0)</f>
        <v>14411.09</v>
      </c>
      <c r="GO431">
        <f>IF(BI431=2,GM431-GX431,0)</f>
        <v>0</v>
      </c>
      <c r="GP431">
        <f>IF(BI431=4,GM431-GX431,0)</f>
        <v>0</v>
      </c>
      <c r="GR431">
        <v>0</v>
      </c>
      <c r="GS431">
        <v>3</v>
      </c>
      <c r="GT431">
        <v>0</v>
      </c>
      <c r="GU431" t="s">
        <v>3</v>
      </c>
      <c r="GV431">
        <f>ROUND((GT431),6)</f>
        <v>0</v>
      </c>
      <c r="GW431">
        <v>1</v>
      </c>
      <c r="GX431">
        <f>ROUND(HC431*I431,2)</f>
        <v>0</v>
      </c>
      <c r="HA431">
        <v>0</v>
      </c>
      <c r="HB431">
        <v>0</v>
      </c>
      <c r="HC431">
        <f>GV431*GW431</f>
        <v>0</v>
      </c>
      <c r="HE431" t="s">
        <v>3</v>
      </c>
      <c r="HF431" t="s">
        <v>3</v>
      </c>
      <c r="HM431" t="s">
        <v>3</v>
      </c>
      <c r="HN431" t="s">
        <v>29</v>
      </c>
      <c r="HO431" t="s">
        <v>30</v>
      </c>
      <c r="HP431" t="s">
        <v>26</v>
      </c>
      <c r="HQ431" t="s">
        <v>26</v>
      </c>
      <c r="IK431">
        <v>0</v>
      </c>
    </row>
    <row r="432" spans="1:245" x14ac:dyDescent="0.2">
      <c r="A432">
        <v>17</v>
      </c>
      <c r="B432">
        <v>1</v>
      </c>
      <c r="C432">
        <f>ROW(SmtRes!A479)</f>
        <v>479</v>
      </c>
      <c r="D432">
        <f>ROW(EtalonRes!A507)</f>
        <v>507</v>
      </c>
      <c r="E432" t="s">
        <v>369</v>
      </c>
      <c r="F432" t="s">
        <v>116</v>
      </c>
      <c r="G432" t="s">
        <v>117</v>
      </c>
      <c r="H432" t="s">
        <v>118</v>
      </c>
      <c r="I432">
        <v>17</v>
      </c>
      <c r="J432">
        <v>0</v>
      </c>
      <c r="K432">
        <v>17</v>
      </c>
      <c r="O432">
        <f>ROUND(CP432,2)</f>
        <v>14270.65</v>
      </c>
      <c r="P432">
        <f>SUMIF(SmtRes!AQ476:'SmtRes'!AQ479,"=1",SmtRes!DF476:'SmtRes'!DF479)</f>
        <v>0</v>
      </c>
      <c r="Q432">
        <f>SUMIF(SmtRes!AQ476:'SmtRes'!AQ479,"=1",SmtRes!DG476:'SmtRes'!DG479)</f>
        <v>1312.5700000000002</v>
      </c>
      <c r="R432">
        <f>SUMIF(SmtRes!AQ476:'SmtRes'!AQ479,"=1",SmtRes!DH476:'SmtRes'!DH479)</f>
        <v>1267.6099999999999</v>
      </c>
      <c r="S432">
        <f>SUMIF(SmtRes!AQ476:'SmtRes'!AQ479,"=1",SmtRes!DI476:'SmtRes'!DI479)</f>
        <v>11690.47</v>
      </c>
      <c r="T432">
        <f>ROUND(CU432*I432,2)</f>
        <v>0</v>
      </c>
      <c r="U432">
        <f>SUMIF(SmtRes!AQ476:'SmtRes'!AQ479,"=1",SmtRes!CV476:'SmtRes'!CV479)</f>
        <v>25.908000000000001</v>
      </c>
      <c r="V432">
        <f>SUMIF(SmtRes!AQ476:'SmtRes'!AQ479,"=1",SmtRes!CW476:'SmtRes'!CW479)</f>
        <v>2.6520000000000001</v>
      </c>
      <c r="W432">
        <f>ROUND(CX432*I432,2)</f>
        <v>0</v>
      </c>
      <c r="X432">
        <f t="shared" si="348"/>
        <v>13346.82</v>
      </c>
      <c r="Y432">
        <f t="shared" si="348"/>
        <v>7774.85</v>
      </c>
      <c r="AA432">
        <v>317468587</v>
      </c>
      <c r="AB432">
        <f>ROUND((AC432+AD432+AF432),6)</f>
        <v>758.39387999999997</v>
      </c>
      <c r="AC432">
        <f>ROUND((0),6)</f>
        <v>0</v>
      </c>
      <c r="AD432">
        <f>ROUND((((SUM(SmtRes!BR476:'SmtRes'!BR479))-(SUM(SmtRes!BS476:'SmtRes'!BS479)))+AE432),6)</f>
        <v>70.719359999999995</v>
      </c>
      <c r="AE432">
        <f>ROUND((SUM(SmtRes!BS476:'SmtRes'!BS479)),6)</f>
        <v>74.564880000000002</v>
      </c>
      <c r="AF432">
        <f>ROUND((SUM(SmtRes!BT476:'SmtRes'!BT479)),6)</f>
        <v>687.67452000000003</v>
      </c>
      <c r="AG432">
        <f>ROUND((AP432),6)</f>
        <v>0</v>
      </c>
      <c r="AH432">
        <f>(SUM(SmtRes!BU476:'SmtRes'!BU479))</f>
        <v>1.524</v>
      </c>
      <c r="AI432">
        <f>(SUM(SmtRes!BV476:'SmtRes'!BV479))</f>
        <v>0.156</v>
      </c>
      <c r="AJ432">
        <f>(AS432)</f>
        <v>0</v>
      </c>
      <c r="AK432">
        <v>694.13229999999999</v>
      </c>
      <c r="AL432">
        <v>0</v>
      </c>
      <c r="AM432">
        <v>58.9328</v>
      </c>
      <c r="AN432">
        <v>62.1374</v>
      </c>
      <c r="AO432">
        <v>573.06209999999999</v>
      </c>
      <c r="AP432">
        <v>0</v>
      </c>
      <c r="AQ432">
        <v>1.27</v>
      </c>
      <c r="AR432">
        <v>0.13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119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863</v>
      </c>
      <c r="CO432">
        <v>0</v>
      </c>
      <c r="CP432">
        <f>(P432+Q432+S432+R432)</f>
        <v>14270.65</v>
      </c>
      <c r="CQ432">
        <f>SUMIF(SmtRes!AQ476:'SmtRes'!AQ479,"=1",SmtRes!AA476:'SmtRes'!AA479)</f>
        <v>0</v>
      </c>
      <c r="CR432">
        <f>SUMIF(SmtRes!AQ476:'SmtRes'!AQ479,"=1",SmtRes!AB476:'SmtRes'!AB479)</f>
        <v>981.58</v>
      </c>
      <c r="CS432">
        <f>SUMIF(SmtRes!AQ476:'SmtRes'!AQ479,"=1",SmtRes!AC476:'SmtRes'!AC479)</f>
        <v>955.96</v>
      </c>
      <c r="CT432">
        <f>SUMIF(SmtRes!AQ476:'SmtRes'!AQ479,"=1",SmtRes!AD476:'SmtRes'!AD479)</f>
        <v>451.23</v>
      </c>
      <c r="CU432">
        <f>AG432</f>
        <v>0</v>
      </c>
      <c r="CV432">
        <f>SUMIF(SmtRes!AQ476:'SmtRes'!AQ479,"=1",SmtRes!BU476:'SmtRes'!BU479)</f>
        <v>1.524</v>
      </c>
      <c r="CW432">
        <f>SUMIF(SmtRes!AQ476:'SmtRes'!AQ479,"=1",SmtRes!BV476:'SmtRes'!BV479)</f>
        <v>0.156</v>
      </c>
      <c r="CX432">
        <f>AJ432</f>
        <v>0</v>
      </c>
      <c r="CY432">
        <f>(((S432+R432)*AT432)/100)</f>
        <v>13346.822399999999</v>
      </c>
      <c r="CZ432">
        <f>(((S432+R432)*AU432)/100)</f>
        <v>7774.8480000000009</v>
      </c>
      <c r="DC432" t="s">
        <v>3</v>
      </c>
      <c r="DD432" t="s">
        <v>22</v>
      </c>
      <c r="DE432" t="s">
        <v>23</v>
      </c>
      <c r="DF432" t="s">
        <v>23</v>
      </c>
      <c r="DG432" t="s">
        <v>23</v>
      </c>
      <c r="DH432" t="s">
        <v>3</v>
      </c>
      <c r="DI432" t="s">
        <v>23</v>
      </c>
      <c r="DJ432" t="s">
        <v>23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118</v>
      </c>
      <c r="DW432" t="s">
        <v>118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25</v>
      </c>
      <c r="EH432">
        <v>27</v>
      </c>
      <c r="EI432" t="s">
        <v>26</v>
      </c>
      <c r="EJ432">
        <v>1</v>
      </c>
      <c r="EK432">
        <v>33001</v>
      </c>
      <c r="EL432" t="s">
        <v>26</v>
      </c>
      <c r="EM432" t="s">
        <v>27</v>
      </c>
      <c r="EO432" t="s">
        <v>28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1.27</v>
      </c>
      <c r="EX432">
        <v>0.13</v>
      </c>
      <c r="EY432">
        <v>0</v>
      </c>
      <c r="FQ432">
        <v>0</v>
      </c>
      <c r="FR432">
        <f>ROUND(IF(BI432=3,GM432,0),2)</f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1911125029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>ROUND(IF(AND(BH432=3,BI432=3,FS432&lt;&gt;0),P432,0),2)</f>
        <v>0</v>
      </c>
      <c r="GM432">
        <f>ROUND(O432+X432+Y432,2)+GX432</f>
        <v>35392.32</v>
      </c>
      <c r="GN432">
        <f>IF(OR(BI432=0,BI432=1),GM432-GX432,0)</f>
        <v>35392.32</v>
      </c>
      <c r="GO432">
        <f>IF(BI432=2,GM432-GX432,0)</f>
        <v>0</v>
      </c>
      <c r="GP432">
        <f>IF(BI432=4,GM432-GX432,0)</f>
        <v>0</v>
      </c>
      <c r="GR432">
        <v>0</v>
      </c>
      <c r="GS432">
        <v>3</v>
      </c>
      <c r="GT432">
        <v>0</v>
      </c>
      <c r="GU432" t="s">
        <v>3</v>
      </c>
      <c r="GV432">
        <f>ROUND((GT432),6)</f>
        <v>0</v>
      </c>
      <c r="GW432">
        <v>1</v>
      </c>
      <c r="GX432">
        <f>ROUND(HC432*I432,2)</f>
        <v>0</v>
      </c>
      <c r="HA432">
        <v>0</v>
      </c>
      <c r="HB432">
        <v>0</v>
      </c>
      <c r="HC432">
        <f>GV432*GW432</f>
        <v>0</v>
      </c>
      <c r="HE432" t="s">
        <v>3</v>
      </c>
      <c r="HF432" t="s">
        <v>3</v>
      </c>
      <c r="HM432" t="s">
        <v>3</v>
      </c>
      <c r="HN432" t="s">
        <v>29</v>
      </c>
      <c r="HO432" t="s">
        <v>30</v>
      </c>
      <c r="HP432" t="s">
        <v>26</v>
      </c>
      <c r="HQ432" t="s">
        <v>26</v>
      </c>
      <c r="IK432">
        <v>0</v>
      </c>
    </row>
    <row r="434" spans="1:206" x14ac:dyDescent="0.2">
      <c r="A434" s="2">
        <v>51</v>
      </c>
      <c r="B434" s="2">
        <f>B425</f>
        <v>1</v>
      </c>
      <c r="C434" s="2">
        <f>A425</f>
        <v>4</v>
      </c>
      <c r="D434" s="2">
        <f>ROW(A425)</f>
        <v>425</v>
      </c>
      <c r="E434" s="2"/>
      <c r="F434" s="2" t="str">
        <f>IF(F425&lt;&gt;"",F425,"")</f>
        <v>Новый раздел</v>
      </c>
      <c r="G434" s="2" t="str">
        <f>IF(G425&lt;&gt;"",G425,"")</f>
        <v>Подвеска ответвлений к ж/домам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349">ROUND(AB434,2)</f>
        <v>61044.19</v>
      </c>
      <c r="P434" s="2">
        <f t="shared" si="349"/>
        <v>0</v>
      </c>
      <c r="Q434" s="2">
        <f t="shared" si="349"/>
        <v>5034.6099999999997</v>
      </c>
      <c r="R434" s="2">
        <f t="shared" si="349"/>
        <v>4772.1499999999996</v>
      </c>
      <c r="S434" s="2">
        <f t="shared" si="349"/>
        <v>51237.43</v>
      </c>
      <c r="T434" s="2">
        <f t="shared" si="349"/>
        <v>0</v>
      </c>
      <c r="U434" s="2">
        <f>AH434</f>
        <v>117.31200000000001</v>
      </c>
      <c r="V434" s="2">
        <f>AI434</f>
        <v>9.984</v>
      </c>
      <c r="W434" s="2">
        <f>ROUND(AJ434,2)</f>
        <v>0</v>
      </c>
      <c r="X434" s="2">
        <f>ROUND(AK434,2)</f>
        <v>57689.86</v>
      </c>
      <c r="Y434" s="2">
        <f>ROUND(AL434,2)</f>
        <v>33605.75</v>
      </c>
      <c r="Z434" s="2"/>
      <c r="AA434" s="2"/>
      <c r="AB434" s="2">
        <f>ROUND(SUMIF(AA429:AA432,"=317468587",O429:O432),2)</f>
        <v>61044.19</v>
      </c>
      <c r="AC434" s="2">
        <f>ROUND(SUMIF(AA429:AA432,"=317468587",P429:P432),2)</f>
        <v>0</v>
      </c>
      <c r="AD434" s="2">
        <f>ROUND(SUMIF(AA429:AA432,"=317468587",Q429:Q432),2)</f>
        <v>5034.6099999999997</v>
      </c>
      <c r="AE434" s="2">
        <f>ROUND(SUMIF(AA429:AA432,"=317468587",R429:R432),2)</f>
        <v>4772.1499999999996</v>
      </c>
      <c r="AF434" s="2">
        <f>ROUND(SUMIF(AA429:AA432,"=317468587",S429:S432),2)</f>
        <v>51237.43</v>
      </c>
      <c r="AG434" s="2">
        <f>ROUND(SUMIF(AA429:AA432,"=317468587",T429:T432),2)</f>
        <v>0</v>
      </c>
      <c r="AH434" s="2">
        <f>SUMIF(AA429:AA432,"=317468587",U429:U432)</f>
        <v>117.31200000000001</v>
      </c>
      <c r="AI434" s="2">
        <f>SUMIF(AA429:AA432,"=317468587",V429:V432)</f>
        <v>9.984</v>
      </c>
      <c r="AJ434" s="2">
        <f>ROUND(SUMIF(AA429:AA432,"=317468587",W429:W432),2)</f>
        <v>0</v>
      </c>
      <c r="AK434" s="2">
        <f>ROUND(SUMIF(AA429:AA432,"=317468587",X429:X432),2)</f>
        <v>57689.86</v>
      </c>
      <c r="AL434" s="2">
        <f>ROUND(SUMIF(AA429:AA432,"=317468587",Y429:Y432),2)</f>
        <v>33605.75</v>
      </c>
      <c r="AM434" s="2"/>
      <c r="AN434" s="2"/>
      <c r="AO434" s="2">
        <f t="shared" ref="AO434:BD434" si="350">ROUND(BX434,2)</f>
        <v>0</v>
      </c>
      <c r="AP434" s="2">
        <f t="shared" si="350"/>
        <v>0</v>
      </c>
      <c r="AQ434" s="2">
        <f t="shared" si="350"/>
        <v>0</v>
      </c>
      <c r="AR434" s="2">
        <f t="shared" si="350"/>
        <v>152339.79999999999</v>
      </c>
      <c r="AS434" s="2">
        <f t="shared" si="350"/>
        <v>152339.79999999999</v>
      </c>
      <c r="AT434" s="2">
        <f t="shared" si="350"/>
        <v>0</v>
      </c>
      <c r="AU434" s="2">
        <f t="shared" si="350"/>
        <v>0</v>
      </c>
      <c r="AV434" s="2">
        <f t="shared" si="350"/>
        <v>0</v>
      </c>
      <c r="AW434" s="2">
        <f t="shared" si="350"/>
        <v>0</v>
      </c>
      <c r="AX434" s="2">
        <f t="shared" si="350"/>
        <v>0</v>
      </c>
      <c r="AY434" s="2">
        <f t="shared" si="350"/>
        <v>0</v>
      </c>
      <c r="AZ434" s="2">
        <f t="shared" si="350"/>
        <v>0</v>
      </c>
      <c r="BA434" s="2">
        <f t="shared" si="350"/>
        <v>0</v>
      </c>
      <c r="BB434" s="2">
        <f t="shared" si="350"/>
        <v>0</v>
      </c>
      <c r="BC434" s="2">
        <f t="shared" si="350"/>
        <v>0</v>
      </c>
      <c r="BD434" s="2">
        <f t="shared" si="350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>
        <f>ROUND(SUMIF(AA429:AA432,"=317468587",FQ429:FQ432),2)</f>
        <v>0</v>
      </c>
      <c r="BY434" s="2">
        <f>ROUND(SUMIF(AA429:AA432,"=317468587",FR429:FR432),2)</f>
        <v>0</v>
      </c>
      <c r="BZ434" s="2">
        <f>ROUND(SUMIF(AA429:AA432,"=317468587",GL429:GL432),2)</f>
        <v>0</v>
      </c>
      <c r="CA434" s="2">
        <f>ROUND(SUMIF(AA429:AA432,"=317468587",GM429:GM432),2)</f>
        <v>152339.79999999999</v>
      </c>
      <c r="CB434" s="2">
        <f>ROUND(SUMIF(AA429:AA432,"=317468587",GN429:GN432),2)</f>
        <v>152339.79999999999</v>
      </c>
      <c r="CC434" s="2">
        <f>ROUND(SUMIF(AA429:AA432,"=317468587",GO429:GO432),2)</f>
        <v>0</v>
      </c>
      <c r="CD434" s="2">
        <f>ROUND(SUMIF(AA429:AA432,"=317468587",GP429:GP432),2)</f>
        <v>0</v>
      </c>
      <c r="CE434" s="2">
        <f>AC434-BX434</f>
        <v>0</v>
      </c>
      <c r="CF434" s="2">
        <f>AC434-BY434</f>
        <v>0</v>
      </c>
      <c r="CG434" s="2">
        <f>BX434-BZ434</f>
        <v>0</v>
      </c>
      <c r="CH434" s="2">
        <f>AC434-BX434-BY434+BZ434</f>
        <v>0</v>
      </c>
      <c r="CI434" s="2">
        <f>BY434-BZ434</f>
        <v>0</v>
      </c>
      <c r="CJ434" s="2">
        <f>ROUND(SUMIF(AA429:AA432,"=317468587",GX429:GX432),2)</f>
        <v>0</v>
      </c>
      <c r="CK434" s="2">
        <f>ROUND(SUMIF(AA429:AA432,"=317468587",GY429:GY432),2)</f>
        <v>0</v>
      </c>
      <c r="CL434" s="2">
        <f>ROUND(SUMIF(AA429:AA432,"=317468587",GZ429:GZ432),2)</f>
        <v>0</v>
      </c>
      <c r="CM434" s="2">
        <f>ROUND(SUMIF(AA429:AA432,"=317468587",HD429:HD432),2)</f>
        <v>0</v>
      </c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61044.19</v>
      </c>
      <c r="G436" s="4" t="s">
        <v>60</v>
      </c>
      <c r="H436" s="4" t="s">
        <v>61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61044.19000000001</v>
      </c>
      <c r="X436" s="4">
        <v>1</v>
      </c>
      <c r="Y436" s="4">
        <v>61044.19000000001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0</v>
      </c>
      <c r="G437" s="4" t="s">
        <v>62</v>
      </c>
      <c r="H437" s="4" t="s">
        <v>63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64</v>
      </c>
      <c r="H438" s="4" t="s">
        <v>65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0</v>
      </c>
      <c r="G439" s="4" t="s">
        <v>66</v>
      </c>
      <c r="H439" s="4" t="s">
        <v>67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0</v>
      </c>
      <c r="G440" s="4" t="s">
        <v>68</v>
      </c>
      <c r="H440" s="4" t="s">
        <v>69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70</v>
      </c>
      <c r="H441" s="4" t="s">
        <v>71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0</v>
      </c>
      <c r="G442" s="4" t="s">
        <v>72</v>
      </c>
      <c r="H442" s="4" t="s">
        <v>73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74</v>
      </c>
      <c r="H443" s="4" t="s">
        <v>75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76</v>
      </c>
      <c r="H444" s="4" t="s">
        <v>77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78</v>
      </c>
      <c r="H445" s="4" t="s">
        <v>79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5034.6099999999997</v>
      </c>
      <c r="G446" s="4" t="s">
        <v>80</v>
      </c>
      <c r="H446" s="4" t="s">
        <v>81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5034.6100000000006</v>
      </c>
      <c r="X446" s="4">
        <v>1</v>
      </c>
      <c r="Y446" s="4">
        <v>5034.6100000000006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82</v>
      </c>
      <c r="H447" s="4" t="s">
        <v>83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4772.1499999999996</v>
      </c>
      <c r="G448" s="4" t="s">
        <v>84</v>
      </c>
      <c r="H448" s="4" t="s">
        <v>85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4772.1499999999996</v>
      </c>
      <c r="X448" s="4">
        <v>1</v>
      </c>
      <c r="Y448" s="4">
        <v>4772.1499999999996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51237.43</v>
      </c>
      <c r="G449" s="4" t="s">
        <v>86</v>
      </c>
      <c r="H449" s="4" t="s">
        <v>87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51237.430000000008</v>
      </c>
      <c r="X449" s="4">
        <v>1</v>
      </c>
      <c r="Y449" s="4">
        <v>51237.430000000008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88</v>
      </c>
      <c r="H450" s="4" t="s">
        <v>89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152339.79999999999</v>
      </c>
      <c r="G451" s="4" t="s">
        <v>90</v>
      </c>
      <c r="H451" s="4" t="s">
        <v>91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152339.79999999999</v>
      </c>
      <c r="X451" s="4">
        <v>1</v>
      </c>
      <c r="Y451" s="4">
        <v>152339.79999999999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92</v>
      </c>
      <c r="H452" s="4" t="s">
        <v>93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94</v>
      </c>
      <c r="H453" s="4" t="s">
        <v>95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96</v>
      </c>
      <c r="H454" s="4" t="s">
        <v>97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98</v>
      </c>
      <c r="H455" s="4" t="s">
        <v>99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117.312</v>
      </c>
      <c r="G456" s="4" t="s">
        <v>100</v>
      </c>
      <c r="H456" s="4" t="s">
        <v>101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117.312</v>
      </c>
      <c r="X456" s="4">
        <v>1</v>
      </c>
      <c r="Y456" s="4">
        <v>117.312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9.984</v>
      </c>
      <c r="G457" s="4" t="s">
        <v>102</v>
      </c>
      <c r="H457" s="4" t="s">
        <v>103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9.984</v>
      </c>
      <c r="X457" s="4">
        <v>1</v>
      </c>
      <c r="Y457" s="4">
        <v>9.984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104</v>
      </c>
      <c r="H458" s="4" t="s">
        <v>105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106</v>
      </c>
      <c r="H459" s="4" t="s">
        <v>107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57689.86</v>
      </c>
      <c r="G460" s="4" t="s">
        <v>108</v>
      </c>
      <c r="H460" s="4" t="s">
        <v>109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57689.86</v>
      </c>
      <c r="X460" s="4">
        <v>1</v>
      </c>
      <c r="Y460" s="4">
        <v>57689.86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33605.75</v>
      </c>
      <c r="G461" s="4" t="s">
        <v>110</v>
      </c>
      <c r="H461" s="4" t="s">
        <v>111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33605.75</v>
      </c>
      <c r="X461" s="4">
        <v>1</v>
      </c>
      <c r="Y461" s="4">
        <v>33605.75</v>
      </c>
      <c r="Z461" s="4"/>
      <c r="AA461" s="4"/>
      <c r="AB461" s="4"/>
    </row>
    <row r="462" spans="1:8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152339.79999999999</v>
      </c>
      <c r="G462" s="4" t="s">
        <v>112</v>
      </c>
      <c r="H462" s="4" t="s">
        <v>113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152339.80000000002</v>
      </c>
      <c r="X462" s="4">
        <v>1</v>
      </c>
      <c r="Y462" s="4">
        <v>152339.80000000002</v>
      </c>
      <c r="Z462" s="4"/>
      <c r="AA462" s="4"/>
      <c r="AB462" s="4"/>
    </row>
    <row r="464" spans="1:88" x14ac:dyDescent="0.2">
      <c r="A464" s="1">
        <v>4</v>
      </c>
      <c r="B464" s="1">
        <v>1</v>
      </c>
      <c r="C464" s="1"/>
      <c r="D464" s="1">
        <f>ROW(A473)</f>
        <v>473</v>
      </c>
      <c r="E464" s="1"/>
      <c r="F464" s="1" t="s">
        <v>15</v>
      </c>
      <c r="G464" s="1" t="s">
        <v>370</v>
      </c>
      <c r="H464" s="1" t="s">
        <v>3</v>
      </c>
      <c r="I464" s="1">
        <v>0</v>
      </c>
      <c r="J464" s="1"/>
      <c r="K464" s="1">
        <v>0</v>
      </c>
      <c r="L464" s="1"/>
      <c r="M464" s="1" t="s">
        <v>3</v>
      </c>
      <c r="N464" s="1"/>
      <c r="O464" s="1"/>
      <c r="P464" s="1"/>
      <c r="Q464" s="1"/>
      <c r="R464" s="1"/>
      <c r="S464" s="1">
        <v>0</v>
      </c>
      <c r="T464" s="1"/>
      <c r="U464" s="1" t="s">
        <v>3</v>
      </c>
      <c r="V464" s="1">
        <v>0</v>
      </c>
      <c r="W464" s="1"/>
      <c r="X464" s="1"/>
      <c r="Y464" s="1"/>
      <c r="Z464" s="1"/>
      <c r="AA464" s="1"/>
      <c r="AB464" s="1" t="s">
        <v>3</v>
      </c>
      <c r="AC464" s="1" t="s">
        <v>3</v>
      </c>
      <c r="AD464" s="1" t="s">
        <v>3</v>
      </c>
      <c r="AE464" s="1" t="s">
        <v>3</v>
      </c>
      <c r="AF464" s="1" t="s">
        <v>3</v>
      </c>
      <c r="AG464" s="1" t="s">
        <v>3</v>
      </c>
      <c r="AH464" s="1"/>
      <c r="AI464" s="1"/>
      <c r="AJ464" s="1"/>
      <c r="AK464" s="1"/>
      <c r="AL464" s="1"/>
      <c r="AM464" s="1"/>
      <c r="AN464" s="1"/>
      <c r="AO464" s="1"/>
      <c r="AP464" s="1" t="s">
        <v>3</v>
      </c>
      <c r="AQ464" s="1" t="s">
        <v>3</v>
      </c>
      <c r="AR464" s="1" t="s">
        <v>3</v>
      </c>
      <c r="AS464" s="1"/>
      <c r="AT464" s="1"/>
      <c r="AU464" s="1"/>
      <c r="AV464" s="1"/>
      <c r="AW464" s="1"/>
      <c r="AX464" s="1"/>
      <c r="AY464" s="1"/>
      <c r="AZ464" s="1" t="s">
        <v>3</v>
      </c>
      <c r="BA464" s="1"/>
      <c r="BB464" s="1" t="s">
        <v>3</v>
      </c>
      <c r="BC464" s="1" t="s">
        <v>3</v>
      </c>
      <c r="BD464" s="1" t="s">
        <v>3</v>
      </c>
      <c r="BE464" s="1" t="s">
        <v>3</v>
      </c>
      <c r="BF464" s="1" t="s">
        <v>3</v>
      </c>
      <c r="BG464" s="1" t="s">
        <v>3</v>
      </c>
      <c r="BH464" s="1" t="s">
        <v>3</v>
      </c>
      <c r="BI464" s="1" t="s">
        <v>3</v>
      </c>
      <c r="BJ464" s="1" t="s">
        <v>3</v>
      </c>
      <c r="BK464" s="1" t="s">
        <v>3</v>
      </c>
      <c r="BL464" s="1" t="s">
        <v>3</v>
      </c>
      <c r="BM464" s="1" t="s">
        <v>3</v>
      </c>
      <c r="BN464" s="1" t="s">
        <v>3</v>
      </c>
      <c r="BO464" s="1" t="s">
        <v>3</v>
      </c>
      <c r="BP464" s="1" t="s">
        <v>3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45" x14ac:dyDescent="0.2">
      <c r="A466" s="2">
        <v>52</v>
      </c>
      <c r="B466" s="2">
        <f t="shared" ref="B466:G466" si="351">B473</f>
        <v>1</v>
      </c>
      <c r="C466" s="2">
        <f t="shared" si="351"/>
        <v>4</v>
      </c>
      <c r="D466" s="2">
        <f t="shared" si="351"/>
        <v>464</v>
      </c>
      <c r="E466" s="2">
        <f t="shared" si="351"/>
        <v>0</v>
      </c>
      <c r="F466" s="2" t="str">
        <f t="shared" si="351"/>
        <v>Новый раздел</v>
      </c>
      <c r="G466" s="2" t="str">
        <f t="shared" si="351"/>
        <v>Демонтаж магистрального провода</v>
      </c>
      <c r="H466" s="2"/>
      <c r="I466" s="2"/>
      <c r="J466" s="2"/>
      <c r="K466" s="2"/>
      <c r="L466" s="2"/>
      <c r="M466" s="2"/>
      <c r="N466" s="2"/>
      <c r="O466" s="2">
        <f t="shared" ref="O466:AT466" si="352">O473</f>
        <v>53994.65</v>
      </c>
      <c r="P466" s="2">
        <f t="shared" si="352"/>
        <v>0</v>
      </c>
      <c r="Q466" s="2">
        <f t="shared" si="352"/>
        <v>10409.48</v>
      </c>
      <c r="R466" s="2">
        <f t="shared" si="352"/>
        <v>10978.24</v>
      </c>
      <c r="S466" s="2">
        <f t="shared" si="352"/>
        <v>32606.93</v>
      </c>
      <c r="T466" s="2">
        <f t="shared" si="352"/>
        <v>0</v>
      </c>
      <c r="U466" s="2">
        <f t="shared" si="352"/>
        <v>77.951999999999998</v>
      </c>
      <c r="V466" s="2">
        <f t="shared" si="352"/>
        <v>22.968000000000004</v>
      </c>
      <c r="W466" s="2">
        <f t="shared" si="352"/>
        <v>0</v>
      </c>
      <c r="X466" s="2">
        <f t="shared" si="352"/>
        <v>44892.72</v>
      </c>
      <c r="Y466" s="2">
        <f t="shared" si="352"/>
        <v>26151.1</v>
      </c>
      <c r="Z466" s="2">
        <f t="shared" si="352"/>
        <v>0</v>
      </c>
      <c r="AA466" s="2">
        <f t="shared" si="352"/>
        <v>0</v>
      </c>
      <c r="AB466" s="2">
        <f t="shared" si="352"/>
        <v>53994.65</v>
      </c>
      <c r="AC466" s="2">
        <f t="shared" si="352"/>
        <v>0</v>
      </c>
      <c r="AD466" s="2">
        <f t="shared" si="352"/>
        <v>10409.48</v>
      </c>
      <c r="AE466" s="2">
        <f t="shared" si="352"/>
        <v>10978.24</v>
      </c>
      <c r="AF466" s="2">
        <f t="shared" si="352"/>
        <v>32606.93</v>
      </c>
      <c r="AG466" s="2">
        <f t="shared" si="352"/>
        <v>0</v>
      </c>
      <c r="AH466" s="2">
        <f t="shared" si="352"/>
        <v>77.951999999999998</v>
      </c>
      <c r="AI466" s="2">
        <f t="shared" si="352"/>
        <v>22.968000000000004</v>
      </c>
      <c r="AJ466" s="2">
        <f t="shared" si="352"/>
        <v>0</v>
      </c>
      <c r="AK466" s="2">
        <f t="shared" si="352"/>
        <v>44892.72</v>
      </c>
      <c r="AL466" s="2">
        <f t="shared" si="352"/>
        <v>26151.1</v>
      </c>
      <c r="AM466" s="2">
        <f t="shared" si="352"/>
        <v>0</v>
      </c>
      <c r="AN466" s="2">
        <f t="shared" si="352"/>
        <v>0</v>
      </c>
      <c r="AO466" s="2">
        <f t="shared" si="352"/>
        <v>0</v>
      </c>
      <c r="AP466" s="2">
        <f t="shared" si="352"/>
        <v>0</v>
      </c>
      <c r="AQ466" s="2">
        <f t="shared" si="352"/>
        <v>0</v>
      </c>
      <c r="AR466" s="2">
        <f t="shared" si="352"/>
        <v>125438.28</v>
      </c>
      <c r="AS466" s="2">
        <f t="shared" si="352"/>
        <v>125438.28</v>
      </c>
      <c r="AT466" s="2">
        <f t="shared" si="352"/>
        <v>0</v>
      </c>
      <c r="AU466" s="2">
        <f t="shared" ref="AU466:BZ466" si="353">AU473</f>
        <v>0</v>
      </c>
      <c r="AV466" s="2">
        <f t="shared" si="353"/>
        <v>0</v>
      </c>
      <c r="AW466" s="2">
        <f t="shared" si="353"/>
        <v>0</v>
      </c>
      <c r="AX466" s="2">
        <f t="shared" si="353"/>
        <v>0</v>
      </c>
      <c r="AY466" s="2">
        <f t="shared" si="353"/>
        <v>0</v>
      </c>
      <c r="AZ466" s="2">
        <f t="shared" si="353"/>
        <v>0</v>
      </c>
      <c r="BA466" s="2">
        <f t="shared" si="353"/>
        <v>0</v>
      </c>
      <c r="BB466" s="2">
        <f t="shared" si="353"/>
        <v>0</v>
      </c>
      <c r="BC466" s="2">
        <f t="shared" si="353"/>
        <v>0</v>
      </c>
      <c r="BD466" s="2">
        <f t="shared" si="353"/>
        <v>399.81</v>
      </c>
      <c r="BE466" s="2">
        <f t="shared" si="353"/>
        <v>0</v>
      </c>
      <c r="BF466" s="2">
        <f t="shared" si="353"/>
        <v>0</v>
      </c>
      <c r="BG466" s="2">
        <f t="shared" si="353"/>
        <v>0</v>
      </c>
      <c r="BH466" s="2">
        <f t="shared" si="353"/>
        <v>0</v>
      </c>
      <c r="BI466" s="2">
        <f t="shared" si="353"/>
        <v>0</v>
      </c>
      <c r="BJ466" s="2">
        <f t="shared" si="353"/>
        <v>0</v>
      </c>
      <c r="BK466" s="2">
        <f t="shared" si="353"/>
        <v>0</v>
      </c>
      <c r="BL466" s="2">
        <f t="shared" si="353"/>
        <v>0</v>
      </c>
      <c r="BM466" s="2">
        <f t="shared" si="353"/>
        <v>0</v>
      </c>
      <c r="BN466" s="2">
        <f t="shared" si="353"/>
        <v>0</v>
      </c>
      <c r="BO466" s="2">
        <f t="shared" si="353"/>
        <v>0</v>
      </c>
      <c r="BP466" s="2">
        <f t="shared" si="353"/>
        <v>0</v>
      </c>
      <c r="BQ466" s="2">
        <f t="shared" si="353"/>
        <v>0</v>
      </c>
      <c r="BR466" s="2">
        <f t="shared" si="353"/>
        <v>0</v>
      </c>
      <c r="BS466" s="2">
        <f t="shared" si="353"/>
        <v>0</v>
      </c>
      <c r="BT466" s="2">
        <f t="shared" si="353"/>
        <v>0</v>
      </c>
      <c r="BU466" s="2">
        <f t="shared" si="353"/>
        <v>0</v>
      </c>
      <c r="BV466" s="2">
        <f t="shared" si="353"/>
        <v>0</v>
      </c>
      <c r="BW466" s="2">
        <f t="shared" si="353"/>
        <v>0</v>
      </c>
      <c r="BX466" s="2">
        <f t="shared" si="353"/>
        <v>0</v>
      </c>
      <c r="BY466" s="2">
        <f t="shared" si="353"/>
        <v>0</v>
      </c>
      <c r="BZ466" s="2">
        <f t="shared" si="353"/>
        <v>0</v>
      </c>
      <c r="CA466" s="2">
        <f t="shared" ref="CA466:DF466" si="354">CA473</f>
        <v>125438.28</v>
      </c>
      <c r="CB466" s="2">
        <f t="shared" si="354"/>
        <v>125438.28</v>
      </c>
      <c r="CC466" s="2">
        <f t="shared" si="354"/>
        <v>0</v>
      </c>
      <c r="CD466" s="2">
        <f t="shared" si="354"/>
        <v>0</v>
      </c>
      <c r="CE466" s="2">
        <f t="shared" si="354"/>
        <v>0</v>
      </c>
      <c r="CF466" s="2">
        <f t="shared" si="354"/>
        <v>0</v>
      </c>
      <c r="CG466" s="2">
        <f t="shared" si="354"/>
        <v>0</v>
      </c>
      <c r="CH466" s="2">
        <f t="shared" si="354"/>
        <v>0</v>
      </c>
      <c r="CI466" s="2">
        <f t="shared" si="354"/>
        <v>0</v>
      </c>
      <c r="CJ466" s="2">
        <f t="shared" si="354"/>
        <v>0</v>
      </c>
      <c r="CK466" s="2">
        <f t="shared" si="354"/>
        <v>0</v>
      </c>
      <c r="CL466" s="2">
        <f t="shared" si="354"/>
        <v>0</v>
      </c>
      <c r="CM466" s="2">
        <f t="shared" si="354"/>
        <v>399.81</v>
      </c>
      <c r="CN466" s="2">
        <f t="shared" si="354"/>
        <v>0</v>
      </c>
      <c r="CO466" s="2">
        <f t="shared" si="354"/>
        <v>0</v>
      </c>
      <c r="CP466" s="2">
        <f t="shared" si="354"/>
        <v>0</v>
      </c>
      <c r="CQ466" s="2">
        <f t="shared" si="354"/>
        <v>0</v>
      </c>
      <c r="CR466" s="2">
        <f t="shared" si="354"/>
        <v>0</v>
      </c>
      <c r="CS466" s="2">
        <f t="shared" si="354"/>
        <v>0</v>
      </c>
      <c r="CT466" s="2">
        <f t="shared" si="354"/>
        <v>0</v>
      </c>
      <c r="CU466" s="2">
        <f t="shared" si="354"/>
        <v>0</v>
      </c>
      <c r="CV466" s="2">
        <f t="shared" si="354"/>
        <v>0</v>
      </c>
      <c r="CW466" s="2">
        <f t="shared" si="354"/>
        <v>0</v>
      </c>
      <c r="CX466" s="2">
        <f t="shared" si="354"/>
        <v>0</v>
      </c>
      <c r="CY466" s="2">
        <f t="shared" si="354"/>
        <v>0</v>
      </c>
      <c r="CZ466" s="2">
        <f t="shared" si="354"/>
        <v>0</v>
      </c>
      <c r="DA466" s="2">
        <f t="shared" si="354"/>
        <v>0</v>
      </c>
      <c r="DB466" s="2">
        <f t="shared" si="354"/>
        <v>0</v>
      </c>
      <c r="DC466" s="2">
        <f t="shared" si="354"/>
        <v>0</v>
      </c>
      <c r="DD466" s="2">
        <f t="shared" si="354"/>
        <v>0</v>
      </c>
      <c r="DE466" s="2">
        <f t="shared" si="354"/>
        <v>0</v>
      </c>
      <c r="DF466" s="2">
        <f t="shared" si="354"/>
        <v>0</v>
      </c>
      <c r="DG466" s="3">
        <f t="shared" ref="DG466:EL466" si="355">DG473</f>
        <v>0</v>
      </c>
      <c r="DH466" s="3">
        <f t="shared" si="355"/>
        <v>0</v>
      </c>
      <c r="DI466" s="3">
        <f t="shared" si="355"/>
        <v>0</v>
      </c>
      <c r="DJ466" s="3">
        <f t="shared" si="355"/>
        <v>0</v>
      </c>
      <c r="DK466" s="3">
        <f t="shared" si="355"/>
        <v>0</v>
      </c>
      <c r="DL466" s="3">
        <f t="shared" si="355"/>
        <v>0</v>
      </c>
      <c r="DM466" s="3">
        <f t="shared" si="355"/>
        <v>0</v>
      </c>
      <c r="DN466" s="3">
        <f t="shared" si="355"/>
        <v>0</v>
      </c>
      <c r="DO466" s="3">
        <f t="shared" si="355"/>
        <v>0</v>
      </c>
      <c r="DP466" s="3">
        <f t="shared" si="355"/>
        <v>0</v>
      </c>
      <c r="DQ466" s="3">
        <f t="shared" si="355"/>
        <v>0</v>
      </c>
      <c r="DR466" s="3">
        <f t="shared" si="355"/>
        <v>0</v>
      </c>
      <c r="DS466" s="3">
        <f t="shared" si="355"/>
        <v>0</v>
      </c>
      <c r="DT466" s="3">
        <f t="shared" si="355"/>
        <v>0</v>
      </c>
      <c r="DU466" s="3">
        <f t="shared" si="355"/>
        <v>0</v>
      </c>
      <c r="DV466" s="3">
        <f t="shared" si="355"/>
        <v>0</v>
      </c>
      <c r="DW466" s="3">
        <f t="shared" si="355"/>
        <v>0</v>
      </c>
      <c r="DX466" s="3">
        <f t="shared" si="355"/>
        <v>0</v>
      </c>
      <c r="DY466" s="3">
        <f t="shared" si="355"/>
        <v>0</v>
      </c>
      <c r="DZ466" s="3">
        <f t="shared" si="355"/>
        <v>0</v>
      </c>
      <c r="EA466" s="3">
        <f t="shared" si="355"/>
        <v>0</v>
      </c>
      <c r="EB466" s="3">
        <f t="shared" si="355"/>
        <v>0</v>
      </c>
      <c r="EC466" s="3">
        <f t="shared" si="355"/>
        <v>0</v>
      </c>
      <c r="ED466" s="3">
        <f t="shared" si="355"/>
        <v>0</v>
      </c>
      <c r="EE466" s="3">
        <f t="shared" si="355"/>
        <v>0</v>
      </c>
      <c r="EF466" s="3">
        <f t="shared" si="355"/>
        <v>0</v>
      </c>
      <c r="EG466" s="3">
        <f t="shared" si="355"/>
        <v>0</v>
      </c>
      <c r="EH466" s="3">
        <f t="shared" si="355"/>
        <v>0</v>
      </c>
      <c r="EI466" s="3">
        <f t="shared" si="355"/>
        <v>0</v>
      </c>
      <c r="EJ466" s="3">
        <f t="shared" si="355"/>
        <v>0</v>
      </c>
      <c r="EK466" s="3">
        <f t="shared" si="355"/>
        <v>0</v>
      </c>
      <c r="EL466" s="3">
        <f t="shared" si="355"/>
        <v>0</v>
      </c>
      <c r="EM466" s="3">
        <f t="shared" ref="EM466:FR466" si="356">EM473</f>
        <v>0</v>
      </c>
      <c r="EN466" s="3">
        <f t="shared" si="356"/>
        <v>0</v>
      </c>
      <c r="EO466" s="3">
        <f t="shared" si="356"/>
        <v>0</v>
      </c>
      <c r="EP466" s="3">
        <f t="shared" si="356"/>
        <v>0</v>
      </c>
      <c r="EQ466" s="3">
        <f t="shared" si="356"/>
        <v>0</v>
      </c>
      <c r="ER466" s="3">
        <f t="shared" si="356"/>
        <v>0</v>
      </c>
      <c r="ES466" s="3">
        <f t="shared" si="356"/>
        <v>0</v>
      </c>
      <c r="ET466" s="3">
        <f t="shared" si="356"/>
        <v>0</v>
      </c>
      <c r="EU466" s="3">
        <f t="shared" si="356"/>
        <v>0</v>
      </c>
      <c r="EV466" s="3">
        <f t="shared" si="356"/>
        <v>0</v>
      </c>
      <c r="EW466" s="3">
        <f t="shared" si="356"/>
        <v>0</v>
      </c>
      <c r="EX466" s="3">
        <f t="shared" si="356"/>
        <v>0</v>
      </c>
      <c r="EY466" s="3">
        <f t="shared" si="356"/>
        <v>0</v>
      </c>
      <c r="EZ466" s="3">
        <f t="shared" si="356"/>
        <v>0</v>
      </c>
      <c r="FA466" s="3">
        <f t="shared" si="356"/>
        <v>0</v>
      </c>
      <c r="FB466" s="3">
        <f t="shared" si="356"/>
        <v>0</v>
      </c>
      <c r="FC466" s="3">
        <f t="shared" si="356"/>
        <v>0</v>
      </c>
      <c r="FD466" s="3">
        <f t="shared" si="356"/>
        <v>0</v>
      </c>
      <c r="FE466" s="3">
        <f t="shared" si="356"/>
        <v>0</v>
      </c>
      <c r="FF466" s="3">
        <f t="shared" si="356"/>
        <v>0</v>
      </c>
      <c r="FG466" s="3">
        <f t="shared" si="356"/>
        <v>0</v>
      </c>
      <c r="FH466" s="3">
        <f t="shared" si="356"/>
        <v>0</v>
      </c>
      <c r="FI466" s="3">
        <f t="shared" si="356"/>
        <v>0</v>
      </c>
      <c r="FJ466" s="3">
        <f t="shared" si="356"/>
        <v>0</v>
      </c>
      <c r="FK466" s="3">
        <f t="shared" si="356"/>
        <v>0</v>
      </c>
      <c r="FL466" s="3">
        <f t="shared" si="356"/>
        <v>0</v>
      </c>
      <c r="FM466" s="3">
        <f t="shared" si="356"/>
        <v>0</v>
      </c>
      <c r="FN466" s="3">
        <f t="shared" si="356"/>
        <v>0</v>
      </c>
      <c r="FO466" s="3">
        <f t="shared" si="356"/>
        <v>0</v>
      </c>
      <c r="FP466" s="3">
        <f t="shared" si="356"/>
        <v>0</v>
      </c>
      <c r="FQ466" s="3">
        <f t="shared" si="356"/>
        <v>0</v>
      </c>
      <c r="FR466" s="3">
        <f t="shared" si="356"/>
        <v>0</v>
      </c>
      <c r="FS466" s="3">
        <f t="shared" ref="FS466:GX466" si="357">FS473</f>
        <v>0</v>
      </c>
      <c r="FT466" s="3">
        <f t="shared" si="357"/>
        <v>0</v>
      </c>
      <c r="FU466" s="3">
        <f t="shared" si="357"/>
        <v>0</v>
      </c>
      <c r="FV466" s="3">
        <f t="shared" si="357"/>
        <v>0</v>
      </c>
      <c r="FW466" s="3">
        <f t="shared" si="357"/>
        <v>0</v>
      </c>
      <c r="FX466" s="3">
        <f t="shared" si="357"/>
        <v>0</v>
      </c>
      <c r="FY466" s="3">
        <f t="shared" si="357"/>
        <v>0</v>
      </c>
      <c r="FZ466" s="3">
        <f t="shared" si="357"/>
        <v>0</v>
      </c>
      <c r="GA466" s="3">
        <f t="shared" si="357"/>
        <v>0</v>
      </c>
      <c r="GB466" s="3">
        <f t="shared" si="357"/>
        <v>0</v>
      </c>
      <c r="GC466" s="3">
        <f t="shared" si="357"/>
        <v>0</v>
      </c>
      <c r="GD466" s="3">
        <f t="shared" si="357"/>
        <v>0</v>
      </c>
      <c r="GE466" s="3">
        <f t="shared" si="357"/>
        <v>0</v>
      </c>
      <c r="GF466" s="3">
        <f t="shared" si="357"/>
        <v>0</v>
      </c>
      <c r="GG466" s="3">
        <f t="shared" si="357"/>
        <v>0</v>
      </c>
      <c r="GH466" s="3">
        <f t="shared" si="357"/>
        <v>0</v>
      </c>
      <c r="GI466" s="3">
        <f t="shared" si="357"/>
        <v>0</v>
      </c>
      <c r="GJ466" s="3">
        <f t="shared" si="357"/>
        <v>0</v>
      </c>
      <c r="GK466" s="3">
        <f t="shared" si="357"/>
        <v>0</v>
      </c>
      <c r="GL466" s="3">
        <f t="shared" si="357"/>
        <v>0</v>
      </c>
      <c r="GM466" s="3">
        <f t="shared" si="357"/>
        <v>0</v>
      </c>
      <c r="GN466" s="3">
        <f t="shared" si="357"/>
        <v>0</v>
      </c>
      <c r="GO466" s="3">
        <f t="shared" si="357"/>
        <v>0</v>
      </c>
      <c r="GP466" s="3">
        <f t="shared" si="357"/>
        <v>0</v>
      </c>
      <c r="GQ466" s="3">
        <f t="shared" si="357"/>
        <v>0</v>
      </c>
      <c r="GR466" s="3">
        <f t="shared" si="357"/>
        <v>0</v>
      </c>
      <c r="GS466" s="3">
        <f t="shared" si="357"/>
        <v>0</v>
      </c>
      <c r="GT466" s="3">
        <f t="shared" si="357"/>
        <v>0</v>
      </c>
      <c r="GU466" s="3">
        <f t="shared" si="357"/>
        <v>0</v>
      </c>
      <c r="GV466" s="3">
        <f t="shared" si="357"/>
        <v>0</v>
      </c>
      <c r="GW466" s="3">
        <f t="shared" si="357"/>
        <v>0</v>
      </c>
      <c r="GX466" s="3">
        <f t="shared" si="357"/>
        <v>0</v>
      </c>
    </row>
    <row r="468" spans="1:245" x14ac:dyDescent="0.2">
      <c r="A468">
        <v>17</v>
      </c>
      <c r="B468">
        <v>1</v>
      </c>
      <c r="C468">
        <f>ROW(SmtRes!A483)</f>
        <v>483</v>
      </c>
      <c r="D468">
        <f>ROW(EtalonRes!A511)</f>
        <v>511</v>
      </c>
      <c r="E468" t="s">
        <v>371</v>
      </c>
      <c r="F468" t="s">
        <v>288</v>
      </c>
      <c r="G468" t="s">
        <v>289</v>
      </c>
      <c r="H468" t="s">
        <v>34</v>
      </c>
      <c r="I468">
        <v>58</v>
      </c>
      <c r="J468">
        <v>0</v>
      </c>
      <c r="K468">
        <v>58</v>
      </c>
      <c r="O468">
        <f>ROUND(CP468,2)</f>
        <v>63446.22</v>
      </c>
      <c r="P468">
        <f>SUMIF(SmtRes!AQ480:'SmtRes'!AQ483,"=1",SmtRes!DF480:'SmtRes'!DF483)</f>
        <v>0</v>
      </c>
      <c r="Q468">
        <f>SUMIF(SmtRes!AQ480:'SmtRes'!AQ483,"=1",SmtRes!DG480:'SmtRes'!DG483)</f>
        <v>12917.07</v>
      </c>
      <c r="R468">
        <f>SUMIF(SmtRes!AQ480:'SmtRes'!AQ483,"=1",SmtRes!DH480:'SmtRes'!DH483)</f>
        <v>13639.630000000001</v>
      </c>
      <c r="S468">
        <f>SUMIF(SmtRes!AQ480:'SmtRes'!AQ483,"=1",SmtRes!DI480:'SmtRes'!DI483)</f>
        <v>36889.519999999997</v>
      </c>
      <c r="T468">
        <f>ROUND(CU468*I468,2)</f>
        <v>0</v>
      </c>
      <c r="U468">
        <f>SUMIF(SmtRes!AQ480:'SmtRes'!AQ483,"=1",SmtRes!CV480:'SmtRes'!CV483)</f>
        <v>88.391999999999996</v>
      </c>
      <c r="V468">
        <f>SUMIF(SmtRes!AQ480:'SmtRes'!AQ483,"=1",SmtRes!CW480:'SmtRes'!CW483)</f>
        <v>28.536000000000001</v>
      </c>
      <c r="W468">
        <f>ROUND(CX468*I468,2)</f>
        <v>0</v>
      </c>
      <c r="X468">
        <f>ROUND(CY468,2)</f>
        <v>52045.02</v>
      </c>
      <c r="Y468">
        <f>ROUND(CZ468,2)</f>
        <v>30317.49</v>
      </c>
      <c r="AA468">
        <v>317468587</v>
      </c>
      <c r="AB468">
        <f>ROUND((AC468+AD468+AF468),6)</f>
        <v>820.87116000000003</v>
      </c>
      <c r="AC468">
        <f>ROUND((0),6)</f>
        <v>0</v>
      </c>
      <c r="AD468">
        <f>ROUND((((SUM(SmtRes!BR480:'SmtRes'!BR483))-(SUM(SmtRes!BS480:'SmtRes'!BS483)))+AE468),6)</f>
        <v>184.845</v>
      </c>
      <c r="AE468">
        <f>ROUND((SUM(SmtRes!BS480:'SmtRes'!BS483)),6)</f>
        <v>235.16615999999999</v>
      </c>
      <c r="AF468">
        <f>ROUND((SUM(SmtRes!BT480:'SmtRes'!BT483)),6)</f>
        <v>636.02616</v>
      </c>
      <c r="AG468">
        <f>ROUND((AP468),6)</f>
        <v>0</v>
      </c>
      <c r="AH468">
        <f>(SUM(SmtRes!BU480:'SmtRes'!BU483))</f>
        <v>1.524</v>
      </c>
      <c r="AI468">
        <f>(SUM(SmtRes!BV480:'SmtRes'!BV483))</f>
        <v>0.49199999999999999</v>
      </c>
      <c r="AJ468">
        <f>(AS468)</f>
        <v>0</v>
      </c>
      <c r="AK468">
        <v>880.03110000000004</v>
      </c>
      <c r="AL468">
        <v>0</v>
      </c>
      <c r="AM468">
        <v>154.03749999999999</v>
      </c>
      <c r="AN468">
        <v>195.9718</v>
      </c>
      <c r="AO468">
        <v>530.02179999999998</v>
      </c>
      <c r="AP468">
        <v>0</v>
      </c>
      <c r="AQ468">
        <v>1.27</v>
      </c>
      <c r="AR468">
        <v>0.41</v>
      </c>
      <c r="AS468">
        <v>0</v>
      </c>
      <c r="AT468">
        <v>103</v>
      </c>
      <c r="AU468">
        <v>60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290</v>
      </c>
      <c r="BM468">
        <v>33002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103</v>
      </c>
      <c r="CA468">
        <v>60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863</v>
      </c>
      <c r="CO468">
        <v>0</v>
      </c>
      <c r="CP468">
        <f>(P468+Q468+S468+R468)</f>
        <v>63446.22</v>
      </c>
      <c r="CQ468">
        <f>SUMIF(SmtRes!AQ480:'SmtRes'!AQ483,"=1",SmtRes!AA480:'SmtRes'!AA483)</f>
        <v>0</v>
      </c>
      <c r="CR468">
        <f>SUMIF(SmtRes!AQ480:'SmtRes'!AQ483,"=1",SmtRes!AB480:'SmtRes'!AB483)</f>
        <v>981.58</v>
      </c>
      <c r="CS468">
        <f>SUMIF(SmtRes!AQ480:'SmtRes'!AQ483,"=1",SmtRes!AC480:'SmtRes'!AC483)</f>
        <v>955.96</v>
      </c>
      <c r="CT468">
        <f>SUMIF(SmtRes!AQ480:'SmtRes'!AQ483,"=1",SmtRes!AD480:'SmtRes'!AD483)</f>
        <v>417.34</v>
      </c>
      <c r="CU468">
        <f>AG468</f>
        <v>0</v>
      </c>
      <c r="CV468">
        <f>SUMIF(SmtRes!AQ480:'SmtRes'!AQ483,"=1",SmtRes!BU480:'SmtRes'!BU483)</f>
        <v>1.524</v>
      </c>
      <c r="CW468">
        <f>SUMIF(SmtRes!AQ480:'SmtRes'!AQ483,"=1",SmtRes!BV480:'SmtRes'!BV483)</f>
        <v>0.49199999999999999</v>
      </c>
      <c r="CX468">
        <f>AJ468</f>
        <v>0</v>
      </c>
      <c r="CY468">
        <f>(((S468+R468)*AT468)/100)</f>
        <v>52045.024499999992</v>
      </c>
      <c r="CZ468">
        <f>(((S468+R468)*AU468)/100)</f>
        <v>30317.489999999994</v>
      </c>
      <c r="DC468" t="s">
        <v>3</v>
      </c>
      <c r="DD468" t="s">
        <v>22</v>
      </c>
      <c r="DE468" t="s">
        <v>23</v>
      </c>
      <c r="DF468" t="s">
        <v>23</v>
      </c>
      <c r="DG468" t="s">
        <v>23</v>
      </c>
      <c r="DH468" t="s">
        <v>3</v>
      </c>
      <c r="DI468" t="s">
        <v>23</v>
      </c>
      <c r="DJ468" t="s">
        <v>23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34</v>
      </c>
      <c r="DW468" t="s">
        <v>34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293259713</v>
      </c>
      <c r="EF468">
        <v>2</v>
      </c>
      <c r="EG468" t="s">
        <v>25</v>
      </c>
      <c r="EH468">
        <v>27</v>
      </c>
      <c r="EI468" t="s">
        <v>26</v>
      </c>
      <c r="EJ468">
        <v>1</v>
      </c>
      <c r="EK468">
        <v>33002</v>
      </c>
      <c r="EL468" t="s">
        <v>26</v>
      </c>
      <c r="EM468" t="s">
        <v>27</v>
      </c>
      <c r="EO468" t="s">
        <v>28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1.27</v>
      </c>
      <c r="EX468">
        <v>0.41</v>
      </c>
      <c r="EY468">
        <v>0</v>
      </c>
      <c r="FQ468">
        <v>0</v>
      </c>
      <c r="FR468">
        <f>ROUND(IF(BI468=3,GM468,0),2)</f>
        <v>0</v>
      </c>
      <c r="FS468">
        <v>0</v>
      </c>
      <c r="FX468">
        <v>103</v>
      </c>
      <c r="FY468">
        <v>60</v>
      </c>
      <c r="GA468" t="s">
        <v>3</v>
      </c>
      <c r="GD468">
        <v>1</v>
      </c>
      <c r="GF468">
        <v>-2080053868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>ROUND(IF(AND(BH468=3,BI468=3,FS468&lt;&gt;0),P468,0),2)</f>
        <v>0</v>
      </c>
      <c r="GM468">
        <f>ROUND(O468+X468+Y468,2)+GX468</f>
        <v>145808.73000000001</v>
      </c>
      <c r="GN468">
        <f>IF(OR(BI468=0,BI468=1),GM468-GX468,0)</f>
        <v>145808.73000000001</v>
      </c>
      <c r="GO468">
        <f>IF(BI468=2,GM468-GX468,0)</f>
        <v>0</v>
      </c>
      <c r="GP468">
        <f>IF(BI468=4,GM468-GX468,0)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29</v>
      </c>
      <c r="HO468" t="s">
        <v>30</v>
      </c>
      <c r="HP468" t="s">
        <v>26</v>
      </c>
      <c r="HQ468" t="s">
        <v>26</v>
      </c>
      <c r="IK468">
        <v>0</v>
      </c>
    </row>
    <row r="469" spans="1:245" x14ac:dyDescent="0.2">
      <c r="A469">
        <v>17</v>
      </c>
      <c r="B469">
        <v>1</v>
      </c>
      <c r="C469">
        <f>ROW(SmtRes!A487)</f>
        <v>487</v>
      </c>
      <c r="D469">
        <f>ROW(EtalonRes!A515)</f>
        <v>515</v>
      </c>
      <c r="E469" t="s">
        <v>372</v>
      </c>
      <c r="F469" t="s">
        <v>292</v>
      </c>
      <c r="G469" t="s">
        <v>293</v>
      </c>
      <c r="H469" t="s">
        <v>34</v>
      </c>
      <c r="I469">
        <v>-58</v>
      </c>
      <c r="J469">
        <v>0</v>
      </c>
      <c r="K469">
        <v>-58</v>
      </c>
      <c r="O469">
        <f>ROUND(CP469,2)</f>
        <v>-9451.57</v>
      </c>
      <c r="P469">
        <f>SUMIF(SmtRes!AQ484:'SmtRes'!AQ487,"=1",SmtRes!DF484:'SmtRes'!DF487)</f>
        <v>0</v>
      </c>
      <c r="Q469">
        <f>SUMIF(SmtRes!AQ484:'SmtRes'!AQ487,"=1",SmtRes!DG484:'SmtRes'!DG487)</f>
        <v>-2507.59</v>
      </c>
      <c r="R469">
        <f>SUMIF(SmtRes!AQ484:'SmtRes'!AQ487,"=1",SmtRes!DH484:'SmtRes'!DH487)</f>
        <v>-2661.39</v>
      </c>
      <c r="S469">
        <f>SUMIF(SmtRes!AQ484:'SmtRes'!AQ487,"=1",SmtRes!DI484:'SmtRes'!DI487)</f>
        <v>-4282.59</v>
      </c>
      <c r="T469">
        <f>ROUND(CU469*I469,2)</f>
        <v>0</v>
      </c>
      <c r="U469">
        <f>SUMIF(SmtRes!AQ484:'SmtRes'!AQ487,"=1",SmtRes!CV484:'SmtRes'!CV487)</f>
        <v>-10.44</v>
      </c>
      <c r="V469">
        <f>SUMIF(SmtRes!AQ484:'SmtRes'!AQ487,"=1",SmtRes!CW484:'SmtRes'!CW487)</f>
        <v>-5.5679999999999996</v>
      </c>
      <c r="W469">
        <f>ROUND(CX469*I469,2)</f>
        <v>0</v>
      </c>
      <c r="X469">
        <f>ROUND(CY469,2)</f>
        <v>-7152.3</v>
      </c>
      <c r="Y469">
        <f>ROUND(CZ469,2)</f>
        <v>-4166.3900000000003</v>
      </c>
      <c r="AA469">
        <v>317468587</v>
      </c>
      <c r="AB469">
        <f>ROUND((AC469+AD469+AF469),6)</f>
        <v>109.49952</v>
      </c>
      <c r="AC469">
        <f>ROUND((0),6)</f>
        <v>0</v>
      </c>
      <c r="AD469">
        <f>ROUND((((SUM(SmtRes!BR484:'SmtRes'!BR487))-(SUM(SmtRes!BS484:'SmtRes'!BS487)))+AE469),6)</f>
        <v>35.661720000000003</v>
      </c>
      <c r="AE469">
        <f>ROUND((SUM(SmtRes!BS484:'SmtRes'!BS487)),6)</f>
        <v>45.88608</v>
      </c>
      <c r="AF469">
        <f>ROUND((SUM(SmtRes!BT484:'SmtRes'!BT487)),6)</f>
        <v>73.837800000000001</v>
      </c>
      <c r="AG469">
        <f>ROUND((AP469),6)</f>
        <v>0</v>
      </c>
      <c r="AH469">
        <f>(SUM(SmtRes!BU484:'SmtRes'!BU487))</f>
        <v>0.18</v>
      </c>
      <c r="AI469">
        <f>(SUM(SmtRes!BV484:'SmtRes'!BV487))</f>
        <v>9.6000000000000002E-2</v>
      </c>
      <c r="AJ469">
        <f>(AS469)</f>
        <v>0</v>
      </c>
      <c r="AK469">
        <v>129.488</v>
      </c>
      <c r="AL469">
        <v>0</v>
      </c>
      <c r="AM469">
        <v>29.718100000000007</v>
      </c>
      <c r="AN469">
        <v>38.238400000000006</v>
      </c>
      <c r="AO469">
        <v>61.531499999999994</v>
      </c>
      <c r="AP469">
        <v>0</v>
      </c>
      <c r="AQ469">
        <v>0.15</v>
      </c>
      <c r="AR469">
        <v>0.08</v>
      </c>
      <c r="AS469">
        <v>0</v>
      </c>
      <c r="AT469">
        <v>103</v>
      </c>
      <c r="AU469">
        <v>60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294</v>
      </c>
      <c r="BM469">
        <v>33002</v>
      </c>
      <c r="BN469">
        <v>0</v>
      </c>
      <c r="BO469" t="s">
        <v>3</v>
      </c>
      <c r="BP469">
        <v>0</v>
      </c>
      <c r="BQ469">
        <v>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103</v>
      </c>
      <c r="CA469">
        <v>60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863</v>
      </c>
      <c r="CO469">
        <v>0</v>
      </c>
      <c r="CP469">
        <f>(P469+Q469+S469+R469)</f>
        <v>-9451.57</v>
      </c>
      <c r="CQ469">
        <f>SUMIF(SmtRes!AQ484:'SmtRes'!AQ487,"=1",SmtRes!AA484:'SmtRes'!AA487)</f>
        <v>0</v>
      </c>
      <c r="CR469">
        <f>SUMIF(SmtRes!AQ484:'SmtRes'!AQ487,"=1",SmtRes!AB484:'SmtRes'!AB487)</f>
        <v>981.58</v>
      </c>
      <c r="CS469">
        <f>SUMIF(SmtRes!AQ484:'SmtRes'!AQ487,"=1",SmtRes!AC484:'SmtRes'!AC487)</f>
        <v>955.96</v>
      </c>
      <c r="CT469">
        <f>SUMIF(SmtRes!AQ484:'SmtRes'!AQ487,"=1",SmtRes!AD484:'SmtRes'!AD487)</f>
        <v>410.21</v>
      </c>
      <c r="CU469">
        <f>AG469</f>
        <v>0</v>
      </c>
      <c r="CV469">
        <f>SUMIF(SmtRes!AQ484:'SmtRes'!AQ487,"=1",SmtRes!BU484:'SmtRes'!BU487)</f>
        <v>0.18</v>
      </c>
      <c r="CW469">
        <f>SUMIF(SmtRes!AQ484:'SmtRes'!AQ487,"=1",SmtRes!BV484:'SmtRes'!BV487)</f>
        <v>9.6000000000000002E-2</v>
      </c>
      <c r="CX469">
        <f>AJ469</f>
        <v>0</v>
      </c>
      <c r="CY469">
        <f>(((S469+R469)*AT469)/100)</f>
        <v>-7152.2993999999999</v>
      </c>
      <c r="CZ469">
        <f>(((S469+R469)*AU469)/100)</f>
        <v>-4166.3879999999999</v>
      </c>
      <c r="DC469" t="s">
        <v>3</v>
      </c>
      <c r="DD469" t="s">
        <v>22</v>
      </c>
      <c r="DE469" t="s">
        <v>23</v>
      </c>
      <c r="DF469" t="s">
        <v>23</v>
      </c>
      <c r="DG469" t="s">
        <v>23</v>
      </c>
      <c r="DH469" t="s">
        <v>3</v>
      </c>
      <c r="DI469" t="s">
        <v>23</v>
      </c>
      <c r="DJ469" t="s">
        <v>23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34</v>
      </c>
      <c r="DW469" t="s">
        <v>34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293259713</v>
      </c>
      <c r="EF469">
        <v>2</v>
      </c>
      <c r="EG469" t="s">
        <v>25</v>
      </c>
      <c r="EH469">
        <v>27</v>
      </c>
      <c r="EI469" t="s">
        <v>26</v>
      </c>
      <c r="EJ469">
        <v>1</v>
      </c>
      <c r="EK469">
        <v>33002</v>
      </c>
      <c r="EL469" t="s">
        <v>26</v>
      </c>
      <c r="EM469" t="s">
        <v>27</v>
      </c>
      <c r="EO469" t="s">
        <v>28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0.15</v>
      </c>
      <c r="EX469">
        <v>0.08</v>
      </c>
      <c r="EY469">
        <v>0</v>
      </c>
      <c r="FQ469">
        <v>0</v>
      </c>
      <c r="FR469">
        <f>ROUND(IF(BI469=3,GM469,0),2)</f>
        <v>0</v>
      </c>
      <c r="FS469">
        <v>0</v>
      </c>
      <c r="FX469">
        <v>103</v>
      </c>
      <c r="FY469">
        <v>60</v>
      </c>
      <c r="GA469" t="s">
        <v>3</v>
      </c>
      <c r="GD469">
        <v>1</v>
      </c>
      <c r="GF469">
        <v>211252595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>ROUND(IF(AND(BH469=3,BI469=3,FS469&lt;&gt;0),P469,0),2)</f>
        <v>0</v>
      </c>
      <c r="GM469">
        <f>ROUND(O469+X469+Y469,2)+GX469</f>
        <v>-20770.259999999998</v>
      </c>
      <c r="GN469">
        <f>IF(OR(BI469=0,BI469=1),GM469-GX469,0)</f>
        <v>-20770.259999999998</v>
      </c>
      <c r="GO469">
        <f>IF(BI469=2,GM469-GX469,0)</f>
        <v>0</v>
      </c>
      <c r="GP469">
        <f>IF(BI469=4,GM469-GX469,0)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29</v>
      </c>
      <c r="HO469" t="s">
        <v>30</v>
      </c>
      <c r="HP469" t="s">
        <v>26</v>
      </c>
      <c r="HQ469" t="s">
        <v>26</v>
      </c>
      <c r="IK469">
        <v>0</v>
      </c>
    </row>
    <row r="470" spans="1:245" x14ac:dyDescent="0.2">
      <c r="A470">
        <v>17</v>
      </c>
      <c r="B470">
        <v>1</v>
      </c>
      <c r="E470" t="s">
        <v>373</v>
      </c>
      <c r="F470" t="s">
        <v>374</v>
      </c>
      <c r="G470" t="s">
        <v>375</v>
      </c>
      <c r="H470" t="s">
        <v>376</v>
      </c>
      <c r="I470">
        <v>0.39</v>
      </c>
      <c r="J470">
        <v>0</v>
      </c>
      <c r="K470">
        <v>0.39</v>
      </c>
      <c r="O470">
        <f>0</f>
        <v>0</v>
      </c>
      <c r="P470">
        <f>0</f>
        <v>0</v>
      </c>
      <c r="Q470">
        <f>0</f>
        <v>0</v>
      </c>
      <c r="R470">
        <f>0</f>
        <v>0</v>
      </c>
      <c r="S470">
        <f>0</f>
        <v>0</v>
      </c>
      <c r="T470">
        <f>0</f>
        <v>0</v>
      </c>
      <c r="U470">
        <f>0</f>
        <v>0</v>
      </c>
      <c r="V470">
        <f>0</f>
        <v>0</v>
      </c>
      <c r="W470">
        <f>0</f>
        <v>0</v>
      </c>
      <c r="X470">
        <f>0</f>
        <v>0</v>
      </c>
      <c r="Y470">
        <f>0</f>
        <v>0</v>
      </c>
      <c r="AA470">
        <v>317468587</v>
      </c>
      <c r="AB470">
        <f>ROUND((AK470),6)</f>
        <v>591.5</v>
      </c>
      <c r="AC470">
        <f>0</f>
        <v>0</v>
      </c>
      <c r="AD470">
        <f>0</f>
        <v>0</v>
      </c>
      <c r="AE470">
        <f>0</f>
        <v>0</v>
      </c>
      <c r="AF470">
        <f>0</f>
        <v>0</v>
      </c>
      <c r="AG470">
        <f>0</f>
        <v>0</v>
      </c>
      <c r="AH470">
        <f>0</f>
        <v>0</v>
      </c>
      <c r="AI470">
        <f>0</f>
        <v>0</v>
      </c>
      <c r="AJ470">
        <f>0</f>
        <v>0</v>
      </c>
      <c r="AK470">
        <v>591.5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377</v>
      </c>
      <c r="BM470">
        <v>700007</v>
      </c>
      <c r="BN470">
        <v>0</v>
      </c>
      <c r="BO470" t="s">
        <v>3</v>
      </c>
      <c r="BP470">
        <v>0</v>
      </c>
      <c r="BQ470">
        <v>19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94</v>
      </c>
      <c r="CA470">
        <v>42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>AB470*AZ470</f>
        <v>591.5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376</v>
      </c>
      <c r="DW470" t="s">
        <v>376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293259790</v>
      </c>
      <c r="EF470">
        <v>19</v>
      </c>
      <c r="EG470" t="s">
        <v>378</v>
      </c>
      <c r="EH470">
        <v>106</v>
      </c>
      <c r="EI470" t="s">
        <v>378</v>
      </c>
      <c r="EJ470">
        <v>1</v>
      </c>
      <c r="EK470">
        <v>700007</v>
      </c>
      <c r="EL470" t="s">
        <v>378</v>
      </c>
      <c r="EM470" t="s">
        <v>379</v>
      </c>
      <c r="EO470" t="s">
        <v>3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>ROUND(IF(BI470=3,GM470,0),2)</f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-1480805310</v>
      </c>
      <c r="GG470">
        <v>2</v>
      </c>
      <c r="GH470">
        <v>1</v>
      </c>
      <c r="GI470">
        <v>-2</v>
      </c>
      <c r="GJ470">
        <v>2</v>
      </c>
      <c r="GK470">
        <v>0</v>
      </c>
      <c r="GL470">
        <f>ROUND(IF(AND(BH470=3,BI470=3,FS470&lt;&gt;0),P470,0),2)</f>
        <v>0</v>
      </c>
      <c r="GM470">
        <f>ROUND(CP470*I470,2)</f>
        <v>230.69</v>
      </c>
      <c r="GN470">
        <f>IF(OR(BI470=0,BI470=1),GM470-GX470,0)</f>
        <v>230.69</v>
      </c>
      <c r="GO470">
        <f>IF(BI470=2,GM470-GX470,0)</f>
        <v>0</v>
      </c>
      <c r="GP470">
        <f>IF(BI470=4,GM470-GX470,0)</f>
        <v>0</v>
      </c>
      <c r="GR470">
        <v>0</v>
      </c>
      <c r="GS470">
        <v>3</v>
      </c>
      <c r="GT470">
        <v>0</v>
      </c>
      <c r="GU470" t="s">
        <v>3</v>
      </c>
      <c r="GV470">
        <f>0</f>
        <v>0</v>
      </c>
      <c r="GW470">
        <v>1</v>
      </c>
      <c r="GX470">
        <f>0</f>
        <v>0</v>
      </c>
      <c r="HA470">
        <v>0</v>
      </c>
      <c r="HB470">
        <v>0</v>
      </c>
      <c r="HC470">
        <v>0</v>
      </c>
      <c r="HD470">
        <f>GM470</f>
        <v>230.69</v>
      </c>
      <c r="HE470" t="s">
        <v>3</v>
      </c>
      <c r="HF470" t="s">
        <v>3</v>
      </c>
      <c r="HM470" t="s">
        <v>3</v>
      </c>
      <c r="HN470" t="s">
        <v>380</v>
      </c>
      <c r="HO470" t="s">
        <v>381</v>
      </c>
      <c r="HP470" t="s">
        <v>378</v>
      </c>
      <c r="HQ470" t="s">
        <v>378</v>
      </c>
      <c r="IK470">
        <v>0</v>
      </c>
    </row>
    <row r="471" spans="1:245" x14ac:dyDescent="0.2">
      <c r="A471">
        <v>17</v>
      </c>
      <c r="B471">
        <v>1</v>
      </c>
      <c r="E471" t="s">
        <v>382</v>
      </c>
      <c r="F471" t="s">
        <v>383</v>
      </c>
      <c r="G471" t="s">
        <v>384</v>
      </c>
      <c r="H471" t="s">
        <v>376</v>
      </c>
      <c r="I471">
        <v>0.39</v>
      </c>
      <c r="J471">
        <v>0</v>
      </c>
      <c r="K471">
        <v>0.39</v>
      </c>
      <c r="O471">
        <f>0</f>
        <v>0</v>
      </c>
      <c r="P471">
        <f>0</f>
        <v>0</v>
      </c>
      <c r="Q471">
        <f>0</f>
        <v>0</v>
      </c>
      <c r="R471">
        <f>0</f>
        <v>0</v>
      </c>
      <c r="S471">
        <f>0</f>
        <v>0</v>
      </c>
      <c r="T471">
        <f>0</f>
        <v>0</v>
      </c>
      <c r="U471">
        <f>0</f>
        <v>0</v>
      </c>
      <c r="V471">
        <f>0</f>
        <v>0</v>
      </c>
      <c r="W471">
        <f>0</f>
        <v>0</v>
      </c>
      <c r="X471">
        <f>0</f>
        <v>0</v>
      </c>
      <c r="Y471">
        <f>0</f>
        <v>0</v>
      </c>
      <c r="AA471">
        <v>317468587</v>
      </c>
      <c r="AB471">
        <f>ROUND((AK471),6)</f>
        <v>433.65</v>
      </c>
      <c r="AC471">
        <f>0</f>
        <v>0</v>
      </c>
      <c r="AD471">
        <f>0</f>
        <v>0</v>
      </c>
      <c r="AE471">
        <f>0</f>
        <v>0</v>
      </c>
      <c r="AF471">
        <f>0</f>
        <v>0</v>
      </c>
      <c r="AG471">
        <f>0</f>
        <v>0</v>
      </c>
      <c r="AH471">
        <f>0</f>
        <v>0</v>
      </c>
      <c r="AI471">
        <f>0</f>
        <v>0</v>
      </c>
      <c r="AJ471">
        <f>0</f>
        <v>0</v>
      </c>
      <c r="AK471">
        <v>433.65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385</v>
      </c>
      <c r="BM471">
        <v>700007</v>
      </c>
      <c r="BN471">
        <v>0</v>
      </c>
      <c r="BO471" t="s">
        <v>3</v>
      </c>
      <c r="BP471">
        <v>0</v>
      </c>
      <c r="BQ471">
        <v>19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94</v>
      </c>
      <c r="CA471">
        <v>42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>AB471*AZ471</f>
        <v>433.65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376</v>
      </c>
      <c r="DW471" t="s">
        <v>376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293259790</v>
      </c>
      <c r="EF471">
        <v>19</v>
      </c>
      <c r="EG471" t="s">
        <v>378</v>
      </c>
      <c r="EH471">
        <v>106</v>
      </c>
      <c r="EI471" t="s">
        <v>378</v>
      </c>
      <c r="EJ471">
        <v>1</v>
      </c>
      <c r="EK471">
        <v>700007</v>
      </c>
      <c r="EL471" t="s">
        <v>378</v>
      </c>
      <c r="EM471" t="s">
        <v>379</v>
      </c>
      <c r="EO471" t="s">
        <v>3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f>ROUND(IF(BI471=3,GM471,0),2)</f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-689932938</v>
      </c>
      <c r="GG471">
        <v>2</v>
      </c>
      <c r="GH471">
        <v>1</v>
      </c>
      <c r="GI471">
        <v>-2</v>
      </c>
      <c r="GJ471">
        <v>2</v>
      </c>
      <c r="GK471">
        <v>0</v>
      </c>
      <c r="GL471">
        <f>ROUND(IF(AND(BH471=3,BI471=3,FS471&lt;&gt;0),P471,0),2)</f>
        <v>0</v>
      </c>
      <c r="GM471">
        <f>ROUND(CP471*I471,2)</f>
        <v>169.12</v>
      </c>
      <c r="GN471">
        <f>IF(OR(BI471=0,BI471=1),GM471-GX471,0)</f>
        <v>169.12</v>
      </c>
      <c r="GO471">
        <f>IF(BI471=2,GM471-GX471,0)</f>
        <v>0</v>
      </c>
      <c r="GP471">
        <f>IF(BI471=4,GM471-GX471,0)</f>
        <v>0</v>
      </c>
      <c r="GR471">
        <v>0</v>
      </c>
      <c r="GS471">
        <v>3</v>
      </c>
      <c r="GT471">
        <v>0</v>
      </c>
      <c r="GU471" t="s">
        <v>3</v>
      </c>
      <c r="GV471">
        <f>0</f>
        <v>0</v>
      </c>
      <c r="GW471">
        <v>1</v>
      </c>
      <c r="GX471">
        <f>0</f>
        <v>0</v>
      </c>
      <c r="HA471">
        <v>0</v>
      </c>
      <c r="HB471">
        <v>0</v>
      </c>
      <c r="HC471">
        <v>0</v>
      </c>
      <c r="HD471">
        <f>GM471</f>
        <v>169.12</v>
      </c>
      <c r="HE471" t="s">
        <v>3</v>
      </c>
      <c r="HF471" t="s">
        <v>3</v>
      </c>
      <c r="HM471" t="s">
        <v>3</v>
      </c>
      <c r="HN471" t="s">
        <v>380</v>
      </c>
      <c r="HO471" t="s">
        <v>381</v>
      </c>
      <c r="HP471" t="s">
        <v>378</v>
      </c>
      <c r="HQ471" t="s">
        <v>378</v>
      </c>
      <c r="IK471">
        <v>0</v>
      </c>
    </row>
    <row r="473" spans="1:245" x14ac:dyDescent="0.2">
      <c r="A473" s="2">
        <v>51</v>
      </c>
      <c r="B473" s="2">
        <f>B464</f>
        <v>1</v>
      </c>
      <c r="C473" s="2">
        <f>A464</f>
        <v>4</v>
      </c>
      <c r="D473" s="2">
        <f>ROW(A464)</f>
        <v>464</v>
      </c>
      <c r="E473" s="2"/>
      <c r="F473" s="2" t="str">
        <f>IF(F464&lt;&gt;"",F464,"")</f>
        <v>Новый раздел</v>
      </c>
      <c r="G473" s="2" t="str">
        <f>IF(G464&lt;&gt;"",G464,"")</f>
        <v>Демонтаж магистрального провода</v>
      </c>
      <c r="H473" s="2">
        <v>0</v>
      </c>
      <c r="I473" s="2"/>
      <c r="J473" s="2"/>
      <c r="K473" s="2"/>
      <c r="L473" s="2"/>
      <c r="M473" s="2"/>
      <c r="N473" s="2"/>
      <c r="O473" s="2">
        <f t="shared" ref="O473:T473" si="358">ROUND(AB473,2)</f>
        <v>53994.65</v>
      </c>
      <c r="P473" s="2">
        <f t="shared" si="358"/>
        <v>0</v>
      </c>
      <c r="Q473" s="2">
        <f t="shared" si="358"/>
        <v>10409.48</v>
      </c>
      <c r="R473" s="2">
        <f t="shared" si="358"/>
        <v>10978.24</v>
      </c>
      <c r="S473" s="2">
        <f t="shared" si="358"/>
        <v>32606.93</v>
      </c>
      <c r="T473" s="2">
        <f t="shared" si="358"/>
        <v>0</v>
      </c>
      <c r="U473" s="2">
        <f>AH473</f>
        <v>77.951999999999998</v>
      </c>
      <c r="V473" s="2">
        <f>AI473</f>
        <v>22.968000000000004</v>
      </c>
      <c r="W473" s="2">
        <f>ROUND(AJ473,2)</f>
        <v>0</v>
      </c>
      <c r="X473" s="2">
        <f>ROUND(AK473,2)</f>
        <v>44892.72</v>
      </c>
      <c r="Y473" s="2">
        <f>ROUND(AL473,2)</f>
        <v>26151.1</v>
      </c>
      <c r="Z473" s="2"/>
      <c r="AA473" s="2"/>
      <c r="AB473" s="2">
        <f>ROUND(SUMIF(AA468:AA471,"=317468587",O468:O471),2)</f>
        <v>53994.65</v>
      </c>
      <c r="AC473" s="2">
        <f>ROUND(SUMIF(AA468:AA471,"=317468587",P468:P471),2)</f>
        <v>0</v>
      </c>
      <c r="AD473" s="2">
        <f>ROUND(SUMIF(AA468:AA471,"=317468587",Q468:Q471),2)</f>
        <v>10409.48</v>
      </c>
      <c r="AE473" s="2">
        <f>ROUND(SUMIF(AA468:AA471,"=317468587",R468:R471),2)</f>
        <v>10978.24</v>
      </c>
      <c r="AF473" s="2">
        <f>ROUND(SUMIF(AA468:AA471,"=317468587",S468:S471),2)</f>
        <v>32606.93</v>
      </c>
      <c r="AG473" s="2">
        <f>ROUND(SUMIF(AA468:AA471,"=317468587",T468:T471),2)</f>
        <v>0</v>
      </c>
      <c r="AH473" s="2">
        <f>SUMIF(AA468:AA471,"=317468587",U468:U471)</f>
        <v>77.951999999999998</v>
      </c>
      <c r="AI473" s="2">
        <f>SUMIF(AA468:AA471,"=317468587",V468:V471)</f>
        <v>22.968000000000004</v>
      </c>
      <c r="AJ473" s="2">
        <f>ROUND(SUMIF(AA468:AA471,"=317468587",W468:W471),2)</f>
        <v>0</v>
      </c>
      <c r="AK473" s="2">
        <f>ROUND(SUMIF(AA468:AA471,"=317468587",X468:X471),2)</f>
        <v>44892.72</v>
      </c>
      <c r="AL473" s="2">
        <f>ROUND(SUMIF(AA468:AA471,"=317468587",Y468:Y471),2)</f>
        <v>26151.1</v>
      </c>
      <c r="AM473" s="2"/>
      <c r="AN473" s="2"/>
      <c r="AO473" s="2">
        <f t="shared" ref="AO473:BD473" si="359">ROUND(BX473,2)</f>
        <v>0</v>
      </c>
      <c r="AP473" s="2">
        <f t="shared" si="359"/>
        <v>0</v>
      </c>
      <c r="AQ473" s="2">
        <f t="shared" si="359"/>
        <v>0</v>
      </c>
      <c r="AR473" s="2">
        <f t="shared" si="359"/>
        <v>125438.28</v>
      </c>
      <c r="AS473" s="2">
        <f t="shared" si="359"/>
        <v>125438.28</v>
      </c>
      <c r="AT473" s="2">
        <f t="shared" si="359"/>
        <v>0</v>
      </c>
      <c r="AU473" s="2">
        <f t="shared" si="359"/>
        <v>0</v>
      </c>
      <c r="AV473" s="2">
        <f t="shared" si="359"/>
        <v>0</v>
      </c>
      <c r="AW473" s="2">
        <f t="shared" si="359"/>
        <v>0</v>
      </c>
      <c r="AX473" s="2">
        <f t="shared" si="359"/>
        <v>0</v>
      </c>
      <c r="AY473" s="2">
        <f t="shared" si="359"/>
        <v>0</v>
      </c>
      <c r="AZ473" s="2">
        <f t="shared" si="359"/>
        <v>0</v>
      </c>
      <c r="BA473" s="2">
        <f t="shared" si="359"/>
        <v>0</v>
      </c>
      <c r="BB473" s="2">
        <f t="shared" si="359"/>
        <v>0</v>
      </c>
      <c r="BC473" s="2">
        <f t="shared" si="359"/>
        <v>0</v>
      </c>
      <c r="BD473" s="2">
        <f t="shared" si="359"/>
        <v>399.81</v>
      </c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>
        <f>ROUND(SUMIF(AA468:AA471,"=317468587",FQ468:FQ471),2)</f>
        <v>0</v>
      </c>
      <c r="BY473" s="2">
        <f>ROUND(SUMIF(AA468:AA471,"=317468587",FR468:FR471),2)</f>
        <v>0</v>
      </c>
      <c r="BZ473" s="2">
        <f>ROUND(SUMIF(AA468:AA471,"=317468587",GL468:GL471),2)</f>
        <v>0</v>
      </c>
      <c r="CA473" s="2">
        <f>ROUND(SUMIF(AA468:AA471,"=317468587",GM468:GM471),2)</f>
        <v>125438.28</v>
      </c>
      <c r="CB473" s="2">
        <f>ROUND(SUMIF(AA468:AA471,"=317468587",GN468:GN471),2)</f>
        <v>125438.28</v>
      </c>
      <c r="CC473" s="2">
        <f>ROUND(SUMIF(AA468:AA471,"=317468587",GO468:GO471),2)</f>
        <v>0</v>
      </c>
      <c r="CD473" s="2">
        <f>ROUND(SUMIF(AA468:AA471,"=317468587",GP468:GP471),2)</f>
        <v>0</v>
      </c>
      <c r="CE473" s="2">
        <f>AC473-BX473</f>
        <v>0</v>
      </c>
      <c r="CF473" s="2">
        <f>AC473-BY473</f>
        <v>0</v>
      </c>
      <c r="CG473" s="2">
        <f>BX473-BZ473</f>
        <v>0</v>
      </c>
      <c r="CH473" s="2">
        <f>AC473-BX473-BY473+BZ473</f>
        <v>0</v>
      </c>
      <c r="CI473" s="2">
        <f>BY473-BZ473</f>
        <v>0</v>
      </c>
      <c r="CJ473" s="2">
        <f>ROUND(SUMIF(AA468:AA471,"=317468587",GX468:GX471),2)</f>
        <v>0</v>
      </c>
      <c r="CK473" s="2">
        <f>ROUND(SUMIF(AA468:AA471,"=317468587",GY468:GY471),2)</f>
        <v>0</v>
      </c>
      <c r="CL473" s="2">
        <f>ROUND(SUMIF(AA468:AA471,"=317468587",GZ468:GZ471),2)</f>
        <v>0</v>
      </c>
      <c r="CM473" s="2">
        <f>ROUND(SUMIF(AA468:AA471,"=317468587",HD468:HD471),2)</f>
        <v>399.81</v>
      </c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>
        <v>0</v>
      </c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201</v>
      </c>
      <c r="F475" s="4">
        <f>ROUND(Source!O473,O475)</f>
        <v>53994.65</v>
      </c>
      <c r="G475" s="4" t="s">
        <v>60</v>
      </c>
      <c r="H475" s="4" t="s">
        <v>61</v>
      </c>
      <c r="I475" s="4"/>
      <c r="J475" s="4"/>
      <c r="K475" s="4">
        <v>201</v>
      </c>
      <c r="L475" s="4">
        <v>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54394.459999999992</v>
      </c>
      <c r="X475" s="4">
        <v>1</v>
      </c>
      <c r="Y475" s="4">
        <v>54394.459999999992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202</v>
      </c>
      <c r="F476" s="4">
        <f>ROUND(Source!P473,O476)</f>
        <v>0</v>
      </c>
      <c r="G476" s="4" t="s">
        <v>62</v>
      </c>
      <c r="H476" s="4" t="s">
        <v>63</v>
      </c>
      <c r="I476" s="4"/>
      <c r="J476" s="4"/>
      <c r="K476" s="4">
        <v>202</v>
      </c>
      <c r="L476" s="4">
        <v>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222</v>
      </c>
      <c r="F477" s="4">
        <f>ROUND(Source!AO473,O477)</f>
        <v>0</v>
      </c>
      <c r="G477" s="4" t="s">
        <v>64</v>
      </c>
      <c r="H477" s="4" t="s">
        <v>65</v>
      </c>
      <c r="I477" s="4"/>
      <c r="J477" s="4"/>
      <c r="K477" s="4">
        <v>222</v>
      </c>
      <c r="L477" s="4">
        <v>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225</v>
      </c>
      <c r="F478" s="4">
        <f>ROUND(Source!AV473,O478)</f>
        <v>0</v>
      </c>
      <c r="G478" s="4" t="s">
        <v>66</v>
      </c>
      <c r="H478" s="4" t="s">
        <v>67</v>
      </c>
      <c r="I478" s="4"/>
      <c r="J478" s="4"/>
      <c r="K478" s="4">
        <v>225</v>
      </c>
      <c r="L478" s="4">
        <v>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226</v>
      </c>
      <c r="F479" s="4">
        <f>ROUND(Source!AW473,O479)</f>
        <v>0</v>
      </c>
      <c r="G479" s="4" t="s">
        <v>68</v>
      </c>
      <c r="H479" s="4" t="s">
        <v>69</v>
      </c>
      <c r="I479" s="4"/>
      <c r="J479" s="4"/>
      <c r="K479" s="4">
        <v>226</v>
      </c>
      <c r="L479" s="4">
        <v>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227</v>
      </c>
      <c r="F480" s="4">
        <f>ROUND(Source!AX473,O480)</f>
        <v>0</v>
      </c>
      <c r="G480" s="4" t="s">
        <v>70</v>
      </c>
      <c r="H480" s="4" t="s">
        <v>71</v>
      </c>
      <c r="I480" s="4"/>
      <c r="J480" s="4"/>
      <c r="K480" s="4">
        <v>227</v>
      </c>
      <c r="L480" s="4">
        <v>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228</v>
      </c>
      <c r="F481" s="4">
        <f>ROUND(Source!AY473,O481)</f>
        <v>0</v>
      </c>
      <c r="G481" s="4" t="s">
        <v>72</v>
      </c>
      <c r="H481" s="4" t="s">
        <v>73</v>
      </c>
      <c r="I481" s="4"/>
      <c r="J481" s="4"/>
      <c r="K481" s="4">
        <v>228</v>
      </c>
      <c r="L481" s="4">
        <v>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216</v>
      </c>
      <c r="F482" s="4">
        <f>ROUND(Source!AP473,O482)</f>
        <v>0</v>
      </c>
      <c r="G482" s="4" t="s">
        <v>74</v>
      </c>
      <c r="H482" s="4" t="s">
        <v>75</v>
      </c>
      <c r="I482" s="4"/>
      <c r="J482" s="4"/>
      <c r="K482" s="4">
        <v>216</v>
      </c>
      <c r="L482" s="4">
        <v>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223</v>
      </c>
      <c r="F483" s="4">
        <f>ROUND(Source!AQ473,O483)</f>
        <v>0</v>
      </c>
      <c r="G483" s="4" t="s">
        <v>76</v>
      </c>
      <c r="H483" s="4" t="s">
        <v>77</v>
      </c>
      <c r="I483" s="4"/>
      <c r="J483" s="4"/>
      <c r="K483" s="4">
        <v>223</v>
      </c>
      <c r="L483" s="4">
        <v>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229</v>
      </c>
      <c r="F484" s="4">
        <f>ROUND(Source!AZ473,O484)</f>
        <v>0</v>
      </c>
      <c r="G484" s="4" t="s">
        <v>78</v>
      </c>
      <c r="H484" s="4" t="s">
        <v>79</v>
      </c>
      <c r="I484" s="4"/>
      <c r="J484" s="4"/>
      <c r="K484" s="4">
        <v>229</v>
      </c>
      <c r="L484" s="4">
        <v>10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203</v>
      </c>
      <c r="F485" s="4">
        <f>ROUND(Source!Q473,O485)</f>
        <v>10409.48</v>
      </c>
      <c r="G485" s="4" t="s">
        <v>80</v>
      </c>
      <c r="H485" s="4" t="s">
        <v>81</v>
      </c>
      <c r="I485" s="4"/>
      <c r="J485" s="4"/>
      <c r="K485" s="4">
        <v>203</v>
      </c>
      <c r="L485" s="4">
        <v>11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10409.48</v>
      </c>
      <c r="X485" s="4">
        <v>1</v>
      </c>
      <c r="Y485" s="4">
        <v>10409.48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231</v>
      </c>
      <c r="F486" s="4">
        <f>ROUND(Source!BB473,O486)</f>
        <v>0</v>
      </c>
      <c r="G486" s="4" t="s">
        <v>82</v>
      </c>
      <c r="H486" s="4" t="s">
        <v>83</v>
      </c>
      <c r="I486" s="4"/>
      <c r="J486" s="4"/>
      <c r="K486" s="4">
        <v>231</v>
      </c>
      <c r="L486" s="4">
        <v>12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204</v>
      </c>
      <c r="F487" s="4">
        <f>ROUND(Source!R473,O487)</f>
        <v>10978.24</v>
      </c>
      <c r="G487" s="4" t="s">
        <v>84</v>
      </c>
      <c r="H487" s="4" t="s">
        <v>85</v>
      </c>
      <c r="I487" s="4"/>
      <c r="J487" s="4"/>
      <c r="K487" s="4">
        <v>204</v>
      </c>
      <c r="L487" s="4">
        <v>13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10978.240000000002</v>
      </c>
      <c r="X487" s="4">
        <v>1</v>
      </c>
      <c r="Y487" s="4">
        <v>10978.240000000002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205</v>
      </c>
      <c r="F488" s="4">
        <f>ROUND(Source!S473,O488)</f>
        <v>32606.93</v>
      </c>
      <c r="G488" s="4" t="s">
        <v>86</v>
      </c>
      <c r="H488" s="4" t="s">
        <v>87</v>
      </c>
      <c r="I488" s="4"/>
      <c r="J488" s="4"/>
      <c r="K488" s="4">
        <v>205</v>
      </c>
      <c r="L488" s="4">
        <v>14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32606.929999999997</v>
      </c>
      <c r="X488" s="4">
        <v>1</v>
      </c>
      <c r="Y488" s="4">
        <v>32606.929999999997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232</v>
      </c>
      <c r="F489" s="4">
        <f>ROUND(Source!BC473,O489)</f>
        <v>0</v>
      </c>
      <c r="G489" s="4" t="s">
        <v>88</v>
      </c>
      <c r="H489" s="4" t="s">
        <v>89</v>
      </c>
      <c r="I489" s="4"/>
      <c r="J489" s="4"/>
      <c r="K489" s="4">
        <v>232</v>
      </c>
      <c r="L489" s="4">
        <v>15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214</v>
      </c>
      <c r="F490" s="4">
        <f>ROUND(Source!AS473,O490)</f>
        <v>125438.28</v>
      </c>
      <c r="G490" s="4" t="s">
        <v>90</v>
      </c>
      <c r="H490" s="4" t="s">
        <v>91</v>
      </c>
      <c r="I490" s="4"/>
      <c r="J490" s="4"/>
      <c r="K490" s="4">
        <v>214</v>
      </c>
      <c r="L490" s="4">
        <v>16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125438.28</v>
      </c>
      <c r="X490" s="4">
        <v>1</v>
      </c>
      <c r="Y490" s="4">
        <v>125438.28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215</v>
      </c>
      <c r="F491" s="4">
        <f>ROUND(Source!AT473,O491)</f>
        <v>0</v>
      </c>
      <c r="G491" s="4" t="s">
        <v>92</v>
      </c>
      <c r="H491" s="4" t="s">
        <v>93</v>
      </c>
      <c r="I491" s="4"/>
      <c r="J491" s="4"/>
      <c r="K491" s="4">
        <v>215</v>
      </c>
      <c r="L491" s="4">
        <v>17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217</v>
      </c>
      <c r="F492" s="4">
        <f>ROUND(Source!AU473,O492)</f>
        <v>0</v>
      </c>
      <c r="G492" s="4" t="s">
        <v>94</v>
      </c>
      <c r="H492" s="4" t="s">
        <v>95</v>
      </c>
      <c r="I492" s="4"/>
      <c r="J492" s="4"/>
      <c r="K492" s="4">
        <v>217</v>
      </c>
      <c r="L492" s="4">
        <v>18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230</v>
      </c>
      <c r="F493" s="4">
        <f>ROUND(Source!BA473,O493)</f>
        <v>0</v>
      </c>
      <c r="G493" s="4" t="s">
        <v>96</v>
      </c>
      <c r="H493" s="4" t="s">
        <v>97</v>
      </c>
      <c r="I493" s="4"/>
      <c r="J493" s="4"/>
      <c r="K493" s="4">
        <v>230</v>
      </c>
      <c r="L493" s="4">
        <v>19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206</v>
      </c>
      <c r="F494" s="4">
        <f>ROUND(Source!T473,O494)</f>
        <v>0</v>
      </c>
      <c r="G494" s="4" t="s">
        <v>98</v>
      </c>
      <c r="H494" s="4" t="s">
        <v>99</v>
      </c>
      <c r="I494" s="4"/>
      <c r="J494" s="4"/>
      <c r="K494" s="4">
        <v>206</v>
      </c>
      <c r="L494" s="4">
        <v>20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207</v>
      </c>
      <c r="F495" s="4">
        <f>ROUND(Source!U473,O495)</f>
        <v>77.951999999999998</v>
      </c>
      <c r="G495" s="4" t="s">
        <v>100</v>
      </c>
      <c r="H495" s="4" t="s">
        <v>101</v>
      </c>
      <c r="I495" s="4"/>
      <c r="J495" s="4"/>
      <c r="K495" s="4">
        <v>207</v>
      </c>
      <c r="L495" s="4">
        <v>21</v>
      </c>
      <c r="M495" s="4">
        <v>3</v>
      </c>
      <c r="N495" s="4" t="s">
        <v>3</v>
      </c>
      <c r="O495" s="4">
        <v>7</v>
      </c>
      <c r="P495" s="4"/>
      <c r="Q495" s="4"/>
      <c r="R495" s="4"/>
      <c r="S495" s="4"/>
      <c r="T495" s="4"/>
      <c r="U495" s="4"/>
      <c r="V495" s="4"/>
      <c r="W495" s="4">
        <v>77.951999999999998</v>
      </c>
      <c r="X495" s="4">
        <v>1</v>
      </c>
      <c r="Y495" s="4">
        <v>77.951999999999998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208</v>
      </c>
      <c r="F496" s="4">
        <f>ROUND(Source!V473,O496)</f>
        <v>22.968</v>
      </c>
      <c r="G496" s="4" t="s">
        <v>102</v>
      </c>
      <c r="H496" s="4" t="s">
        <v>103</v>
      </c>
      <c r="I496" s="4"/>
      <c r="J496" s="4"/>
      <c r="K496" s="4">
        <v>208</v>
      </c>
      <c r="L496" s="4">
        <v>22</v>
      </c>
      <c r="M496" s="4">
        <v>3</v>
      </c>
      <c r="N496" s="4" t="s">
        <v>3</v>
      </c>
      <c r="O496" s="4">
        <v>7</v>
      </c>
      <c r="P496" s="4"/>
      <c r="Q496" s="4"/>
      <c r="R496" s="4"/>
      <c r="S496" s="4"/>
      <c r="T496" s="4"/>
      <c r="U496" s="4"/>
      <c r="V496" s="4"/>
      <c r="W496" s="4">
        <v>22.968</v>
      </c>
      <c r="X496" s="4">
        <v>1</v>
      </c>
      <c r="Y496" s="4">
        <v>22.968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209</v>
      </c>
      <c r="F497" s="4">
        <f>ROUND(Source!W473,O497)</f>
        <v>0</v>
      </c>
      <c r="G497" s="4" t="s">
        <v>104</v>
      </c>
      <c r="H497" s="4" t="s">
        <v>105</v>
      </c>
      <c r="I497" s="4"/>
      <c r="J497" s="4"/>
      <c r="K497" s="4">
        <v>209</v>
      </c>
      <c r="L497" s="4">
        <v>23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233</v>
      </c>
      <c r="F498" s="4">
        <f>ROUND(Source!BD473,O498)</f>
        <v>399.81</v>
      </c>
      <c r="G498" s="4" t="s">
        <v>106</v>
      </c>
      <c r="H498" s="4" t="s">
        <v>107</v>
      </c>
      <c r="I498" s="4"/>
      <c r="J498" s="4"/>
      <c r="K498" s="4">
        <v>233</v>
      </c>
      <c r="L498" s="4">
        <v>24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399.81</v>
      </c>
      <c r="X498" s="4">
        <v>1</v>
      </c>
      <c r="Y498" s="4">
        <v>399.81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210</v>
      </c>
      <c r="F499" s="4">
        <f>ROUND(Source!X473,O499)</f>
        <v>44892.72</v>
      </c>
      <c r="G499" s="4" t="s">
        <v>108</v>
      </c>
      <c r="H499" s="4" t="s">
        <v>109</v>
      </c>
      <c r="I499" s="4"/>
      <c r="J499" s="4"/>
      <c r="K499" s="4">
        <v>210</v>
      </c>
      <c r="L499" s="4">
        <v>25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44892.72</v>
      </c>
      <c r="X499" s="4">
        <v>1</v>
      </c>
      <c r="Y499" s="4">
        <v>44892.72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211</v>
      </c>
      <c r="F500" s="4">
        <f>ROUND(Source!Y473,O500)</f>
        <v>26151.1</v>
      </c>
      <c r="G500" s="4" t="s">
        <v>110</v>
      </c>
      <c r="H500" s="4" t="s">
        <v>111</v>
      </c>
      <c r="I500" s="4"/>
      <c r="J500" s="4"/>
      <c r="K500" s="4">
        <v>211</v>
      </c>
      <c r="L500" s="4">
        <v>26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26151.1</v>
      </c>
      <c r="X500" s="4">
        <v>1</v>
      </c>
      <c r="Y500" s="4">
        <v>26151.1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224</v>
      </c>
      <c r="F501" s="4">
        <f>ROUND(Source!AR473,O501)</f>
        <v>125438.28</v>
      </c>
      <c r="G501" s="4" t="s">
        <v>112</v>
      </c>
      <c r="H501" s="4" t="s">
        <v>113</v>
      </c>
      <c r="I501" s="4"/>
      <c r="J501" s="4"/>
      <c r="K501" s="4">
        <v>224</v>
      </c>
      <c r="L501" s="4">
        <v>27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125438.28</v>
      </c>
      <c r="X501" s="4">
        <v>1</v>
      </c>
      <c r="Y501" s="4">
        <v>125438.28</v>
      </c>
      <c r="Z501" s="4"/>
      <c r="AA501" s="4"/>
      <c r="AB501" s="4"/>
    </row>
    <row r="503" spans="1:245" x14ac:dyDescent="0.2">
      <c r="A503" s="1">
        <v>4</v>
      </c>
      <c r="B503" s="1">
        <v>1</v>
      </c>
      <c r="C503" s="1"/>
      <c r="D503" s="1">
        <f>ROW(A518)</f>
        <v>518</v>
      </c>
      <c r="E503" s="1"/>
      <c r="F503" s="1" t="s">
        <v>15</v>
      </c>
      <c r="G503" s="1" t="s">
        <v>386</v>
      </c>
      <c r="H503" s="1" t="s">
        <v>3</v>
      </c>
      <c r="I503" s="1">
        <v>0</v>
      </c>
      <c r="J503" s="1"/>
      <c r="K503" s="1">
        <v>0</v>
      </c>
      <c r="L503" s="1"/>
      <c r="M503" s="1" t="s">
        <v>3</v>
      </c>
      <c r="N503" s="1"/>
      <c r="O503" s="1"/>
      <c r="P503" s="1"/>
      <c r="Q503" s="1"/>
      <c r="R503" s="1"/>
      <c r="S503" s="1">
        <v>0</v>
      </c>
      <c r="T503" s="1"/>
      <c r="U503" s="1" t="s">
        <v>3</v>
      </c>
      <c r="V503" s="1">
        <v>0</v>
      </c>
      <c r="W503" s="1"/>
      <c r="X503" s="1"/>
      <c r="Y503" s="1"/>
      <c r="Z503" s="1"/>
      <c r="AA503" s="1"/>
      <c r="AB503" s="1" t="s">
        <v>3</v>
      </c>
      <c r="AC503" s="1" t="s">
        <v>3</v>
      </c>
      <c r="AD503" s="1" t="s">
        <v>3</v>
      </c>
      <c r="AE503" s="1" t="s">
        <v>3</v>
      </c>
      <c r="AF503" s="1" t="s">
        <v>3</v>
      </c>
      <c r="AG503" s="1" t="s">
        <v>3</v>
      </c>
      <c r="AH503" s="1"/>
      <c r="AI503" s="1"/>
      <c r="AJ503" s="1"/>
      <c r="AK503" s="1"/>
      <c r="AL503" s="1"/>
      <c r="AM503" s="1"/>
      <c r="AN503" s="1"/>
      <c r="AO503" s="1"/>
      <c r="AP503" s="1" t="s">
        <v>3</v>
      </c>
      <c r="AQ503" s="1" t="s">
        <v>3</v>
      </c>
      <c r="AR503" s="1" t="s">
        <v>3</v>
      </c>
      <c r="AS503" s="1"/>
      <c r="AT503" s="1"/>
      <c r="AU503" s="1"/>
      <c r="AV503" s="1"/>
      <c r="AW503" s="1"/>
      <c r="AX503" s="1"/>
      <c r="AY503" s="1"/>
      <c r="AZ503" s="1" t="s">
        <v>3</v>
      </c>
      <c r="BA503" s="1"/>
      <c r="BB503" s="1" t="s">
        <v>3</v>
      </c>
      <c r="BC503" s="1" t="s">
        <v>3</v>
      </c>
      <c r="BD503" s="1" t="s">
        <v>3</v>
      </c>
      <c r="BE503" s="1" t="s">
        <v>3</v>
      </c>
      <c r="BF503" s="1" t="s">
        <v>3</v>
      </c>
      <c r="BG503" s="1" t="s">
        <v>3</v>
      </c>
      <c r="BH503" s="1" t="s">
        <v>3</v>
      </c>
      <c r="BI503" s="1" t="s">
        <v>3</v>
      </c>
      <c r="BJ503" s="1" t="s">
        <v>3</v>
      </c>
      <c r="BK503" s="1" t="s">
        <v>3</v>
      </c>
      <c r="BL503" s="1" t="s">
        <v>3</v>
      </c>
      <c r="BM503" s="1" t="s">
        <v>3</v>
      </c>
      <c r="BN503" s="1" t="s">
        <v>3</v>
      </c>
      <c r="BO503" s="1" t="s">
        <v>3</v>
      </c>
      <c r="BP503" s="1" t="s">
        <v>3</v>
      </c>
      <c r="BQ503" s="1"/>
      <c r="BR503" s="1"/>
      <c r="BS503" s="1"/>
      <c r="BT503" s="1"/>
      <c r="BU503" s="1"/>
      <c r="BV503" s="1"/>
      <c r="BW503" s="1"/>
      <c r="BX503" s="1">
        <v>0</v>
      </c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>
        <v>0</v>
      </c>
    </row>
    <row r="505" spans="1:245" x14ac:dyDescent="0.2">
      <c r="A505" s="2">
        <v>52</v>
      </c>
      <c r="B505" s="2">
        <f t="shared" ref="B505:G505" si="360">B518</f>
        <v>1</v>
      </c>
      <c r="C505" s="2">
        <f t="shared" si="360"/>
        <v>4</v>
      </c>
      <c r="D505" s="2">
        <f t="shared" si="360"/>
        <v>503</v>
      </c>
      <c r="E505" s="2">
        <f t="shared" si="360"/>
        <v>0</v>
      </c>
      <c r="F505" s="2" t="str">
        <f t="shared" si="360"/>
        <v>Новый раздел</v>
      </c>
      <c r="G505" s="2" t="str">
        <f t="shared" si="360"/>
        <v>Демонтаж опор</v>
      </c>
      <c r="H505" s="2"/>
      <c r="I505" s="2"/>
      <c r="J505" s="2"/>
      <c r="K505" s="2"/>
      <c r="L505" s="2"/>
      <c r="M505" s="2"/>
      <c r="N505" s="2"/>
      <c r="O505" s="2">
        <f t="shared" ref="O505:AT505" si="361">O518</f>
        <v>415407.05</v>
      </c>
      <c r="P505" s="2">
        <f t="shared" si="361"/>
        <v>0</v>
      </c>
      <c r="Q505" s="2">
        <f t="shared" si="361"/>
        <v>210313.05</v>
      </c>
      <c r="R505" s="2">
        <f t="shared" si="361"/>
        <v>100669.1</v>
      </c>
      <c r="S505" s="2">
        <f t="shared" si="361"/>
        <v>104424.9</v>
      </c>
      <c r="T505" s="2">
        <f t="shared" si="361"/>
        <v>0</v>
      </c>
      <c r="U505" s="2">
        <f t="shared" si="361"/>
        <v>238.02960000000002</v>
      </c>
      <c r="V505" s="2">
        <f t="shared" si="361"/>
        <v>188.85120000000001</v>
      </c>
      <c r="W505" s="2">
        <f t="shared" si="361"/>
        <v>0</v>
      </c>
      <c r="X505" s="2">
        <f t="shared" si="361"/>
        <v>210714.71</v>
      </c>
      <c r="Y505" s="2">
        <f t="shared" si="361"/>
        <v>122258.25</v>
      </c>
      <c r="Z505" s="2">
        <f t="shared" si="361"/>
        <v>0</v>
      </c>
      <c r="AA505" s="2">
        <f t="shared" si="361"/>
        <v>0</v>
      </c>
      <c r="AB505" s="2">
        <f t="shared" si="361"/>
        <v>415407.05</v>
      </c>
      <c r="AC505" s="2">
        <f t="shared" si="361"/>
        <v>0</v>
      </c>
      <c r="AD505" s="2">
        <f t="shared" si="361"/>
        <v>210313.05</v>
      </c>
      <c r="AE505" s="2">
        <f t="shared" si="361"/>
        <v>100669.1</v>
      </c>
      <c r="AF505" s="2">
        <f t="shared" si="361"/>
        <v>104424.9</v>
      </c>
      <c r="AG505" s="2">
        <f t="shared" si="361"/>
        <v>0</v>
      </c>
      <c r="AH505" s="2">
        <f t="shared" si="361"/>
        <v>238.02960000000002</v>
      </c>
      <c r="AI505" s="2">
        <f t="shared" si="361"/>
        <v>188.85120000000001</v>
      </c>
      <c r="AJ505" s="2">
        <f t="shared" si="361"/>
        <v>0</v>
      </c>
      <c r="AK505" s="2">
        <f t="shared" si="361"/>
        <v>210714.71</v>
      </c>
      <c r="AL505" s="2">
        <f t="shared" si="361"/>
        <v>122258.25</v>
      </c>
      <c r="AM505" s="2">
        <f t="shared" si="361"/>
        <v>0</v>
      </c>
      <c r="AN505" s="2">
        <f t="shared" si="361"/>
        <v>0</v>
      </c>
      <c r="AO505" s="2">
        <f t="shared" si="361"/>
        <v>0</v>
      </c>
      <c r="AP505" s="2">
        <f t="shared" si="361"/>
        <v>0</v>
      </c>
      <c r="AQ505" s="2">
        <f t="shared" si="361"/>
        <v>0</v>
      </c>
      <c r="AR505" s="2">
        <f t="shared" si="361"/>
        <v>804050.69</v>
      </c>
      <c r="AS505" s="2">
        <f t="shared" si="361"/>
        <v>778862.06</v>
      </c>
      <c r="AT505" s="2">
        <f t="shared" si="361"/>
        <v>25188.63</v>
      </c>
      <c r="AU505" s="2">
        <f t="shared" ref="AU505:BZ505" si="362">AU518</f>
        <v>0</v>
      </c>
      <c r="AV505" s="2">
        <f t="shared" si="362"/>
        <v>0</v>
      </c>
      <c r="AW505" s="2">
        <f t="shared" si="362"/>
        <v>0</v>
      </c>
      <c r="AX505" s="2">
        <f t="shared" si="362"/>
        <v>0</v>
      </c>
      <c r="AY505" s="2">
        <f t="shared" si="362"/>
        <v>0</v>
      </c>
      <c r="AZ505" s="2">
        <f t="shared" si="362"/>
        <v>0</v>
      </c>
      <c r="BA505" s="2">
        <f t="shared" si="362"/>
        <v>0</v>
      </c>
      <c r="BB505" s="2">
        <f t="shared" si="362"/>
        <v>0</v>
      </c>
      <c r="BC505" s="2">
        <f t="shared" si="362"/>
        <v>0</v>
      </c>
      <c r="BD505" s="2">
        <f t="shared" si="362"/>
        <v>55670.68</v>
      </c>
      <c r="BE505" s="2">
        <f t="shared" si="362"/>
        <v>0</v>
      </c>
      <c r="BF505" s="2">
        <f t="shared" si="362"/>
        <v>0</v>
      </c>
      <c r="BG505" s="2">
        <f t="shared" si="362"/>
        <v>0</v>
      </c>
      <c r="BH505" s="2">
        <f t="shared" si="362"/>
        <v>0</v>
      </c>
      <c r="BI505" s="2">
        <f t="shared" si="362"/>
        <v>0</v>
      </c>
      <c r="BJ505" s="2">
        <f t="shared" si="362"/>
        <v>0</v>
      </c>
      <c r="BK505" s="2">
        <f t="shared" si="362"/>
        <v>0</v>
      </c>
      <c r="BL505" s="2">
        <f t="shared" si="362"/>
        <v>0</v>
      </c>
      <c r="BM505" s="2">
        <f t="shared" si="362"/>
        <v>0</v>
      </c>
      <c r="BN505" s="2">
        <f t="shared" si="362"/>
        <v>0</v>
      </c>
      <c r="BO505" s="2">
        <f t="shared" si="362"/>
        <v>0</v>
      </c>
      <c r="BP505" s="2">
        <f t="shared" si="362"/>
        <v>0</v>
      </c>
      <c r="BQ505" s="2">
        <f t="shared" si="362"/>
        <v>0</v>
      </c>
      <c r="BR505" s="2">
        <f t="shared" si="362"/>
        <v>0</v>
      </c>
      <c r="BS505" s="2">
        <f t="shared" si="362"/>
        <v>0</v>
      </c>
      <c r="BT505" s="2">
        <f t="shared" si="362"/>
        <v>0</v>
      </c>
      <c r="BU505" s="2">
        <f t="shared" si="362"/>
        <v>0</v>
      </c>
      <c r="BV505" s="2">
        <f t="shared" si="362"/>
        <v>0</v>
      </c>
      <c r="BW505" s="2">
        <f t="shared" si="362"/>
        <v>0</v>
      </c>
      <c r="BX505" s="2">
        <f t="shared" si="362"/>
        <v>0</v>
      </c>
      <c r="BY505" s="2">
        <f t="shared" si="362"/>
        <v>0</v>
      </c>
      <c r="BZ505" s="2">
        <f t="shared" si="362"/>
        <v>0</v>
      </c>
      <c r="CA505" s="2">
        <f t="shared" ref="CA505:DF505" si="363">CA518</f>
        <v>804050.69</v>
      </c>
      <c r="CB505" s="2">
        <f t="shared" si="363"/>
        <v>778862.06</v>
      </c>
      <c r="CC505" s="2">
        <f t="shared" si="363"/>
        <v>25188.63</v>
      </c>
      <c r="CD505" s="2">
        <f t="shared" si="363"/>
        <v>0</v>
      </c>
      <c r="CE505" s="2">
        <f t="shared" si="363"/>
        <v>0</v>
      </c>
      <c r="CF505" s="2">
        <f t="shared" si="363"/>
        <v>0</v>
      </c>
      <c r="CG505" s="2">
        <f t="shared" si="363"/>
        <v>0</v>
      </c>
      <c r="CH505" s="2">
        <f t="shared" si="363"/>
        <v>0</v>
      </c>
      <c r="CI505" s="2">
        <f t="shared" si="363"/>
        <v>0</v>
      </c>
      <c r="CJ505" s="2">
        <f t="shared" si="363"/>
        <v>0</v>
      </c>
      <c r="CK505" s="2">
        <f t="shared" si="363"/>
        <v>0</v>
      </c>
      <c r="CL505" s="2">
        <f t="shared" si="363"/>
        <v>0</v>
      </c>
      <c r="CM505" s="2">
        <f t="shared" si="363"/>
        <v>55670.68</v>
      </c>
      <c r="CN505" s="2">
        <f t="shared" si="363"/>
        <v>0</v>
      </c>
      <c r="CO505" s="2">
        <f t="shared" si="363"/>
        <v>0</v>
      </c>
      <c r="CP505" s="2">
        <f t="shared" si="363"/>
        <v>0</v>
      </c>
      <c r="CQ505" s="2">
        <f t="shared" si="363"/>
        <v>0</v>
      </c>
      <c r="CR505" s="2">
        <f t="shared" si="363"/>
        <v>0</v>
      </c>
      <c r="CS505" s="2">
        <f t="shared" si="363"/>
        <v>0</v>
      </c>
      <c r="CT505" s="2">
        <f t="shared" si="363"/>
        <v>0</v>
      </c>
      <c r="CU505" s="2">
        <f t="shared" si="363"/>
        <v>0</v>
      </c>
      <c r="CV505" s="2">
        <f t="shared" si="363"/>
        <v>0</v>
      </c>
      <c r="CW505" s="2">
        <f t="shared" si="363"/>
        <v>0</v>
      </c>
      <c r="CX505" s="2">
        <f t="shared" si="363"/>
        <v>0</v>
      </c>
      <c r="CY505" s="2">
        <f t="shared" si="363"/>
        <v>0</v>
      </c>
      <c r="CZ505" s="2">
        <f t="shared" si="363"/>
        <v>0</v>
      </c>
      <c r="DA505" s="2">
        <f t="shared" si="363"/>
        <v>0</v>
      </c>
      <c r="DB505" s="2">
        <f t="shared" si="363"/>
        <v>0</v>
      </c>
      <c r="DC505" s="2">
        <f t="shared" si="363"/>
        <v>0</v>
      </c>
      <c r="DD505" s="2">
        <f t="shared" si="363"/>
        <v>0</v>
      </c>
      <c r="DE505" s="2">
        <f t="shared" si="363"/>
        <v>0</v>
      </c>
      <c r="DF505" s="2">
        <f t="shared" si="363"/>
        <v>0</v>
      </c>
      <c r="DG505" s="3">
        <f t="shared" ref="DG505:EL505" si="364">DG518</f>
        <v>0</v>
      </c>
      <c r="DH505" s="3">
        <f t="shared" si="364"/>
        <v>0</v>
      </c>
      <c r="DI505" s="3">
        <f t="shared" si="364"/>
        <v>0</v>
      </c>
      <c r="DJ505" s="3">
        <f t="shared" si="364"/>
        <v>0</v>
      </c>
      <c r="DK505" s="3">
        <f t="shared" si="364"/>
        <v>0</v>
      </c>
      <c r="DL505" s="3">
        <f t="shared" si="364"/>
        <v>0</v>
      </c>
      <c r="DM505" s="3">
        <f t="shared" si="364"/>
        <v>0</v>
      </c>
      <c r="DN505" s="3">
        <f t="shared" si="364"/>
        <v>0</v>
      </c>
      <c r="DO505" s="3">
        <f t="shared" si="364"/>
        <v>0</v>
      </c>
      <c r="DP505" s="3">
        <f t="shared" si="364"/>
        <v>0</v>
      </c>
      <c r="DQ505" s="3">
        <f t="shared" si="364"/>
        <v>0</v>
      </c>
      <c r="DR505" s="3">
        <f t="shared" si="364"/>
        <v>0</v>
      </c>
      <c r="DS505" s="3">
        <f t="shared" si="364"/>
        <v>0</v>
      </c>
      <c r="DT505" s="3">
        <f t="shared" si="364"/>
        <v>0</v>
      </c>
      <c r="DU505" s="3">
        <f t="shared" si="364"/>
        <v>0</v>
      </c>
      <c r="DV505" s="3">
        <f t="shared" si="364"/>
        <v>0</v>
      </c>
      <c r="DW505" s="3">
        <f t="shared" si="364"/>
        <v>0</v>
      </c>
      <c r="DX505" s="3">
        <f t="shared" si="364"/>
        <v>0</v>
      </c>
      <c r="DY505" s="3">
        <f t="shared" si="364"/>
        <v>0</v>
      </c>
      <c r="DZ505" s="3">
        <f t="shared" si="364"/>
        <v>0</v>
      </c>
      <c r="EA505" s="3">
        <f t="shared" si="364"/>
        <v>0</v>
      </c>
      <c r="EB505" s="3">
        <f t="shared" si="364"/>
        <v>0</v>
      </c>
      <c r="EC505" s="3">
        <f t="shared" si="364"/>
        <v>0</v>
      </c>
      <c r="ED505" s="3">
        <f t="shared" si="364"/>
        <v>0</v>
      </c>
      <c r="EE505" s="3">
        <f t="shared" si="364"/>
        <v>0</v>
      </c>
      <c r="EF505" s="3">
        <f t="shared" si="364"/>
        <v>0</v>
      </c>
      <c r="EG505" s="3">
        <f t="shared" si="364"/>
        <v>0</v>
      </c>
      <c r="EH505" s="3">
        <f t="shared" si="364"/>
        <v>0</v>
      </c>
      <c r="EI505" s="3">
        <f t="shared" si="364"/>
        <v>0</v>
      </c>
      <c r="EJ505" s="3">
        <f t="shared" si="364"/>
        <v>0</v>
      </c>
      <c r="EK505" s="3">
        <f t="shared" si="364"/>
        <v>0</v>
      </c>
      <c r="EL505" s="3">
        <f t="shared" si="364"/>
        <v>0</v>
      </c>
      <c r="EM505" s="3">
        <f t="shared" ref="EM505:FR505" si="365">EM518</f>
        <v>0</v>
      </c>
      <c r="EN505" s="3">
        <f t="shared" si="365"/>
        <v>0</v>
      </c>
      <c r="EO505" s="3">
        <f t="shared" si="365"/>
        <v>0</v>
      </c>
      <c r="EP505" s="3">
        <f t="shared" si="365"/>
        <v>0</v>
      </c>
      <c r="EQ505" s="3">
        <f t="shared" si="365"/>
        <v>0</v>
      </c>
      <c r="ER505" s="3">
        <f t="shared" si="365"/>
        <v>0</v>
      </c>
      <c r="ES505" s="3">
        <f t="shared" si="365"/>
        <v>0</v>
      </c>
      <c r="ET505" s="3">
        <f t="shared" si="365"/>
        <v>0</v>
      </c>
      <c r="EU505" s="3">
        <f t="shared" si="365"/>
        <v>0</v>
      </c>
      <c r="EV505" s="3">
        <f t="shared" si="365"/>
        <v>0</v>
      </c>
      <c r="EW505" s="3">
        <f t="shared" si="365"/>
        <v>0</v>
      </c>
      <c r="EX505" s="3">
        <f t="shared" si="365"/>
        <v>0</v>
      </c>
      <c r="EY505" s="3">
        <f t="shared" si="365"/>
        <v>0</v>
      </c>
      <c r="EZ505" s="3">
        <f t="shared" si="365"/>
        <v>0</v>
      </c>
      <c r="FA505" s="3">
        <f t="shared" si="365"/>
        <v>0</v>
      </c>
      <c r="FB505" s="3">
        <f t="shared" si="365"/>
        <v>0</v>
      </c>
      <c r="FC505" s="3">
        <f t="shared" si="365"/>
        <v>0</v>
      </c>
      <c r="FD505" s="3">
        <f t="shared" si="365"/>
        <v>0</v>
      </c>
      <c r="FE505" s="3">
        <f t="shared" si="365"/>
        <v>0</v>
      </c>
      <c r="FF505" s="3">
        <f t="shared" si="365"/>
        <v>0</v>
      </c>
      <c r="FG505" s="3">
        <f t="shared" si="365"/>
        <v>0</v>
      </c>
      <c r="FH505" s="3">
        <f t="shared" si="365"/>
        <v>0</v>
      </c>
      <c r="FI505" s="3">
        <f t="shared" si="365"/>
        <v>0</v>
      </c>
      <c r="FJ505" s="3">
        <f t="shared" si="365"/>
        <v>0</v>
      </c>
      <c r="FK505" s="3">
        <f t="shared" si="365"/>
        <v>0</v>
      </c>
      <c r="FL505" s="3">
        <f t="shared" si="365"/>
        <v>0</v>
      </c>
      <c r="FM505" s="3">
        <f t="shared" si="365"/>
        <v>0</v>
      </c>
      <c r="FN505" s="3">
        <f t="shared" si="365"/>
        <v>0</v>
      </c>
      <c r="FO505" s="3">
        <f t="shared" si="365"/>
        <v>0</v>
      </c>
      <c r="FP505" s="3">
        <f t="shared" si="365"/>
        <v>0</v>
      </c>
      <c r="FQ505" s="3">
        <f t="shared" si="365"/>
        <v>0</v>
      </c>
      <c r="FR505" s="3">
        <f t="shared" si="365"/>
        <v>0</v>
      </c>
      <c r="FS505" s="3">
        <f t="shared" ref="FS505:GX505" si="366">FS518</f>
        <v>0</v>
      </c>
      <c r="FT505" s="3">
        <f t="shared" si="366"/>
        <v>0</v>
      </c>
      <c r="FU505" s="3">
        <f t="shared" si="366"/>
        <v>0</v>
      </c>
      <c r="FV505" s="3">
        <f t="shared" si="366"/>
        <v>0</v>
      </c>
      <c r="FW505" s="3">
        <f t="shared" si="366"/>
        <v>0</v>
      </c>
      <c r="FX505" s="3">
        <f t="shared" si="366"/>
        <v>0</v>
      </c>
      <c r="FY505" s="3">
        <f t="shared" si="366"/>
        <v>0</v>
      </c>
      <c r="FZ505" s="3">
        <f t="shared" si="366"/>
        <v>0</v>
      </c>
      <c r="GA505" s="3">
        <f t="shared" si="366"/>
        <v>0</v>
      </c>
      <c r="GB505" s="3">
        <f t="shared" si="366"/>
        <v>0</v>
      </c>
      <c r="GC505" s="3">
        <f t="shared" si="366"/>
        <v>0</v>
      </c>
      <c r="GD505" s="3">
        <f t="shared" si="366"/>
        <v>0</v>
      </c>
      <c r="GE505" s="3">
        <f t="shared" si="366"/>
        <v>0</v>
      </c>
      <c r="GF505" s="3">
        <f t="shared" si="366"/>
        <v>0</v>
      </c>
      <c r="GG505" s="3">
        <f t="shared" si="366"/>
        <v>0</v>
      </c>
      <c r="GH505" s="3">
        <f t="shared" si="366"/>
        <v>0</v>
      </c>
      <c r="GI505" s="3">
        <f t="shared" si="366"/>
        <v>0</v>
      </c>
      <c r="GJ505" s="3">
        <f t="shared" si="366"/>
        <v>0</v>
      </c>
      <c r="GK505" s="3">
        <f t="shared" si="366"/>
        <v>0</v>
      </c>
      <c r="GL505" s="3">
        <f t="shared" si="366"/>
        <v>0</v>
      </c>
      <c r="GM505" s="3">
        <f t="shared" si="366"/>
        <v>0</v>
      </c>
      <c r="GN505" s="3">
        <f t="shared" si="366"/>
        <v>0</v>
      </c>
      <c r="GO505" s="3">
        <f t="shared" si="366"/>
        <v>0</v>
      </c>
      <c r="GP505" s="3">
        <f t="shared" si="366"/>
        <v>0</v>
      </c>
      <c r="GQ505" s="3">
        <f t="shared" si="366"/>
        <v>0</v>
      </c>
      <c r="GR505" s="3">
        <f t="shared" si="366"/>
        <v>0</v>
      </c>
      <c r="GS505" s="3">
        <f t="shared" si="366"/>
        <v>0</v>
      </c>
      <c r="GT505" s="3">
        <f t="shared" si="366"/>
        <v>0</v>
      </c>
      <c r="GU505" s="3">
        <f t="shared" si="366"/>
        <v>0</v>
      </c>
      <c r="GV505" s="3">
        <f t="shared" si="366"/>
        <v>0</v>
      </c>
      <c r="GW505" s="3">
        <f t="shared" si="366"/>
        <v>0</v>
      </c>
      <c r="GX505" s="3">
        <f t="shared" si="366"/>
        <v>0</v>
      </c>
    </row>
    <row r="507" spans="1:245" x14ac:dyDescent="0.2">
      <c r="A507">
        <v>17</v>
      </c>
      <c r="B507">
        <v>1</v>
      </c>
      <c r="C507">
        <f>ROW(SmtRes!A491)</f>
        <v>491</v>
      </c>
      <c r="D507">
        <f>ROW(EtalonRes!A519)</f>
        <v>519</v>
      </c>
      <c r="E507" t="s">
        <v>387</v>
      </c>
      <c r="F507" t="s">
        <v>388</v>
      </c>
      <c r="G507" t="s">
        <v>389</v>
      </c>
      <c r="H507" t="s">
        <v>34</v>
      </c>
      <c r="I507">
        <v>41</v>
      </c>
      <c r="J507">
        <v>0</v>
      </c>
      <c r="K507">
        <v>41</v>
      </c>
      <c r="O507">
        <f t="shared" ref="O507:O514" si="367">ROUND(CP507,2)</f>
        <v>71109.009999999995</v>
      </c>
      <c r="P507">
        <f>SUMIF(SmtRes!AQ488:'SmtRes'!AQ491,"=1",SmtRes!DF488:'SmtRes'!DF491)</f>
        <v>0</v>
      </c>
      <c r="Q507">
        <f>SUMIF(SmtRes!AQ488:'SmtRes'!AQ491,"=1",SmtRes!DG488:'SmtRes'!DG491)</f>
        <v>40294.25</v>
      </c>
      <c r="R507">
        <f>SUMIF(SmtRes!AQ488:'SmtRes'!AQ491,"=1",SmtRes!DH488:'SmtRes'!DH491)</f>
        <v>12832.34</v>
      </c>
      <c r="S507">
        <f>SUMIF(SmtRes!AQ488:'SmtRes'!AQ491,"=1",SmtRes!DI488:'SmtRes'!DI491)</f>
        <v>17982.419999999998</v>
      </c>
      <c r="T507">
        <f t="shared" ref="T507:T514" si="368">ROUND(CU507*I507,2)</f>
        <v>0</v>
      </c>
      <c r="U507">
        <f>SUMIF(SmtRes!AQ488:'SmtRes'!AQ491,"=1",SmtRes!CV488:'SmtRes'!CV491)</f>
        <v>39.851999999999997</v>
      </c>
      <c r="V507">
        <f>SUMIF(SmtRes!AQ488:'SmtRes'!AQ491,"=1",SmtRes!CW488:'SmtRes'!CW491)</f>
        <v>23.616</v>
      </c>
      <c r="W507">
        <f t="shared" ref="W507:W514" si="369">ROUND(CX507*I507,2)</f>
        <v>0</v>
      </c>
      <c r="X507">
        <f t="shared" ref="X507:Y514" si="370">ROUND(CY507,2)</f>
        <v>31739.200000000001</v>
      </c>
      <c r="Y507">
        <f t="shared" si="370"/>
        <v>18488.86</v>
      </c>
      <c r="AA507">
        <v>317468587</v>
      </c>
      <c r="AB507">
        <f t="shared" ref="AB507:AB514" si="371">ROUND((AC507+AD507+AF507),6)</f>
        <v>1421.38212</v>
      </c>
      <c r="AC507">
        <f t="shared" ref="AC507:AC514" si="372">ROUND((0),6)</f>
        <v>0</v>
      </c>
      <c r="AD507">
        <f>ROUND((((SUM(SmtRes!BR488:'SmtRes'!BR491))-(SUM(SmtRes!BS488:'SmtRes'!BS491)))+AE507),6)</f>
        <v>982.78656000000001</v>
      </c>
      <c r="AE507">
        <f>ROUND((SUM(SmtRes!BS488:'SmtRes'!BS491)),6)</f>
        <v>312.98399999999998</v>
      </c>
      <c r="AF507">
        <f>ROUND((SUM(SmtRes!BT488:'SmtRes'!BT491)),6)</f>
        <v>438.59555999999998</v>
      </c>
      <c r="AG507">
        <f t="shared" ref="AG507:AG514" si="373">ROUND((AP507),6)</f>
        <v>0</v>
      </c>
      <c r="AH507">
        <f>(SUM(SmtRes!BU488:'SmtRes'!BU491))</f>
        <v>0.97199999999999998</v>
      </c>
      <c r="AI507">
        <f>(SUM(SmtRes!BV488:'SmtRes'!BV491))</f>
        <v>0.57600000000000007</v>
      </c>
      <c r="AJ507">
        <f t="shared" ref="AJ507:AJ514" si="374">(AS507)</f>
        <v>0</v>
      </c>
      <c r="AK507">
        <v>1445.3050999999998</v>
      </c>
      <c r="AL507">
        <v>0</v>
      </c>
      <c r="AM507">
        <v>818.98879999999997</v>
      </c>
      <c r="AN507">
        <v>260.82</v>
      </c>
      <c r="AO507">
        <v>365.49630000000002</v>
      </c>
      <c r="AP507">
        <v>0</v>
      </c>
      <c r="AQ507">
        <v>0.81</v>
      </c>
      <c r="AR507">
        <v>0.48</v>
      </c>
      <c r="AS507">
        <v>0</v>
      </c>
      <c r="AT507">
        <v>103</v>
      </c>
      <c r="AU507">
        <v>60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390</v>
      </c>
      <c r="BM507">
        <v>33002</v>
      </c>
      <c r="BN507">
        <v>0</v>
      </c>
      <c r="BO507" t="s">
        <v>3</v>
      </c>
      <c r="BP507">
        <v>0</v>
      </c>
      <c r="BQ507">
        <v>2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103</v>
      </c>
      <c r="CA507">
        <v>60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863</v>
      </c>
      <c r="CO507">
        <v>0</v>
      </c>
      <c r="CP507">
        <f t="shared" ref="CP507:CP514" si="375">(P507+Q507+S507+R507)</f>
        <v>71109.009999999995</v>
      </c>
      <c r="CQ507">
        <f>SUMIF(SmtRes!AQ488:'SmtRes'!AQ491,"=1",SmtRes!AA488:'SmtRes'!AA491)</f>
        <v>0</v>
      </c>
      <c r="CR507">
        <f>SUMIF(SmtRes!AQ488:'SmtRes'!AQ491,"=1",SmtRes!AB488:'SmtRes'!AB491)</f>
        <v>2356.52</v>
      </c>
      <c r="CS507">
        <f>SUMIF(SmtRes!AQ488:'SmtRes'!AQ491,"=1",SmtRes!AC488:'SmtRes'!AC491)</f>
        <v>1027.3000000000002</v>
      </c>
      <c r="CT507">
        <f>SUMIF(SmtRes!AQ488:'SmtRes'!AQ491,"=1",SmtRes!AD488:'SmtRes'!AD491)</f>
        <v>451.23</v>
      </c>
      <c r="CU507">
        <f t="shared" ref="CU507:CU514" si="376">AG507</f>
        <v>0</v>
      </c>
      <c r="CV507">
        <f>SUMIF(SmtRes!AQ488:'SmtRes'!AQ491,"=1",SmtRes!BU488:'SmtRes'!BU491)</f>
        <v>0.97199999999999998</v>
      </c>
      <c r="CW507">
        <f>SUMIF(SmtRes!AQ488:'SmtRes'!AQ491,"=1",SmtRes!BV488:'SmtRes'!BV491)</f>
        <v>0.57600000000000007</v>
      </c>
      <c r="CX507">
        <f t="shared" ref="CX507:CX514" si="377">AJ507</f>
        <v>0</v>
      </c>
      <c r="CY507">
        <f t="shared" ref="CY507:CY514" si="378">(((S507+R507)*AT507)/100)</f>
        <v>31739.202799999999</v>
      </c>
      <c r="CZ507">
        <f t="shared" ref="CZ507:CZ514" si="379">(((S507+R507)*AU507)/100)</f>
        <v>18488.856</v>
      </c>
      <c r="DC507" t="s">
        <v>3</v>
      </c>
      <c r="DD507" t="s">
        <v>22</v>
      </c>
      <c r="DE507" t="s">
        <v>23</v>
      </c>
      <c r="DF507" t="s">
        <v>23</v>
      </c>
      <c r="DG507" t="s">
        <v>23</v>
      </c>
      <c r="DH507" t="s">
        <v>3</v>
      </c>
      <c r="DI507" t="s">
        <v>23</v>
      </c>
      <c r="DJ507" t="s">
        <v>23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34</v>
      </c>
      <c r="DW507" t="s">
        <v>34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293259713</v>
      </c>
      <c r="EF507">
        <v>2</v>
      </c>
      <c r="EG507" t="s">
        <v>25</v>
      </c>
      <c r="EH507">
        <v>27</v>
      </c>
      <c r="EI507" t="s">
        <v>26</v>
      </c>
      <c r="EJ507">
        <v>1</v>
      </c>
      <c r="EK507">
        <v>33002</v>
      </c>
      <c r="EL507" t="s">
        <v>26</v>
      </c>
      <c r="EM507" t="s">
        <v>27</v>
      </c>
      <c r="EO507" t="s">
        <v>28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0.81</v>
      </c>
      <c r="EX507">
        <v>0.48</v>
      </c>
      <c r="EY507">
        <v>0</v>
      </c>
      <c r="FQ507">
        <v>0</v>
      </c>
      <c r="FR507">
        <f t="shared" ref="FR507:FR516" si="380">ROUND(IF(BI507=3,GM507,0),2)</f>
        <v>0</v>
      </c>
      <c r="FS507">
        <v>0</v>
      </c>
      <c r="FX507">
        <v>103</v>
      </c>
      <c r="FY507">
        <v>60</v>
      </c>
      <c r="GA507" t="s">
        <v>3</v>
      </c>
      <c r="GD507">
        <v>1</v>
      </c>
      <c r="GF507">
        <v>-819775087</v>
      </c>
      <c r="GG507">
        <v>2</v>
      </c>
      <c r="GH507">
        <v>1</v>
      </c>
      <c r="GI507">
        <v>-2</v>
      </c>
      <c r="GJ507">
        <v>0</v>
      </c>
      <c r="GK507">
        <v>0</v>
      </c>
      <c r="GL507">
        <f t="shared" ref="GL507:GL516" si="381">ROUND(IF(AND(BH507=3,BI507=3,FS507&lt;&gt;0),P507,0),2)</f>
        <v>0</v>
      </c>
      <c r="GM507">
        <f t="shared" ref="GM507:GM514" si="382">ROUND(O507+X507+Y507,2)+GX507</f>
        <v>121337.07</v>
      </c>
      <c r="GN507">
        <f t="shared" ref="GN507:GN516" si="383">IF(OR(BI507=0,BI507=1),GM507-GX507,0)</f>
        <v>121337.07</v>
      </c>
      <c r="GO507">
        <f t="shared" ref="GO507:GO516" si="384">IF(BI507=2,GM507-GX507,0)</f>
        <v>0</v>
      </c>
      <c r="GP507">
        <f t="shared" ref="GP507:GP516" si="385">IF(BI507=4,GM507-GX507,0)</f>
        <v>0</v>
      </c>
      <c r="GR507">
        <v>0</v>
      </c>
      <c r="GS507">
        <v>3</v>
      </c>
      <c r="GT507">
        <v>0</v>
      </c>
      <c r="GU507" t="s">
        <v>3</v>
      </c>
      <c r="GV507">
        <f t="shared" ref="GV507:GV514" si="386">ROUND((GT507),6)</f>
        <v>0</v>
      </c>
      <c r="GW507">
        <v>1</v>
      </c>
      <c r="GX507">
        <f t="shared" ref="GX507:GX514" si="387">ROUND(HC507*I507,2)</f>
        <v>0</v>
      </c>
      <c r="HA507">
        <v>0</v>
      </c>
      <c r="HB507">
        <v>0</v>
      </c>
      <c r="HC507">
        <f t="shared" ref="HC507:HC514" si="388">GV507*GW507</f>
        <v>0</v>
      </c>
      <c r="HE507" t="s">
        <v>3</v>
      </c>
      <c r="HF507" t="s">
        <v>3</v>
      </c>
      <c r="HM507" t="s">
        <v>3</v>
      </c>
      <c r="HN507" t="s">
        <v>29</v>
      </c>
      <c r="HO507" t="s">
        <v>30</v>
      </c>
      <c r="HP507" t="s">
        <v>26</v>
      </c>
      <c r="HQ507" t="s">
        <v>26</v>
      </c>
      <c r="IK507">
        <v>0</v>
      </c>
    </row>
    <row r="508" spans="1:245" x14ac:dyDescent="0.2">
      <c r="A508">
        <v>17</v>
      </c>
      <c r="B508">
        <v>1</v>
      </c>
      <c r="C508">
        <f>ROW(SmtRes!A496)</f>
        <v>496</v>
      </c>
      <c r="D508">
        <f>ROW(EtalonRes!A524)</f>
        <v>524</v>
      </c>
      <c r="E508" t="s">
        <v>391</v>
      </c>
      <c r="F508" t="s">
        <v>392</v>
      </c>
      <c r="G508" t="s">
        <v>393</v>
      </c>
      <c r="H508" t="s">
        <v>34</v>
      </c>
      <c r="I508">
        <v>25</v>
      </c>
      <c r="J508">
        <v>0</v>
      </c>
      <c r="K508">
        <v>25</v>
      </c>
      <c r="O508">
        <f t="shared" si="367"/>
        <v>117506.14</v>
      </c>
      <c r="P508">
        <f>SUMIF(SmtRes!AQ492:'SmtRes'!AQ496,"=1",SmtRes!DF492:'SmtRes'!DF496)</f>
        <v>0</v>
      </c>
      <c r="Q508">
        <f>SUMIF(SmtRes!AQ492:'SmtRes'!AQ496,"=1",SmtRes!DG492:'SmtRes'!DG496)</f>
        <v>64660.49</v>
      </c>
      <c r="R508">
        <f>SUMIF(SmtRes!AQ492:'SmtRes'!AQ496,"=1",SmtRes!DH492:'SmtRes'!DH496)</f>
        <v>29156.07</v>
      </c>
      <c r="S508">
        <f>SUMIF(SmtRes!AQ492:'SmtRes'!AQ496,"=1",SmtRes!DI492:'SmtRes'!DI496)</f>
        <v>23689.58</v>
      </c>
      <c r="T508">
        <f t="shared" si="368"/>
        <v>0</v>
      </c>
      <c r="U508">
        <f>SUMIF(SmtRes!AQ492:'SmtRes'!AQ496,"=1",SmtRes!CV492:'SmtRes'!CV496)</f>
        <v>52.5</v>
      </c>
      <c r="V508">
        <f>SUMIF(SmtRes!AQ492:'SmtRes'!AQ496,"=1",SmtRes!CW492:'SmtRes'!CW496)</f>
        <v>56.7</v>
      </c>
      <c r="W508">
        <f t="shared" si="369"/>
        <v>0</v>
      </c>
      <c r="X508">
        <f t="shared" si="370"/>
        <v>54431.02</v>
      </c>
      <c r="Y508">
        <f t="shared" si="370"/>
        <v>31707.39</v>
      </c>
      <c r="AA508">
        <v>317468587</v>
      </c>
      <c r="AB508">
        <f t="shared" si="371"/>
        <v>3443.1310800000001</v>
      </c>
      <c r="AC508">
        <f t="shared" si="372"/>
        <v>0</v>
      </c>
      <c r="AD508">
        <f>ROUND((((SUM(SmtRes!BR492:'SmtRes'!BR496))-(SUM(SmtRes!BS492:'SmtRes'!BS496)))+AE508),6)</f>
        <v>2495.54808</v>
      </c>
      <c r="AE508">
        <f>ROUND((SUM(SmtRes!BS492:'SmtRes'!BS496)),6)</f>
        <v>1166.2423200000001</v>
      </c>
      <c r="AF508">
        <f>ROUND((SUM(SmtRes!BT492:'SmtRes'!BT496)),6)</f>
        <v>947.58299999999997</v>
      </c>
      <c r="AG508">
        <f t="shared" si="373"/>
        <v>0</v>
      </c>
      <c r="AH508">
        <f>(SUM(SmtRes!BU492:'SmtRes'!BU496))</f>
        <v>2.1</v>
      </c>
      <c r="AI508">
        <f>(SUM(SmtRes!BV492:'SmtRes'!BV496))</f>
        <v>2.2680000000000002</v>
      </c>
      <c r="AJ508">
        <f t="shared" si="374"/>
        <v>0</v>
      </c>
      <c r="AK508">
        <v>3841.1445000000003</v>
      </c>
      <c r="AL508">
        <v>0</v>
      </c>
      <c r="AM508">
        <v>2079.6233999999999</v>
      </c>
      <c r="AN508">
        <v>971.86860000000001</v>
      </c>
      <c r="AO508">
        <v>789.65250000000003</v>
      </c>
      <c r="AP508">
        <v>0</v>
      </c>
      <c r="AQ508">
        <v>1.75</v>
      </c>
      <c r="AR508">
        <v>1.89</v>
      </c>
      <c r="AS508">
        <v>0</v>
      </c>
      <c r="AT508">
        <v>103</v>
      </c>
      <c r="AU508">
        <v>60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394</v>
      </c>
      <c r="BM508">
        <v>33002</v>
      </c>
      <c r="BN508">
        <v>0</v>
      </c>
      <c r="BO508" t="s">
        <v>3</v>
      </c>
      <c r="BP508">
        <v>0</v>
      </c>
      <c r="BQ508">
        <v>2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103</v>
      </c>
      <c r="CA508">
        <v>60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863</v>
      </c>
      <c r="CO508">
        <v>0</v>
      </c>
      <c r="CP508">
        <f t="shared" si="375"/>
        <v>117506.14000000001</v>
      </c>
      <c r="CQ508">
        <f>SUMIF(SmtRes!AQ492:'SmtRes'!AQ496,"=1",SmtRes!AA492:'SmtRes'!AA496)</f>
        <v>0</v>
      </c>
      <c r="CR508">
        <f>SUMIF(SmtRes!AQ492:'SmtRes'!AQ496,"=1",SmtRes!AB492:'SmtRes'!AB496)</f>
        <v>2793.3999999999996</v>
      </c>
      <c r="CS508">
        <f>SUMIF(SmtRes!AQ492:'SmtRes'!AQ496,"=1",SmtRes!AC492:'SmtRes'!AC496)</f>
        <v>1505.2800000000002</v>
      </c>
      <c r="CT508">
        <f>SUMIF(SmtRes!AQ492:'SmtRes'!AQ496,"=1",SmtRes!AD492:'SmtRes'!AD496)</f>
        <v>451.23</v>
      </c>
      <c r="CU508">
        <f t="shared" si="376"/>
        <v>0</v>
      </c>
      <c r="CV508">
        <f>SUMIF(SmtRes!AQ492:'SmtRes'!AQ496,"=1",SmtRes!BU492:'SmtRes'!BU496)</f>
        <v>2.1</v>
      </c>
      <c r="CW508">
        <f>SUMIF(SmtRes!AQ492:'SmtRes'!AQ496,"=1",SmtRes!BV492:'SmtRes'!BV496)</f>
        <v>2.2680000000000002</v>
      </c>
      <c r="CX508">
        <f t="shared" si="377"/>
        <v>0</v>
      </c>
      <c r="CY508">
        <f t="shared" si="378"/>
        <v>54431.019500000002</v>
      </c>
      <c r="CZ508">
        <f t="shared" si="379"/>
        <v>31707.39</v>
      </c>
      <c r="DC508" t="s">
        <v>3</v>
      </c>
      <c r="DD508" t="s">
        <v>22</v>
      </c>
      <c r="DE508" t="s">
        <v>23</v>
      </c>
      <c r="DF508" t="s">
        <v>23</v>
      </c>
      <c r="DG508" t="s">
        <v>23</v>
      </c>
      <c r="DH508" t="s">
        <v>3</v>
      </c>
      <c r="DI508" t="s">
        <v>23</v>
      </c>
      <c r="DJ508" t="s">
        <v>23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34</v>
      </c>
      <c r="DW508" t="s">
        <v>34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293259713</v>
      </c>
      <c r="EF508">
        <v>2</v>
      </c>
      <c r="EG508" t="s">
        <v>25</v>
      </c>
      <c r="EH508">
        <v>27</v>
      </c>
      <c r="EI508" t="s">
        <v>26</v>
      </c>
      <c r="EJ508">
        <v>1</v>
      </c>
      <c r="EK508">
        <v>33002</v>
      </c>
      <c r="EL508" t="s">
        <v>26</v>
      </c>
      <c r="EM508" t="s">
        <v>27</v>
      </c>
      <c r="EO508" t="s">
        <v>28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1.75</v>
      </c>
      <c r="EX508">
        <v>1.89</v>
      </c>
      <c r="EY508">
        <v>0</v>
      </c>
      <c r="FQ508">
        <v>0</v>
      </c>
      <c r="FR508">
        <f t="shared" si="380"/>
        <v>0</v>
      </c>
      <c r="FS508">
        <v>0</v>
      </c>
      <c r="FX508">
        <v>103</v>
      </c>
      <c r="FY508">
        <v>60</v>
      </c>
      <c r="GA508" t="s">
        <v>3</v>
      </c>
      <c r="GD508">
        <v>1</v>
      </c>
      <c r="GF508">
        <v>-416680607</v>
      </c>
      <c r="GG508">
        <v>2</v>
      </c>
      <c r="GH508">
        <v>1</v>
      </c>
      <c r="GI508">
        <v>-2</v>
      </c>
      <c r="GJ508">
        <v>0</v>
      </c>
      <c r="GK508">
        <v>0</v>
      </c>
      <c r="GL508">
        <f t="shared" si="381"/>
        <v>0</v>
      </c>
      <c r="GM508">
        <f t="shared" si="382"/>
        <v>203644.55</v>
      </c>
      <c r="GN508">
        <f t="shared" si="383"/>
        <v>203644.55</v>
      </c>
      <c r="GO508">
        <f t="shared" si="384"/>
        <v>0</v>
      </c>
      <c r="GP508">
        <f t="shared" si="385"/>
        <v>0</v>
      </c>
      <c r="GR508">
        <v>0</v>
      </c>
      <c r="GS508">
        <v>3</v>
      </c>
      <c r="GT508">
        <v>0</v>
      </c>
      <c r="GU508" t="s">
        <v>3</v>
      </c>
      <c r="GV508">
        <f t="shared" si="386"/>
        <v>0</v>
      </c>
      <c r="GW508">
        <v>1</v>
      </c>
      <c r="GX508">
        <f t="shared" si="387"/>
        <v>0</v>
      </c>
      <c r="HA508">
        <v>0</v>
      </c>
      <c r="HB508">
        <v>0</v>
      </c>
      <c r="HC508">
        <f t="shared" si="388"/>
        <v>0</v>
      </c>
      <c r="HE508" t="s">
        <v>3</v>
      </c>
      <c r="HF508" t="s">
        <v>3</v>
      </c>
      <c r="HM508" t="s">
        <v>3</v>
      </c>
      <c r="HN508" t="s">
        <v>29</v>
      </c>
      <c r="HO508" t="s">
        <v>30</v>
      </c>
      <c r="HP508" t="s">
        <v>26</v>
      </c>
      <c r="HQ508" t="s">
        <v>26</v>
      </c>
      <c r="IK508">
        <v>0</v>
      </c>
    </row>
    <row r="509" spans="1:245" x14ac:dyDescent="0.2">
      <c r="A509">
        <v>17</v>
      </c>
      <c r="B509">
        <v>1</v>
      </c>
      <c r="C509">
        <f>ROW(SmtRes!A501)</f>
        <v>501</v>
      </c>
      <c r="D509">
        <f>ROW(EtalonRes!A529)</f>
        <v>529</v>
      </c>
      <c r="E509" t="s">
        <v>395</v>
      </c>
      <c r="F509" t="s">
        <v>396</v>
      </c>
      <c r="G509" t="s">
        <v>397</v>
      </c>
      <c r="H509" t="s">
        <v>34</v>
      </c>
      <c r="I509">
        <v>5</v>
      </c>
      <c r="J509">
        <v>0</v>
      </c>
      <c r="K509">
        <v>5</v>
      </c>
      <c r="O509">
        <f t="shared" si="367"/>
        <v>34252.46</v>
      </c>
      <c r="P509">
        <f>SUMIF(SmtRes!AQ497:'SmtRes'!AQ501,"=1",SmtRes!DF497:'SmtRes'!DF501)</f>
        <v>0</v>
      </c>
      <c r="Q509">
        <f>SUMIF(SmtRes!AQ497:'SmtRes'!AQ501,"=1",SmtRes!DG497:'SmtRes'!DG501)</f>
        <v>18835.64</v>
      </c>
      <c r="R509">
        <f>SUMIF(SmtRes!AQ497:'SmtRes'!AQ501,"=1",SmtRes!DH497:'SmtRes'!DH501)</f>
        <v>8485.93</v>
      </c>
      <c r="S509">
        <f>SUMIF(SmtRes!AQ497:'SmtRes'!AQ501,"=1",SmtRes!DI497:'SmtRes'!DI501)</f>
        <v>6930.89</v>
      </c>
      <c r="T509">
        <f t="shared" si="368"/>
        <v>0</v>
      </c>
      <c r="U509">
        <f>SUMIF(SmtRes!AQ497:'SmtRes'!AQ501,"=1",SmtRes!CV497:'SmtRes'!CV501)</f>
        <v>15.36</v>
      </c>
      <c r="V509">
        <f>SUMIF(SmtRes!AQ497:'SmtRes'!AQ501,"=1",SmtRes!CW497:'SmtRes'!CW501)</f>
        <v>16.5</v>
      </c>
      <c r="W509">
        <f t="shared" si="369"/>
        <v>0</v>
      </c>
      <c r="X509">
        <f t="shared" si="370"/>
        <v>15879.32</v>
      </c>
      <c r="Y509">
        <f t="shared" si="370"/>
        <v>9250.09</v>
      </c>
      <c r="AA509">
        <v>317468587</v>
      </c>
      <c r="AB509">
        <f t="shared" si="371"/>
        <v>5020.2464399999999</v>
      </c>
      <c r="AC509">
        <f t="shared" si="372"/>
        <v>0</v>
      </c>
      <c r="AD509">
        <f>ROUND((((SUM(SmtRes!BR497:'SmtRes'!BR501))-(SUM(SmtRes!BS497:'SmtRes'!BS501)))+AE509),6)</f>
        <v>3634.0678800000001</v>
      </c>
      <c r="AE509">
        <f>ROUND((SUM(SmtRes!BS497:'SmtRes'!BS501)),6)</f>
        <v>1697.1851999999999</v>
      </c>
      <c r="AF509">
        <f>ROUND((SUM(SmtRes!BT497:'SmtRes'!BT501)),6)</f>
        <v>1386.1785600000001</v>
      </c>
      <c r="AG509">
        <f t="shared" si="373"/>
        <v>0</v>
      </c>
      <c r="AH509">
        <f>(SUM(SmtRes!BU497:'SmtRes'!BU501))</f>
        <v>3.0720000000000001</v>
      </c>
      <c r="AI509">
        <f>(SUM(SmtRes!BV497:'SmtRes'!BV501))</f>
        <v>3.3</v>
      </c>
      <c r="AJ509">
        <f t="shared" si="374"/>
        <v>0</v>
      </c>
      <c r="AK509">
        <v>5597.8597</v>
      </c>
      <c r="AL509">
        <v>0</v>
      </c>
      <c r="AM509">
        <v>3028.3898999999997</v>
      </c>
      <c r="AN509">
        <v>1414.3210000000001</v>
      </c>
      <c r="AO509">
        <v>1155.1488000000002</v>
      </c>
      <c r="AP509">
        <v>0</v>
      </c>
      <c r="AQ509">
        <v>2.56</v>
      </c>
      <c r="AR509">
        <v>2.75</v>
      </c>
      <c r="AS509">
        <v>0</v>
      </c>
      <c r="AT509">
        <v>103</v>
      </c>
      <c r="AU509">
        <v>60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398</v>
      </c>
      <c r="BM509">
        <v>33002</v>
      </c>
      <c r="BN509">
        <v>0</v>
      </c>
      <c r="BO509" t="s">
        <v>3</v>
      </c>
      <c r="BP509">
        <v>0</v>
      </c>
      <c r="BQ509">
        <v>2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103</v>
      </c>
      <c r="CA509">
        <v>60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863</v>
      </c>
      <c r="CO509">
        <v>0</v>
      </c>
      <c r="CP509">
        <f t="shared" si="375"/>
        <v>34252.46</v>
      </c>
      <c r="CQ509">
        <f>SUMIF(SmtRes!AQ497:'SmtRes'!AQ501,"=1",SmtRes!AA497:'SmtRes'!AA501)</f>
        <v>0</v>
      </c>
      <c r="CR509">
        <f>SUMIF(SmtRes!AQ497:'SmtRes'!AQ501,"=1",SmtRes!AB497:'SmtRes'!AB501)</f>
        <v>2793.3999999999996</v>
      </c>
      <c r="CS509">
        <f>SUMIF(SmtRes!AQ497:'SmtRes'!AQ501,"=1",SmtRes!AC497:'SmtRes'!AC501)</f>
        <v>1505.2800000000002</v>
      </c>
      <c r="CT509">
        <f>SUMIF(SmtRes!AQ497:'SmtRes'!AQ501,"=1",SmtRes!AD497:'SmtRes'!AD501)</f>
        <v>451.23</v>
      </c>
      <c r="CU509">
        <f t="shared" si="376"/>
        <v>0</v>
      </c>
      <c r="CV509">
        <f>SUMIF(SmtRes!AQ497:'SmtRes'!AQ501,"=1",SmtRes!BU497:'SmtRes'!BU501)</f>
        <v>3.0720000000000001</v>
      </c>
      <c r="CW509">
        <f>SUMIF(SmtRes!AQ497:'SmtRes'!AQ501,"=1",SmtRes!BV497:'SmtRes'!BV501)</f>
        <v>3.3</v>
      </c>
      <c r="CX509">
        <f t="shared" si="377"/>
        <v>0</v>
      </c>
      <c r="CY509">
        <f t="shared" si="378"/>
        <v>15879.3246</v>
      </c>
      <c r="CZ509">
        <f t="shared" si="379"/>
        <v>9250.0919999999987</v>
      </c>
      <c r="DC509" t="s">
        <v>3</v>
      </c>
      <c r="DD509" t="s">
        <v>22</v>
      </c>
      <c r="DE509" t="s">
        <v>23</v>
      </c>
      <c r="DF509" t="s">
        <v>23</v>
      </c>
      <c r="DG509" t="s">
        <v>23</v>
      </c>
      <c r="DH509" t="s">
        <v>3</v>
      </c>
      <c r="DI509" t="s">
        <v>23</v>
      </c>
      <c r="DJ509" t="s">
        <v>23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34</v>
      </c>
      <c r="DW509" t="s">
        <v>34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293259713</v>
      </c>
      <c r="EF509">
        <v>2</v>
      </c>
      <c r="EG509" t="s">
        <v>25</v>
      </c>
      <c r="EH509">
        <v>27</v>
      </c>
      <c r="EI509" t="s">
        <v>26</v>
      </c>
      <c r="EJ509">
        <v>1</v>
      </c>
      <c r="EK509">
        <v>33002</v>
      </c>
      <c r="EL509" t="s">
        <v>26</v>
      </c>
      <c r="EM509" t="s">
        <v>27</v>
      </c>
      <c r="EO509" t="s">
        <v>28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2.56</v>
      </c>
      <c r="EX509">
        <v>2.75</v>
      </c>
      <c r="EY509">
        <v>0</v>
      </c>
      <c r="FQ509">
        <v>0</v>
      </c>
      <c r="FR509">
        <f t="shared" si="380"/>
        <v>0</v>
      </c>
      <c r="FS509">
        <v>0</v>
      </c>
      <c r="FX509">
        <v>103</v>
      </c>
      <c r="FY509">
        <v>60</v>
      </c>
      <c r="GA509" t="s">
        <v>3</v>
      </c>
      <c r="GD509">
        <v>1</v>
      </c>
      <c r="GF509">
        <v>127552302</v>
      </c>
      <c r="GG509">
        <v>2</v>
      </c>
      <c r="GH509">
        <v>1</v>
      </c>
      <c r="GI509">
        <v>-2</v>
      </c>
      <c r="GJ509">
        <v>0</v>
      </c>
      <c r="GK509">
        <v>0</v>
      </c>
      <c r="GL509">
        <f t="shared" si="381"/>
        <v>0</v>
      </c>
      <c r="GM509">
        <f t="shared" si="382"/>
        <v>59381.87</v>
      </c>
      <c r="GN509">
        <f t="shared" si="383"/>
        <v>59381.87</v>
      </c>
      <c r="GO509">
        <f t="shared" si="384"/>
        <v>0</v>
      </c>
      <c r="GP509">
        <f t="shared" si="385"/>
        <v>0</v>
      </c>
      <c r="GR509">
        <v>0</v>
      </c>
      <c r="GS509">
        <v>3</v>
      </c>
      <c r="GT509">
        <v>0</v>
      </c>
      <c r="GU509" t="s">
        <v>3</v>
      </c>
      <c r="GV509">
        <f t="shared" si="386"/>
        <v>0</v>
      </c>
      <c r="GW509">
        <v>1</v>
      </c>
      <c r="GX509">
        <f t="shared" si="387"/>
        <v>0</v>
      </c>
      <c r="HA509">
        <v>0</v>
      </c>
      <c r="HB509">
        <v>0</v>
      </c>
      <c r="HC509">
        <f t="shared" si="388"/>
        <v>0</v>
      </c>
      <c r="HE509" t="s">
        <v>3</v>
      </c>
      <c r="HF509" t="s">
        <v>3</v>
      </c>
      <c r="HM509" t="s">
        <v>3</v>
      </c>
      <c r="HN509" t="s">
        <v>29</v>
      </c>
      <c r="HO509" t="s">
        <v>30</v>
      </c>
      <c r="HP509" t="s">
        <v>26</v>
      </c>
      <c r="HQ509" t="s">
        <v>26</v>
      </c>
      <c r="IK509">
        <v>0</v>
      </c>
    </row>
    <row r="510" spans="1:245" x14ac:dyDescent="0.2">
      <c r="A510">
        <v>17</v>
      </c>
      <c r="B510">
        <v>1</v>
      </c>
      <c r="C510">
        <f>ROW(SmtRes!A508)</f>
        <v>508</v>
      </c>
      <c r="D510">
        <f>ROW(EtalonRes!A537)</f>
        <v>537</v>
      </c>
      <c r="E510" t="s">
        <v>399</v>
      </c>
      <c r="F510" t="s">
        <v>267</v>
      </c>
      <c r="G510" t="s">
        <v>400</v>
      </c>
      <c r="H510" t="s">
        <v>34</v>
      </c>
      <c r="I510">
        <v>22</v>
      </c>
      <c r="J510">
        <v>0</v>
      </c>
      <c r="K510">
        <v>22</v>
      </c>
      <c r="O510">
        <f t="shared" si="367"/>
        <v>12063.38</v>
      </c>
      <c r="P510">
        <f>SUMIF(SmtRes!AQ502:'SmtRes'!AQ508,"=1",SmtRes!DF502:'SmtRes'!DF508)</f>
        <v>0</v>
      </c>
      <c r="Q510">
        <f>SUMIF(SmtRes!AQ502:'SmtRes'!AQ508,"=1",SmtRes!DG502:'SmtRes'!DG508)</f>
        <v>3194.9700000000003</v>
      </c>
      <c r="R510">
        <f>SUMIF(SmtRes!AQ502:'SmtRes'!AQ508,"=1",SmtRes!DH502:'SmtRes'!DH508)</f>
        <v>1774.1399999999999</v>
      </c>
      <c r="S510">
        <f>SUMIF(SmtRes!AQ502:'SmtRes'!AQ508,"=1",SmtRes!DI502:'SmtRes'!DI508)</f>
        <v>7094.27</v>
      </c>
      <c r="T510">
        <f t="shared" si="368"/>
        <v>0</v>
      </c>
      <c r="U510">
        <f>SUMIF(SmtRes!AQ502:'SmtRes'!AQ508,"=1",SmtRes!CV502:'SmtRes'!CV508)</f>
        <v>13.622400000000001</v>
      </c>
      <c r="V510">
        <f>SUMIF(SmtRes!AQ502:'SmtRes'!AQ508,"=1",SmtRes!CW502:'SmtRes'!CW508)</f>
        <v>3.1680000000000001</v>
      </c>
      <c r="W510">
        <f t="shared" si="369"/>
        <v>0</v>
      </c>
      <c r="X510">
        <f t="shared" si="370"/>
        <v>8602.36</v>
      </c>
      <c r="Y510">
        <f t="shared" si="370"/>
        <v>4522.8900000000003</v>
      </c>
      <c r="AA510">
        <v>317468587</v>
      </c>
      <c r="AB510">
        <f t="shared" si="371"/>
        <v>467.69313599999998</v>
      </c>
      <c r="AC510">
        <f t="shared" si="372"/>
        <v>0</v>
      </c>
      <c r="AD510">
        <f>ROUND((((SUM(SmtRes!BR502:'SmtRes'!BR508))-(SUM(SmtRes!BS502:'SmtRes'!BS508)))+AE510),6)</f>
        <v>145.22615999999999</v>
      </c>
      <c r="AE510">
        <f>ROUND((SUM(SmtRes!BS502:'SmtRes'!BS508)),6)</f>
        <v>80.642880000000005</v>
      </c>
      <c r="AF510">
        <f>ROUND((SUM(SmtRes!BT502:'SmtRes'!BT508)),6)</f>
        <v>322.46697599999999</v>
      </c>
      <c r="AG510">
        <f t="shared" si="373"/>
        <v>0</v>
      </c>
      <c r="AH510">
        <f>(SUM(SmtRes!BU502:'SmtRes'!BU508))</f>
        <v>0.61919999999999997</v>
      </c>
      <c r="AI510">
        <f>(SUM(SmtRes!BV502:'SmtRes'!BV508))</f>
        <v>0.14399999999999999</v>
      </c>
      <c r="AJ510">
        <f t="shared" si="374"/>
        <v>0</v>
      </c>
      <c r="AK510">
        <v>861.11516999999992</v>
      </c>
      <c r="AL510">
        <v>99.537369999999996</v>
      </c>
      <c r="AM510">
        <v>201.703</v>
      </c>
      <c r="AN510">
        <v>112.004</v>
      </c>
      <c r="AO510">
        <v>447.87079999999997</v>
      </c>
      <c r="AP510">
        <v>0</v>
      </c>
      <c r="AQ510">
        <v>0.86</v>
      </c>
      <c r="AR510">
        <v>0.2</v>
      </c>
      <c r="AS510">
        <v>0</v>
      </c>
      <c r="AT510">
        <v>97</v>
      </c>
      <c r="AU510">
        <v>51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0</v>
      </c>
      <c r="BI510">
        <v>2</v>
      </c>
      <c r="BJ510" t="s">
        <v>269</v>
      </c>
      <c r="BM510">
        <v>108001</v>
      </c>
      <c r="BN510">
        <v>0</v>
      </c>
      <c r="BO510" t="s">
        <v>3</v>
      </c>
      <c r="BP510">
        <v>0</v>
      </c>
      <c r="BQ510">
        <v>3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97</v>
      </c>
      <c r="CA510">
        <v>51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865</v>
      </c>
      <c r="CO510">
        <v>0</v>
      </c>
      <c r="CP510">
        <f t="shared" si="375"/>
        <v>12063.380000000001</v>
      </c>
      <c r="CQ510">
        <f>SUMIF(SmtRes!AQ502:'SmtRes'!AQ508,"=1",SmtRes!AA502:'SmtRes'!AA508)</f>
        <v>64185.240000000005</v>
      </c>
      <c r="CR510">
        <f>SUMIF(SmtRes!AQ502:'SmtRes'!AQ508,"=1",SmtRes!AB502:'SmtRes'!AB508)</f>
        <v>2017.03</v>
      </c>
      <c r="CS510">
        <f>SUMIF(SmtRes!AQ502:'SmtRes'!AQ508,"=1",SmtRes!AC502:'SmtRes'!AC508)</f>
        <v>1120.04</v>
      </c>
      <c r="CT510">
        <f>SUMIF(SmtRes!AQ502:'SmtRes'!AQ508,"=1",SmtRes!AD502:'SmtRes'!AD508)</f>
        <v>520.78</v>
      </c>
      <c r="CU510">
        <f t="shared" si="376"/>
        <v>0</v>
      </c>
      <c r="CV510">
        <f>SUMIF(SmtRes!AQ502:'SmtRes'!AQ508,"=1",SmtRes!BU502:'SmtRes'!BU508)</f>
        <v>0.61919999999999997</v>
      </c>
      <c r="CW510">
        <f>SUMIF(SmtRes!AQ502:'SmtRes'!AQ508,"=1",SmtRes!BV502:'SmtRes'!BV508)</f>
        <v>0.14399999999999999</v>
      </c>
      <c r="CX510">
        <f t="shared" si="377"/>
        <v>0</v>
      </c>
      <c r="CY510">
        <f t="shared" si="378"/>
        <v>8602.3577000000005</v>
      </c>
      <c r="CZ510">
        <f t="shared" si="379"/>
        <v>4522.8890999999994</v>
      </c>
      <c r="DC510" t="s">
        <v>3</v>
      </c>
      <c r="DD510" t="s">
        <v>22</v>
      </c>
      <c r="DE510" t="s">
        <v>401</v>
      </c>
      <c r="DF510" t="s">
        <v>401</v>
      </c>
      <c r="DG510" t="s">
        <v>401</v>
      </c>
      <c r="DH510" t="s">
        <v>3</v>
      </c>
      <c r="DI510" t="s">
        <v>401</v>
      </c>
      <c r="DJ510" t="s">
        <v>401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34</v>
      </c>
      <c r="DW510" t="s">
        <v>34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293259234</v>
      </c>
      <c r="EF510">
        <v>3</v>
      </c>
      <c r="EG510" t="s">
        <v>132</v>
      </c>
      <c r="EH510">
        <v>0</v>
      </c>
      <c r="EI510" t="s">
        <v>3</v>
      </c>
      <c r="EJ510">
        <v>2</v>
      </c>
      <c r="EK510">
        <v>108001</v>
      </c>
      <c r="EL510" t="s">
        <v>133</v>
      </c>
      <c r="EM510" t="s">
        <v>134</v>
      </c>
      <c r="EO510" t="s">
        <v>140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0.86</v>
      </c>
      <c r="EX510">
        <v>0.2</v>
      </c>
      <c r="EY510">
        <v>0</v>
      </c>
      <c r="FQ510">
        <v>0</v>
      </c>
      <c r="FR510">
        <f t="shared" si="380"/>
        <v>0</v>
      </c>
      <c r="FS510">
        <v>0</v>
      </c>
      <c r="FX510">
        <v>97</v>
      </c>
      <c r="FY510">
        <v>51</v>
      </c>
      <c r="GA510" t="s">
        <v>3</v>
      </c>
      <c r="GD510">
        <v>1</v>
      </c>
      <c r="GF510">
        <v>1628622265</v>
      </c>
      <c r="GG510">
        <v>2</v>
      </c>
      <c r="GH510">
        <v>1</v>
      </c>
      <c r="GI510">
        <v>-2</v>
      </c>
      <c r="GJ510">
        <v>0</v>
      </c>
      <c r="GK510">
        <v>0</v>
      </c>
      <c r="GL510">
        <f t="shared" si="381"/>
        <v>0</v>
      </c>
      <c r="GM510">
        <f t="shared" si="382"/>
        <v>25188.63</v>
      </c>
      <c r="GN510">
        <f t="shared" si="383"/>
        <v>0</v>
      </c>
      <c r="GO510">
        <f t="shared" si="384"/>
        <v>25188.63</v>
      </c>
      <c r="GP510">
        <f t="shared" si="385"/>
        <v>0</v>
      </c>
      <c r="GR510">
        <v>0</v>
      </c>
      <c r="GS510">
        <v>3</v>
      </c>
      <c r="GT510">
        <v>0</v>
      </c>
      <c r="GU510" t="s">
        <v>3</v>
      </c>
      <c r="GV510">
        <f t="shared" si="386"/>
        <v>0</v>
      </c>
      <c r="GW510">
        <v>1</v>
      </c>
      <c r="GX510">
        <f t="shared" si="387"/>
        <v>0</v>
      </c>
      <c r="HA510">
        <v>0</v>
      </c>
      <c r="HB510">
        <v>0</v>
      </c>
      <c r="HC510">
        <f t="shared" si="388"/>
        <v>0</v>
      </c>
      <c r="HE510" t="s">
        <v>3</v>
      </c>
      <c r="HF510" t="s">
        <v>3</v>
      </c>
      <c r="HM510" t="s">
        <v>3</v>
      </c>
      <c r="HN510" t="s">
        <v>136</v>
      </c>
      <c r="HO510" t="s">
        <v>137</v>
      </c>
      <c r="HP510" t="s">
        <v>133</v>
      </c>
      <c r="HQ510" t="s">
        <v>133</v>
      </c>
      <c r="IK510">
        <v>0</v>
      </c>
    </row>
    <row r="511" spans="1:245" x14ac:dyDescent="0.2">
      <c r="A511">
        <v>17</v>
      </c>
      <c r="B511">
        <v>1</v>
      </c>
      <c r="C511">
        <f>ROW(SmtRes!A514)</f>
        <v>514</v>
      </c>
      <c r="D511">
        <f>ROW(EtalonRes!A548)</f>
        <v>548</v>
      </c>
      <c r="E511" t="s">
        <v>402</v>
      </c>
      <c r="F511" t="s">
        <v>271</v>
      </c>
      <c r="G511" t="s">
        <v>403</v>
      </c>
      <c r="H511" t="s">
        <v>34</v>
      </c>
      <c r="I511">
        <v>26</v>
      </c>
      <c r="J511">
        <v>0</v>
      </c>
      <c r="K511">
        <v>26</v>
      </c>
      <c r="O511">
        <f t="shared" si="367"/>
        <v>38369.279999999999</v>
      </c>
      <c r="P511">
        <f>SUMIF(SmtRes!AQ509:'SmtRes'!AQ514,"=1",SmtRes!DF509:'SmtRes'!DF514)</f>
        <v>0</v>
      </c>
      <c r="Q511">
        <f>SUMIF(SmtRes!AQ509:'SmtRes'!AQ514,"=1",SmtRes!DG509:'SmtRes'!DG514)</f>
        <v>13611.199999999999</v>
      </c>
      <c r="R511">
        <f>SUMIF(SmtRes!AQ509:'SmtRes'!AQ514,"=1",SmtRes!DH509:'SmtRes'!DH514)</f>
        <v>8182.55</v>
      </c>
      <c r="S511">
        <f>SUMIF(SmtRes!AQ509:'SmtRes'!AQ514,"=1",SmtRes!DI509:'SmtRes'!DI514)</f>
        <v>16575.53</v>
      </c>
      <c r="T511">
        <f t="shared" si="368"/>
        <v>0</v>
      </c>
      <c r="U511">
        <f>SUMIF(SmtRes!AQ509:'SmtRes'!AQ514,"=1",SmtRes!CV509:'SmtRes'!CV514)</f>
        <v>37.627200000000002</v>
      </c>
      <c r="V511">
        <f>SUMIF(SmtRes!AQ509:'SmtRes'!AQ514,"=1",SmtRes!CW509:'SmtRes'!CW514)</f>
        <v>15.1632</v>
      </c>
      <c r="W511">
        <f t="shared" si="369"/>
        <v>0</v>
      </c>
      <c r="X511">
        <f t="shared" si="370"/>
        <v>25500.82</v>
      </c>
      <c r="Y511">
        <f t="shared" si="370"/>
        <v>14854.85</v>
      </c>
      <c r="AA511">
        <v>317468587</v>
      </c>
      <c r="AB511">
        <f t="shared" si="371"/>
        <v>1061.9065439999999</v>
      </c>
      <c r="AC511">
        <f t="shared" si="372"/>
        <v>0</v>
      </c>
      <c r="AD511">
        <f>ROUND((((SUM(SmtRes!BR509:'SmtRes'!BR514))-(SUM(SmtRes!BS509:'SmtRes'!BS514)))+AE511),6)</f>
        <v>424.38600000000002</v>
      </c>
      <c r="AE511">
        <f>ROUND((SUM(SmtRes!BS509:'SmtRes'!BS514)),6)</f>
        <v>314.71329600000001</v>
      </c>
      <c r="AF511">
        <f>ROUND((SUM(SmtRes!BT509:'SmtRes'!BT514)),6)</f>
        <v>637.52054399999997</v>
      </c>
      <c r="AG511">
        <f t="shared" si="373"/>
        <v>0</v>
      </c>
      <c r="AH511">
        <f>(SUM(SmtRes!BU509:'SmtRes'!BU514))</f>
        <v>1.4471999999999996</v>
      </c>
      <c r="AI511">
        <f>(SUM(SmtRes!BV509:'SmtRes'!BV514))</f>
        <v>0.58320000000000005</v>
      </c>
      <c r="AJ511">
        <f t="shared" si="374"/>
        <v>0</v>
      </c>
      <c r="AK511">
        <v>1923.9710999999998</v>
      </c>
      <c r="AL511">
        <v>11.9991</v>
      </c>
      <c r="AM511">
        <v>589.42500000000007</v>
      </c>
      <c r="AN511">
        <v>437.10180000000003</v>
      </c>
      <c r="AO511">
        <v>885.44519999999989</v>
      </c>
      <c r="AP511">
        <v>0</v>
      </c>
      <c r="AQ511">
        <v>2.0099999999999998</v>
      </c>
      <c r="AR511">
        <v>0.80999999999999994</v>
      </c>
      <c r="AS511">
        <v>0</v>
      </c>
      <c r="AT511">
        <v>103</v>
      </c>
      <c r="AU511">
        <v>60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273</v>
      </c>
      <c r="BM511">
        <v>33001</v>
      </c>
      <c r="BN511">
        <v>0</v>
      </c>
      <c r="BO511" t="s">
        <v>3</v>
      </c>
      <c r="BP511">
        <v>0</v>
      </c>
      <c r="BQ511">
        <v>2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103</v>
      </c>
      <c r="CA511">
        <v>60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863</v>
      </c>
      <c r="CO511">
        <v>0</v>
      </c>
      <c r="CP511">
        <f t="shared" si="375"/>
        <v>38369.279999999999</v>
      </c>
      <c r="CQ511">
        <f>SUMIF(SmtRes!AQ509:'SmtRes'!AQ514,"=1",SmtRes!AA509:'SmtRes'!AA514)</f>
        <v>664.75</v>
      </c>
      <c r="CR511">
        <f>SUMIF(SmtRes!AQ509:'SmtRes'!AQ514,"=1",SmtRes!AB509:'SmtRes'!AB514)</f>
        <v>1497.81</v>
      </c>
      <c r="CS511">
        <f>SUMIF(SmtRes!AQ509:'SmtRes'!AQ514,"=1",SmtRes!AC509:'SmtRes'!AC514)</f>
        <v>1027.3000000000002</v>
      </c>
      <c r="CT511">
        <f>SUMIF(SmtRes!AQ509:'SmtRes'!AQ514,"=1",SmtRes!AD509:'SmtRes'!AD514)</f>
        <v>440.52</v>
      </c>
      <c r="CU511">
        <f t="shared" si="376"/>
        <v>0</v>
      </c>
      <c r="CV511">
        <f>SUMIF(SmtRes!AQ509:'SmtRes'!AQ514,"=1",SmtRes!BU509:'SmtRes'!BU514)</f>
        <v>1.4471999999999996</v>
      </c>
      <c r="CW511">
        <f>SUMIF(SmtRes!AQ509:'SmtRes'!AQ514,"=1",SmtRes!BV509:'SmtRes'!BV514)</f>
        <v>0.58320000000000005</v>
      </c>
      <c r="CX511">
        <f t="shared" si="377"/>
        <v>0</v>
      </c>
      <c r="CY511">
        <f t="shared" si="378"/>
        <v>25500.822399999997</v>
      </c>
      <c r="CZ511">
        <f t="shared" si="379"/>
        <v>14854.847999999998</v>
      </c>
      <c r="DC511" t="s">
        <v>3</v>
      </c>
      <c r="DD511" t="s">
        <v>22</v>
      </c>
      <c r="DE511" t="s">
        <v>401</v>
      </c>
      <c r="DF511" t="s">
        <v>401</v>
      </c>
      <c r="DG511" t="s">
        <v>401</v>
      </c>
      <c r="DH511" t="s">
        <v>3</v>
      </c>
      <c r="DI511" t="s">
        <v>401</v>
      </c>
      <c r="DJ511" t="s">
        <v>401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34</v>
      </c>
      <c r="DW511" t="s">
        <v>34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293259405</v>
      </c>
      <c r="EF511">
        <v>2</v>
      </c>
      <c r="EG511" t="s">
        <v>25</v>
      </c>
      <c r="EH511">
        <v>27</v>
      </c>
      <c r="EI511" t="s">
        <v>26</v>
      </c>
      <c r="EJ511">
        <v>1</v>
      </c>
      <c r="EK511">
        <v>33001</v>
      </c>
      <c r="EL511" t="s">
        <v>26</v>
      </c>
      <c r="EM511" t="s">
        <v>27</v>
      </c>
      <c r="EO511" t="s">
        <v>28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2.0099999999999998</v>
      </c>
      <c r="EX511">
        <v>0.81</v>
      </c>
      <c r="EY511">
        <v>0</v>
      </c>
      <c r="FQ511">
        <v>0</v>
      </c>
      <c r="FR511">
        <f t="shared" si="380"/>
        <v>0</v>
      </c>
      <c r="FS511">
        <v>0</v>
      </c>
      <c r="FX511">
        <v>103</v>
      </c>
      <c r="FY511">
        <v>60</v>
      </c>
      <c r="GA511" t="s">
        <v>3</v>
      </c>
      <c r="GD511">
        <v>1</v>
      </c>
      <c r="GF511">
        <v>441047158</v>
      </c>
      <c r="GG511">
        <v>2</v>
      </c>
      <c r="GH511">
        <v>1</v>
      </c>
      <c r="GI511">
        <v>-2</v>
      </c>
      <c r="GJ511">
        <v>0</v>
      </c>
      <c r="GK511">
        <v>0</v>
      </c>
      <c r="GL511">
        <f t="shared" si="381"/>
        <v>0</v>
      </c>
      <c r="GM511">
        <f t="shared" si="382"/>
        <v>78724.95</v>
      </c>
      <c r="GN511">
        <f t="shared" si="383"/>
        <v>78724.95</v>
      </c>
      <c r="GO511">
        <f t="shared" si="384"/>
        <v>0</v>
      </c>
      <c r="GP511">
        <f t="shared" si="385"/>
        <v>0</v>
      </c>
      <c r="GR511">
        <v>0</v>
      </c>
      <c r="GS511">
        <v>3</v>
      </c>
      <c r="GT511">
        <v>0</v>
      </c>
      <c r="GU511" t="s">
        <v>3</v>
      </c>
      <c r="GV511">
        <f t="shared" si="386"/>
        <v>0</v>
      </c>
      <c r="GW511">
        <v>1</v>
      </c>
      <c r="GX511">
        <f t="shared" si="387"/>
        <v>0</v>
      </c>
      <c r="HA511">
        <v>0</v>
      </c>
      <c r="HB511">
        <v>0</v>
      </c>
      <c r="HC511">
        <f t="shared" si="388"/>
        <v>0</v>
      </c>
      <c r="HE511" t="s">
        <v>3</v>
      </c>
      <c r="HF511" t="s">
        <v>3</v>
      </c>
      <c r="HM511" t="s">
        <v>3</v>
      </c>
      <c r="HN511" t="s">
        <v>29</v>
      </c>
      <c r="HO511" t="s">
        <v>30</v>
      </c>
      <c r="HP511" t="s">
        <v>26</v>
      </c>
      <c r="HQ511" t="s">
        <v>26</v>
      </c>
      <c r="IK511">
        <v>0</v>
      </c>
    </row>
    <row r="512" spans="1:245" x14ac:dyDescent="0.2">
      <c r="A512">
        <v>17</v>
      </c>
      <c r="B512">
        <v>1</v>
      </c>
      <c r="C512">
        <f>ROW(SmtRes!A519)</f>
        <v>519</v>
      </c>
      <c r="D512">
        <f>ROW(EtalonRes!A553)</f>
        <v>553</v>
      </c>
      <c r="E512" t="s">
        <v>404</v>
      </c>
      <c r="F512" t="s">
        <v>275</v>
      </c>
      <c r="G512" t="s">
        <v>405</v>
      </c>
      <c r="H512" t="s">
        <v>34</v>
      </c>
      <c r="I512">
        <v>106</v>
      </c>
      <c r="J512">
        <v>0</v>
      </c>
      <c r="K512">
        <v>106</v>
      </c>
      <c r="O512">
        <f t="shared" si="367"/>
        <v>119412.01</v>
      </c>
      <c r="P512">
        <f>SUMIF(SmtRes!AQ515:'SmtRes'!AQ519,"=1",SmtRes!DF515:'SmtRes'!DF519)</f>
        <v>0</v>
      </c>
      <c r="Q512">
        <f>SUMIF(SmtRes!AQ515:'SmtRes'!AQ519,"=1",SmtRes!DG515:'SmtRes'!DG519)</f>
        <v>62460.6</v>
      </c>
      <c r="R512">
        <f>SUMIF(SmtRes!AQ515:'SmtRes'!AQ519,"=1",SmtRes!DH515:'SmtRes'!DH519)</f>
        <v>34192.58</v>
      </c>
      <c r="S512">
        <f>SUMIF(SmtRes!AQ515:'SmtRes'!AQ519,"=1",SmtRes!DI515:'SmtRes'!DI519)</f>
        <v>22758.83</v>
      </c>
      <c r="T512">
        <f t="shared" si="368"/>
        <v>0</v>
      </c>
      <c r="U512">
        <f>SUMIF(SmtRes!AQ515:'SmtRes'!AQ519,"=1",SmtRes!CV515:'SmtRes'!CV519)</f>
        <v>55.968000000000004</v>
      </c>
      <c r="V512">
        <f>SUMIF(SmtRes!AQ515:'SmtRes'!AQ519,"=1",SmtRes!CW515:'SmtRes'!CW519)</f>
        <v>61.055999999999997</v>
      </c>
      <c r="W512">
        <f t="shared" si="369"/>
        <v>0</v>
      </c>
      <c r="X512">
        <f t="shared" si="370"/>
        <v>58659.95</v>
      </c>
      <c r="Y512">
        <f t="shared" si="370"/>
        <v>34170.85</v>
      </c>
      <c r="AA512">
        <v>317468587</v>
      </c>
      <c r="AB512">
        <f t="shared" si="371"/>
        <v>803.95680000000004</v>
      </c>
      <c r="AC512">
        <f t="shared" si="372"/>
        <v>0</v>
      </c>
      <c r="AD512">
        <f>ROUND((((SUM(SmtRes!BR515:'SmtRes'!BR519))-(SUM(SmtRes!BS515:'SmtRes'!BS519)))+AE512),6)</f>
        <v>589.25088000000005</v>
      </c>
      <c r="AE512">
        <f>ROUND((SUM(SmtRes!BS515:'SmtRes'!BS519)),6)</f>
        <v>322.57152000000002</v>
      </c>
      <c r="AF512">
        <f>ROUND((SUM(SmtRes!BT515:'SmtRes'!BT519)),6)</f>
        <v>214.70591999999999</v>
      </c>
      <c r="AG512">
        <f t="shared" si="373"/>
        <v>0</v>
      </c>
      <c r="AH512">
        <f>(SUM(SmtRes!BU515:'SmtRes'!BU519))</f>
        <v>0.52800000000000002</v>
      </c>
      <c r="AI512">
        <f>(SUM(SmtRes!BV515:'SmtRes'!BV519))</f>
        <v>0.57599999999999996</v>
      </c>
      <c r="AJ512">
        <f t="shared" si="374"/>
        <v>0</v>
      </c>
      <c r="AK512">
        <v>938.77359999999999</v>
      </c>
      <c r="AL512">
        <v>0</v>
      </c>
      <c r="AM512">
        <v>491.04239999999999</v>
      </c>
      <c r="AN512">
        <v>268.80959999999999</v>
      </c>
      <c r="AO512">
        <v>178.92159999999998</v>
      </c>
      <c r="AP512">
        <v>0</v>
      </c>
      <c r="AQ512">
        <v>0.44</v>
      </c>
      <c r="AR512">
        <v>0.48</v>
      </c>
      <c r="AS512">
        <v>0</v>
      </c>
      <c r="AT512">
        <v>103</v>
      </c>
      <c r="AU512">
        <v>60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0</v>
      </c>
      <c r="BI512">
        <v>1</v>
      </c>
      <c r="BJ512" t="s">
        <v>277</v>
      </c>
      <c r="BM512">
        <v>33001</v>
      </c>
      <c r="BN512">
        <v>0</v>
      </c>
      <c r="BO512" t="s">
        <v>3</v>
      </c>
      <c r="BP512">
        <v>0</v>
      </c>
      <c r="BQ512">
        <v>2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103</v>
      </c>
      <c r="CA512">
        <v>60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863</v>
      </c>
      <c r="CO512">
        <v>0</v>
      </c>
      <c r="CP512">
        <f t="shared" si="375"/>
        <v>119412.01</v>
      </c>
      <c r="CQ512">
        <f>SUMIF(SmtRes!AQ515:'SmtRes'!AQ519,"=1",SmtRes!AA515:'SmtRes'!AA519)</f>
        <v>0</v>
      </c>
      <c r="CR512">
        <f>SUMIF(SmtRes!AQ515:'SmtRes'!AQ519,"=1",SmtRes!AB515:'SmtRes'!AB519)</f>
        <v>2046.01</v>
      </c>
      <c r="CS512">
        <f>SUMIF(SmtRes!AQ515:'SmtRes'!AQ519,"=1",SmtRes!AC515:'SmtRes'!AC519)</f>
        <v>1120.04</v>
      </c>
      <c r="CT512">
        <f>SUMIF(SmtRes!AQ515:'SmtRes'!AQ519,"=1",SmtRes!AD515:'SmtRes'!AD519)</f>
        <v>406.64</v>
      </c>
      <c r="CU512">
        <f t="shared" si="376"/>
        <v>0</v>
      </c>
      <c r="CV512">
        <f>SUMIF(SmtRes!AQ515:'SmtRes'!AQ519,"=1",SmtRes!BU515:'SmtRes'!BU519)</f>
        <v>0.52800000000000002</v>
      </c>
      <c r="CW512">
        <f>SUMIF(SmtRes!AQ515:'SmtRes'!AQ519,"=1",SmtRes!BV515:'SmtRes'!BV519)</f>
        <v>0.57599999999999996</v>
      </c>
      <c r="CX512">
        <f t="shared" si="377"/>
        <v>0</v>
      </c>
      <c r="CY512">
        <f t="shared" si="378"/>
        <v>58659.952300000004</v>
      </c>
      <c r="CZ512">
        <f t="shared" si="379"/>
        <v>34170.845999999998</v>
      </c>
      <c r="DC512" t="s">
        <v>3</v>
      </c>
      <c r="DD512" t="s">
        <v>22</v>
      </c>
      <c r="DE512" t="s">
        <v>23</v>
      </c>
      <c r="DF512" t="s">
        <v>23</v>
      </c>
      <c r="DG512" t="s">
        <v>23</v>
      </c>
      <c r="DH512" t="s">
        <v>3</v>
      </c>
      <c r="DI512" t="s">
        <v>23</v>
      </c>
      <c r="DJ512" t="s">
        <v>23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34</v>
      </c>
      <c r="DW512" t="s">
        <v>34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293259405</v>
      </c>
      <c r="EF512">
        <v>2</v>
      </c>
      <c r="EG512" t="s">
        <v>25</v>
      </c>
      <c r="EH512">
        <v>27</v>
      </c>
      <c r="EI512" t="s">
        <v>26</v>
      </c>
      <c r="EJ512">
        <v>1</v>
      </c>
      <c r="EK512">
        <v>33001</v>
      </c>
      <c r="EL512" t="s">
        <v>26</v>
      </c>
      <c r="EM512" t="s">
        <v>27</v>
      </c>
      <c r="EO512" t="s">
        <v>28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0.44</v>
      </c>
      <c r="EX512">
        <v>0.48</v>
      </c>
      <c r="EY512">
        <v>0</v>
      </c>
      <c r="FQ512">
        <v>0</v>
      </c>
      <c r="FR512">
        <f t="shared" si="380"/>
        <v>0</v>
      </c>
      <c r="FS512">
        <v>0</v>
      </c>
      <c r="FX512">
        <v>103</v>
      </c>
      <c r="FY512">
        <v>60</v>
      </c>
      <c r="GA512" t="s">
        <v>3</v>
      </c>
      <c r="GD512">
        <v>1</v>
      </c>
      <c r="GF512">
        <v>-784811638</v>
      </c>
      <c r="GG512">
        <v>2</v>
      </c>
      <c r="GH512">
        <v>1</v>
      </c>
      <c r="GI512">
        <v>-2</v>
      </c>
      <c r="GJ512">
        <v>0</v>
      </c>
      <c r="GK512">
        <v>0</v>
      </c>
      <c r="GL512">
        <f t="shared" si="381"/>
        <v>0</v>
      </c>
      <c r="GM512">
        <f t="shared" si="382"/>
        <v>212242.81</v>
      </c>
      <c r="GN512">
        <f t="shared" si="383"/>
        <v>212242.81</v>
      </c>
      <c r="GO512">
        <f t="shared" si="384"/>
        <v>0</v>
      </c>
      <c r="GP512">
        <f t="shared" si="385"/>
        <v>0</v>
      </c>
      <c r="GR512">
        <v>0</v>
      </c>
      <c r="GS512">
        <v>3</v>
      </c>
      <c r="GT512">
        <v>0</v>
      </c>
      <c r="GU512" t="s">
        <v>3</v>
      </c>
      <c r="GV512">
        <f t="shared" si="386"/>
        <v>0</v>
      </c>
      <c r="GW512">
        <v>1</v>
      </c>
      <c r="GX512">
        <f t="shared" si="387"/>
        <v>0</v>
      </c>
      <c r="HA512">
        <v>0</v>
      </c>
      <c r="HB512">
        <v>0</v>
      </c>
      <c r="HC512">
        <f t="shared" si="388"/>
        <v>0</v>
      </c>
      <c r="HE512" t="s">
        <v>3</v>
      </c>
      <c r="HF512" t="s">
        <v>3</v>
      </c>
      <c r="HM512" t="s">
        <v>3</v>
      </c>
      <c r="HN512" t="s">
        <v>29</v>
      </c>
      <c r="HO512" t="s">
        <v>30</v>
      </c>
      <c r="HP512" t="s">
        <v>26</v>
      </c>
      <c r="HQ512" t="s">
        <v>26</v>
      </c>
      <c r="IK512">
        <v>0</v>
      </c>
    </row>
    <row r="513" spans="1:245" x14ac:dyDescent="0.2">
      <c r="A513">
        <v>17</v>
      </c>
      <c r="B513">
        <v>1</v>
      </c>
      <c r="C513">
        <f>ROW(SmtRes!A523)</f>
        <v>523</v>
      </c>
      <c r="D513">
        <f>ROW(EtalonRes!A557)</f>
        <v>557</v>
      </c>
      <c r="E513" t="s">
        <v>406</v>
      </c>
      <c r="F513" t="s">
        <v>279</v>
      </c>
      <c r="G513" t="s">
        <v>407</v>
      </c>
      <c r="H513" t="s">
        <v>34</v>
      </c>
      <c r="I513">
        <v>41</v>
      </c>
      <c r="J513">
        <v>0</v>
      </c>
      <c r="K513">
        <v>41</v>
      </c>
      <c r="O513">
        <f t="shared" si="367"/>
        <v>12245.51</v>
      </c>
      <c r="P513">
        <f>SUMIF(SmtRes!AQ520:'SmtRes'!AQ523,"=1",SmtRes!DF520:'SmtRes'!DF523)</f>
        <v>0</v>
      </c>
      <c r="Q513">
        <f>SUMIF(SmtRes!AQ520:'SmtRes'!AQ523,"=1",SmtRes!DG520:'SmtRes'!DG523)</f>
        <v>3951.5099999999998</v>
      </c>
      <c r="R513">
        <f>SUMIF(SmtRes!AQ520:'SmtRes'!AQ523,"=1",SmtRes!DH520:'SmtRes'!DH523)</f>
        <v>3292.33</v>
      </c>
      <c r="S513">
        <f>SUMIF(SmtRes!AQ520:'SmtRes'!AQ523,"=1",SmtRes!DI520:'SmtRes'!DI523)</f>
        <v>5001.67</v>
      </c>
      <c r="T513">
        <f t="shared" si="368"/>
        <v>0</v>
      </c>
      <c r="U513">
        <f>SUMIF(SmtRes!AQ520:'SmtRes'!AQ523,"=1",SmtRes!CV520:'SmtRes'!CV523)</f>
        <v>12.3</v>
      </c>
      <c r="V513">
        <f>SUMIF(SmtRes!AQ520:'SmtRes'!AQ523,"=1",SmtRes!CW520:'SmtRes'!CW523)</f>
        <v>6.8879999999999999</v>
      </c>
      <c r="W513">
        <f t="shared" si="369"/>
        <v>0</v>
      </c>
      <c r="X513">
        <f t="shared" si="370"/>
        <v>8542.82</v>
      </c>
      <c r="Y513">
        <f t="shared" si="370"/>
        <v>4976.3999999999996</v>
      </c>
      <c r="AA513">
        <v>317468587</v>
      </c>
      <c r="AB513">
        <f t="shared" si="371"/>
        <v>218.37024</v>
      </c>
      <c r="AC513">
        <f t="shared" si="372"/>
        <v>0</v>
      </c>
      <c r="AD513">
        <f>ROUND((((SUM(SmtRes!BR520:'SmtRes'!BR523))-(SUM(SmtRes!BS520:'SmtRes'!BS523)))+AE513),6)</f>
        <v>96.378240000000005</v>
      </c>
      <c r="AE513">
        <f>ROUND((SUM(SmtRes!BS520:'SmtRes'!BS523)),6)</f>
        <v>80.300640000000001</v>
      </c>
      <c r="AF513">
        <f>ROUND((SUM(SmtRes!BT520:'SmtRes'!BT523)),6)</f>
        <v>121.992</v>
      </c>
      <c r="AG513">
        <f t="shared" si="373"/>
        <v>0</v>
      </c>
      <c r="AH513">
        <f>(SUM(SmtRes!BU520:'SmtRes'!BU523))</f>
        <v>0.3</v>
      </c>
      <c r="AI513">
        <f>(SUM(SmtRes!BV520:'SmtRes'!BV523))</f>
        <v>0.16800000000000001</v>
      </c>
      <c r="AJ513">
        <f t="shared" si="374"/>
        <v>0</v>
      </c>
      <c r="AK513">
        <v>248.89240000000004</v>
      </c>
      <c r="AL513">
        <v>0</v>
      </c>
      <c r="AM513">
        <v>80.315200000000019</v>
      </c>
      <c r="AN513">
        <v>66.917200000000008</v>
      </c>
      <c r="AO513">
        <v>101.66</v>
      </c>
      <c r="AP513">
        <v>0</v>
      </c>
      <c r="AQ513">
        <v>0.25</v>
      </c>
      <c r="AR513">
        <v>0.14000000000000001</v>
      </c>
      <c r="AS513">
        <v>0</v>
      </c>
      <c r="AT513">
        <v>103</v>
      </c>
      <c r="AU513">
        <v>60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0</v>
      </c>
      <c r="BI513">
        <v>1</v>
      </c>
      <c r="BJ513" t="s">
        <v>281</v>
      </c>
      <c r="BM513">
        <v>33001</v>
      </c>
      <c r="BN513">
        <v>0</v>
      </c>
      <c r="BO513" t="s">
        <v>3</v>
      </c>
      <c r="BP513">
        <v>0</v>
      </c>
      <c r="BQ513">
        <v>2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103</v>
      </c>
      <c r="CA513">
        <v>60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863</v>
      </c>
      <c r="CO513">
        <v>0</v>
      </c>
      <c r="CP513">
        <f t="shared" si="375"/>
        <v>12245.51</v>
      </c>
      <c r="CQ513">
        <f>SUMIF(SmtRes!AQ520:'SmtRes'!AQ523,"=1",SmtRes!AA520:'SmtRes'!AA523)</f>
        <v>0</v>
      </c>
      <c r="CR513">
        <f>SUMIF(SmtRes!AQ520:'SmtRes'!AQ523,"=1",SmtRes!AB520:'SmtRes'!AB523)</f>
        <v>573.68000000000006</v>
      </c>
      <c r="CS513">
        <f>SUMIF(SmtRes!AQ520:'SmtRes'!AQ523,"=1",SmtRes!AC520:'SmtRes'!AC523)</f>
        <v>477.98</v>
      </c>
      <c r="CT513">
        <f>SUMIF(SmtRes!AQ520:'SmtRes'!AQ523,"=1",SmtRes!AD520:'SmtRes'!AD523)</f>
        <v>406.64</v>
      </c>
      <c r="CU513">
        <f t="shared" si="376"/>
        <v>0</v>
      </c>
      <c r="CV513">
        <f>SUMIF(SmtRes!AQ520:'SmtRes'!AQ523,"=1",SmtRes!BU520:'SmtRes'!BU523)</f>
        <v>0.3</v>
      </c>
      <c r="CW513">
        <f>SUMIF(SmtRes!AQ520:'SmtRes'!AQ523,"=1",SmtRes!BV520:'SmtRes'!BV523)</f>
        <v>0.16800000000000001</v>
      </c>
      <c r="CX513">
        <f t="shared" si="377"/>
        <v>0</v>
      </c>
      <c r="CY513">
        <f t="shared" si="378"/>
        <v>8542.82</v>
      </c>
      <c r="CZ513">
        <f t="shared" si="379"/>
        <v>4976.3999999999996</v>
      </c>
      <c r="DC513" t="s">
        <v>3</v>
      </c>
      <c r="DD513" t="s">
        <v>22</v>
      </c>
      <c r="DE513" t="s">
        <v>23</v>
      </c>
      <c r="DF513" t="s">
        <v>23</v>
      </c>
      <c r="DG513" t="s">
        <v>23</v>
      </c>
      <c r="DH513" t="s">
        <v>3</v>
      </c>
      <c r="DI513" t="s">
        <v>23</v>
      </c>
      <c r="DJ513" t="s">
        <v>23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1013</v>
      </c>
      <c r="DV513" t="s">
        <v>34</v>
      </c>
      <c r="DW513" t="s">
        <v>34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293259405</v>
      </c>
      <c r="EF513">
        <v>2</v>
      </c>
      <c r="EG513" t="s">
        <v>25</v>
      </c>
      <c r="EH513">
        <v>27</v>
      </c>
      <c r="EI513" t="s">
        <v>26</v>
      </c>
      <c r="EJ513">
        <v>1</v>
      </c>
      <c r="EK513">
        <v>33001</v>
      </c>
      <c r="EL513" t="s">
        <v>26</v>
      </c>
      <c r="EM513" t="s">
        <v>27</v>
      </c>
      <c r="EO513" t="s">
        <v>28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0.25</v>
      </c>
      <c r="EX513">
        <v>0.14000000000000001</v>
      </c>
      <c r="EY513">
        <v>0</v>
      </c>
      <c r="FQ513">
        <v>0</v>
      </c>
      <c r="FR513">
        <f t="shared" si="380"/>
        <v>0</v>
      </c>
      <c r="FS513">
        <v>0</v>
      </c>
      <c r="FX513">
        <v>103</v>
      </c>
      <c r="FY513">
        <v>60</v>
      </c>
      <c r="GA513" t="s">
        <v>3</v>
      </c>
      <c r="GD513">
        <v>1</v>
      </c>
      <c r="GF513">
        <v>-1760560940</v>
      </c>
      <c r="GG513">
        <v>2</v>
      </c>
      <c r="GH513">
        <v>1</v>
      </c>
      <c r="GI513">
        <v>-2</v>
      </c>
      <c r="GJ513">
        <v>0</v>
      </c>
      <c r="GK513">
        <v>0</v>
      </c>
      <c r="GL513">
        <f t="shared" si="381"/>
        <v>0</v>
      </c>
      <c r="GM513">
        <f t="shared" si="382"/>
        <v>25764.73</v>
      </c>
      <c r="GN513">
        <f t="shared" si="383"/>
        <v>25764.73</v>
      </c>
      <c r="GO513">
        <f t="shared" si="384"/>
        <v>0</v>
      </c>
      <c r="GP513">
        <f t="shared" si="385"/>
        <v>0</v>
      </c>
      <c r="GR513">
        <v>0</v>
      </c>
      <c r="GS513">
        <v>3</v>
      </c>
      <c r="GT513">
        <v>0</v>
      </c>
      <c r="GU513" t="s">
        <v>3</v>
      </c>
      <c r="GV513">
        <f t="shared" si="386"/>
        <v>0</v>
      </c>
      <c r="GW513">
        <v>1</v>
      </c>
      <c r="GX513">
        <f t="shared" si="387"/>
        <v>0</v>
      </c>
      <c r="HA513">
        <v>0</v>
      </c>
      <c r="HB513">
        <v>0</v>
      </c>
      <c r="HC513">
        <f t="shared" si="388"/>
        <v>0</v>
      </c>
      <c r="HE513" t="s">
        <v>3</v>
      </c>
      <c r="HF513" t="s">
        <v>3</v>
      </c>
      <c r="HM513" t="s">
        <v>3</v>
      </c>
      <c r="HN513" t="s">
        <v>29</v>
      </c>
      <c r="HO513" t="s">
        <v>30</v>
      </c>
      <c r="HP513" t="s">
        <v>26</v>
      </c>
      <c r="HQ513" t="s">
        <v>26</v>
      </c>
      <c r="IK513">
        <v>0</v>
      </c>
    </row>
    <row r="514" spans="1:245" x14ac:dyDescent="0.2">
      <c r="A514">
        <v>17</v>
      </c>
      <c r="B514">
        <v>1</v>
      </c>
      <c r="C514">
        <f>ROW(SmtRes!A527)</f>
        <v>527</v>
      </c>
      <c r="D514">
        <f>ROW(EtalonRes!A561)</f>
        <v>561</v>
      </c>
      <c r="E514" t="s">
        <v>408</v>
      </c>
      <c r="F514" t="s">
        <v>283</v>
      </c>
      <c r="G514" t="s">
        <v>409</v>
      </c>
      <c r="H514" t="s">
        <v>34</v>
      </c>
      <c r="I514">
        <v>30</v>
      </c>
      <c r="J514">
        <v>0</v>
      </c>
      <c r="K514">
        <v>30</v>
      </c>
      <c r="O514">
        <f t="shared" si="367"/>
        <v>10449.26</v>
      </c>
      <c r="P514">
        <f>SUMIF(SmtRes!AQ524:'SmtRes'!AQ527,"=1",SmtRes!DF524:'SmtRes'!DF527)</f>
        <v>0</v>
      </c>
      <c r="Q514">
        <f>SUMIF(SmtRes!AQ524:'SmtRes'!AQ527,"=1",SmtRes!DG524:'SmtRes'!DG527)</f>
        <v>3304.3900000000003</v>
      </c>
      <c r="R514">
        <f>SUMIF(SmtRes!AQ524:'SmtRes'!AQ527,"=1",SmtRes!DH524:'SmtRes'!DH527)</f>
        <v>2753.16</v>
      </c>
      <c r="S514">
        <f>SUMIF(SmtRes!AQ524:'SmtRes'!AQ527,"=1",SmtRes!DI524:'SmtRes'!DI527)</f>
        <v>4391.71</v>
      </c>
      <c r="T514">
        <f t="shared" si="368"/>
        <v>0</v>
      </c>
      <c r="U514">
        <f>SUMIF(SmtRes!AQ524:'SmtRes'!AQ527,"=1",SmtRes!CV524:'SmtRes'!CV527)</f>
        <v>10.8</v>
      </c>
      <c r="V514">
        <f>SUMIF(SmtRes!AQ524:'SmtRes'!AQ527,"=1",SmtRes!CW524:'SmtRes'!CW527)</f>
        <v>5.76</v>
      </c>
      <c r="W514">
        <f t="shared" si="369"/>
        <v>0</v>
      </c>
      <c r="X514">
        <f t="shared" si="370"/>
        <v>7359.22</v>
      </c>
      <c r="Y514">
        <f t="shared" si="370"/>
        <v>4286.92</v>
      </c>
      <c r="AA514">
        <v>317468587</v>
      </c>
      <c r="AB514">
        <f t="shared" si="371"/>
        <v>256.53696000000002</v>
      </c>
      <c r="AC514">
        <f t="shared" si="372"/>
        <v>0</v>
      </c>
      <c r="AD514">
        <f>ROUND((((SUM(SmtRes!BR524:'SmtRes'!BR527))-(SUM(SmtRes!BS524:'SmtRes'!BS527)))+AE514),6)</f>
        <v>110.14655999999999</v>
      </c>
      <c r="AE514">
        <f>ROUND((SUM(SmtRes!BS524:'SmtRes'!BS527)),6)</f>
        <v>91.77216</v>
      </c>
      <c r="AF514">
        <f>ROUND((SUM(SmtRes!BT524:'SmtRes'!BT527)),6)</f>
        <v>146.3904</v>
      </c>
      <c r="AG514">
        <f t="shared" si="373"/>
        <v>0</v>
      </c>
      <c r="AH514">
        <f>(SUM(SmtRes!BU524:'SmtRes'!BU527))</f>
        <v>0.36</v>
      </c>
      <c r="AI514">
        <f>(SUM(SmtRes!BV524:'SmtRes'!BV527))</f>
        <v>0.192</v>
      </c>
      <c r="AJ514">
        <f t="shared" si="374"/>
        <v>0</v>
      </c>
      <c r="AK514">
        <v>290.25760000000002</v>
      </c>
      <c r="AL514">
        <v>0</v>
      </c>
      <c r="AM514">
        <v>91.788800000000009</v>
      </c>
      <c r="AN514">
        <v>76.476800000000011</v>
      </c>
      <c r="AO514">
        <v>121.99199999999999</v>
      </c>
      <c r="AP514">
        <v>0</v>
      </c>
      <c r="AQ514">
        <v>0.3</v>
      </c>
      <c r="AR514">
        <v>0.16</v>
      </c>
      <c r="AS514">
        <v>0</v>
      </c>
      <c r="AT514">
        <v>103</v>
      </c>
      <c r="AU514">
        <v>60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0</v>
      </c>
      <c r="BI514">
        <v>1</v>
      </c>
      <c r="BJ514" t="s">
        <v>285</v>
      </c>
      <c r="BM514">
        <v>33001</v>
      </c>
      <c r="BN514">
        <v>0</v>
      </c>
      <c r="BO514" t="s">
        <v>3</v>
      </c>
      <c r="BP514">
        <v>0</v>
      </c>
      <c r="BQ514">
        <v>2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103</v>
      </c>
      <c r="CA514">
        <v>60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863</v>
      </c>
      <c r="CO514">
        <v>0</v>
      </c>
      <c r="CP514">
        <f t="shared" si="375"/>
        <v>10449.26</v>
      </c>
      <c r="CQ514">
        <f>SUMIF(SmtRes!AQ524:'SmtRes'!AQ527,"=1",SmtRes!AA524:'SmtRes'!AA527)</f>
        <v>0</v>
      </c>
      <c r="CR514">
        <f>SUMIF(SmtRes!AQ524:'SmtRes'!AQ527,"=1",SmtRes!AB524:'SmtRes'!AB527)</f>
        <v>573.68000000000006</v>
      </c>
      <c r="CS514">
        <f>SUMIF(SmtRes!AQ524:'SmtRes'!AQ527,"=1",SmtRes!AC524:'SmtRes'!AC527)</f>
        <v>477.98</v>
      </c>
      <c r="CT514">
        <f>SUMIF(SmtRes!AQ524:'SmtRes'!AQ527,"=1",SmtRes!AD524:'SmtRes'!AD527)</f>
        <v>406.64</v>
      </c>
      <c r="CU514">
        <f t="shared" si="376"/>
        <v>0</v>
      </c>
      <c r="CV514">
        <f>SUMIF(SmtRes!AQ524:'SmtRes'!AQ527,"=1",SmtRes!BU524:'SmtRes'!BU527)</f>
        <v>0.36</v>
      </c>
      <c r="CW514">
        <f>SUMIF(SmtRes!AQ524:'SmtRes'!AQ527,"=1",SmtRes!BV524:'SmtRes'!BV527)</f>
        <v>0.192</v>
      </c>
      <c r="CX514">
        <f t="shared" si="377"/>
        <v>0</v>
      </c>
      <c r="CY514">
        <f t="shared" si="378"/>
        <v>7359.2160999999996</v>
      </c>
      <c r="CZ514">
        <f t="shared" si="379"/>
        <v>4286.9220000000005</v>
      </c>
      <c r="DC514" t="s">
        <v>3</v>
      </c>
      <c r="DD514" t="s">
        <v>22</v>
      </c>
      <c r="DE514" t="s">
        <v>23</v>
      </c>
      <c r="DF514" t="s">
        <v>23</v>
      </c>
      <c r="DG514" t="s">
        <v>23</v>
      </c>
      <c r="DH514" t="s">
        <v>3</v>
      </c>
      <c r="DI514" t="s">
        <v>23</v>
      </c>
      <c r="DJ514" t="s">
        <v>23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34</v>
      </c>
      <c r="DW514" t="s">
        <v>34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293259405</v>
      </c>
      <c r="EF514">
        <v>2</v>
      </c>
      <c r="EG514" t="s">
        <v>25</v>
      </c>
      <c r="EH514">
        <v>27</v>
      </c>
      <c r="EI514" t="s">
        <v>26</v>
      </c>
      <c r="EJ514">
        <v>1</v>
      </c>
      <c r="EK514">
        <v>33001</v>
      </c>
      <c r="EL514" t="s">
        <v>26</v>
      </c>
      <c r="EM514" t="s">
        <v>27</v>
      </c>
      <c r="EO514" t="s">
        <v>28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0.3</v>
      </c>
      <c r="EX514">
        <v>0.16</v>
      </c>
      <c r="EY514">
        <v>0</v>
      </c>
      <c r="FQ514">
        <v>0</v>
      </c>
      <c r="FR514">
        <f t="shared" si="380"/>
        <v>0</v>
      </c>
      <c r="FS514">
        <v>0</v>
      </c>
      <c r="FX514">
        <v>103</v>
      </c>
      <c r="FY514">
        <v>60</v>
      </c>
      <c r="GA514" t="s">
        <v>3</v>
      </c>
      <c r="GD514">
        <v>1</v>
      </c>
      <c r="GF514">
        <v>-889015558</v>
      </c>
      <c r="GG514">
        <v>2</v>
      </c>
      <c r="GH514">
        <v>1</v>
      </c>
      <c r="GI514">
        <v>-2</v>
      </c>
      <c r="GJ514">
        <v>0</v>
      </c>
      <c r="GK514">
        <v>0</v>
      </c>
      <c r="GL514">
        <f t="shared" si="381"/>
        <v>0</v>
      </c>
      <c r="GM514">
        <f t="shared" si="382"/>
        <v>22095.4</v>
      </c>
      <c r="GN514">
        <f t="shared" si="383"/>
        <v>22095.4</v>
      </c>
      <c r="GO514">
        <f t="shared" si="384"/>
        <v>0</v>
      </c>
      <c r="GP514">
        <f t="shared" si="385"/>
        <v>0</v>
      </c>
      <c r="GR514">
        <v>0</v>
      </c>
      <c r="GS514">
        <v>3</v>
      </c>
      <c r="GT514">
        <v>0</v>
      </c>
      <c r="GU514" t="s">
        <v>3</v>
      </c>
      <c r="GV514">
        <f t="shared" si="386"/>
        <v>0</v>
      </c>
      <c r="GW514">
        <v>1</v>
      </c>
      <c r="GX514">
        <f t="shared" si="387"/>
        <v>0</v>
      </c>
      <c r="HA514">
        <v>0</v>
      </c>
      <c r="HB514">
        <v>0</v>
      </c>
      <c r="HC514">
        <f t="shared" si="388"/>
        <v>0</v>
      </c>
      <c r="HE514" t="s">
        <v>3</v>
      </c>
      <c r="HF514" t="s">
        <v>3</v>
      </c>
      <c r="HM514" t="s">
        <v>3</v>
      </c>
      <c r="HN514" t="s">
        <v>29</v>
      </c>
      <c r="HO514" t="s">
        <v>30</v>
      </c>
      <c r="HP514" t="s">
        <v>26</v>
      </c>
      <c r="HQ514" t="s">
        <v>26</v>
      </c>
      <c r="IK514">
        <v>0</v>
      </c>
    </row>
    <row r="515" spans="1:245" x14ac:dyDescent="0.2">
      <c r="A515">
        <v>17</v>
      </c>
      <c r="B515">
        <v>1</v>
      </c>
      <c r="E515" t="s">
        <v>410</v>
      </c>
      <c r="F515" t="s">
        <v>411</v>
      </c>
      <c r="G515" t="s">
        <v>412</v>
      </c>
      <c r="H515" t="s">
        <v>376</v>
      </c>
      <c r="I515">
        <v>79.5</v>
      </c>
      <c r="J515">
        <v>0</v>
      </c>
      <c r="K515">
        <v>79.5</v>
      </c>
      <c r="O515">
        <f>0</f>
        <v>0</v>
      </c>
      <c r="P515">
        <f>0</f>
        <v>0</v>
      </c>
      <c r="Q515">
        <f>0</f>
        <v>0</v>
      </c>
      <c r="R515">
        <f>0</f>
        <v>0</v>
      </c>
      <c r="S515">
        <f>0</f>
        <v>0</v>
      </c>
      <c r="T515">
        <f>0</f>
        <v>0</v>
      </c>
      <c r="U515">
        <f>0</f>
        <v>0</v>
      </c>
      <c r="V515">
        <f>0</f>
        <v>0</v>
      </c>
      <c r="W515">
        <f>0</f>
        <v>0</v>
      </c>
      <c r="X515">
        <f>0</f>
        <v>0</v>
      </c>
      <c r="Y515">
        <f>0</f>
        <v>0</v>
      </c>
      <c r="AA515">
        <v>317468587</v>
      </c>
      <c r="AB515">
        <f>ROUND((AK515),6)</f>
        <v>350.13</v>
      </c>
      <c r="AC515">
        <f>0</f>
        <v>0</v>
      </c>
      <c r="AD515">
        <f>0</f>
        <v>0</v>
      </c>
      <c r="AE515">
        <f>0</f>
        <v>0</v>
      </c>
      <c r="AF515">
        <f>0</f>
        <v>0</v>
      </c>
      <c r="AG515">
        <f>0</f>
        <v>0</v>
      </c>
      <c r="AH515">
        <f>0</f>
        <v>0</v>
      </c>
      <c r="AI515">
        <f>0</f>
        <v>0</v>
      </c>
      <c r="AJ515">
        <f>0</f>
        <v>0</v>
      </c>
      <c r="AK515">
        <v>350.13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1</v>
      </c>
      <c r="BJ515" t="s">
        <v>413</v>
      </c>
      <c r="BM515">
        <v>700007</v>
      </c>
      <c r="BN515">
        <v>0</v>
      </c>
      <c r="BO515" t="s">
        <v>3</v>
      </c>
      <c r="BP515">
        <v>0</v>
      </c>
      <c r="BQ515">
        <v>19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94</v>
      </c>
      <c r="CA515">
        <v>42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>AB515*AZ515</f>
        <v>350.13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376</v>
      </c>
      <c r="DW515" t="s">
        <v>376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293259790</v>
      </c>
      <c r="EF515">
        <v>19</v>
      </c>
      <c r="EG515" t="s">
        <v>378</v>
      </c>
      <c r="EH515">
        <v>106</v>
      </c>
      <c r="EI515" t="s">
        <v>378</v>
      </c>
      <c r="EJ515">
        <v>1</v>
      </c>
      <c r="EK515">
        <v>700007</v>
      </c>
      <c r="EL515" t="s">
        <v>378</v>
      </c>
      <c r="EM515" t="s">
        <v>379</v>
      </c>
      <c r="EO515" t="s">
        <v>3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380"/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-260031044</v>
      </c>
      <c r="GG515">
        <v>2</v>
      </c>
      <c r="GH515">
        <v>1</v>
      </c>
      <c r="GI515">
        <v>-2</v>
      </c>
      <c r="GJ515">
        <v>2</v>
      </c>
      <c r="GK515">
        <v>0</v>
      </c>
      <c r="GL515">
        <f t="shared" si="381"/>
        <v>0</v>
      </c>
      <c r="GM515">
        <f>ROUND(CP515*I515,2)</f>
        <v>27835.34</v>
      </c>
      <c r="GN515">
        <f t="shared" si="383"/>
        <v>27835.34</v>
      </c>
      <c r="GO515">
        <f t="shared" si="384"/>
        <v>0</v>
      </c>
      <c r="GP515">
        <f t="shared" si="385"/>
        <v>0</v>
      </c>
      <c r="GR515">
        <v>0</v>
      </c>
      <c r="GS515">
        <v>3</v>
      </c>
      <c r="GT515">
        <v>0</v>
      </c>
      <c r="GU515" t="s">
        <v>3</v>
      </c>
      <c r="GV515">
        <f>0</f>
        <v>0</v>
      </c>
      <c r="GW515">
        <v>1</v>
      </c>
      <c r="GX515">
        <f>0</f>
        <v>0</v>
      </c>
      <c r="HA515">
        <v>0</v>
      </c>
      <c r="HB515">
        <v>0</v>
      </c>
      <c r="HC515">
        <v>0</v>
      </c>
      <c r="HD515">
        <f>GM515</f>
        <v>27835.34</v>
      </c>
      <c r="HE515" t="s">
        <v>3</v>
      </c>
      <c r="HF515" t="s">
        <v>3</v>
      </c>
      <c r="HM515" t="s">
        <v>3</v>
      </c>
      <c r="HN515" t="s">
        <v>380</v>
      </c>
      <c r="HO515" t="s">
        <v>381</v>
      </c>
      <c r="HP515" t="s">
        <v>378</v>
      </c>
      <c r="HQ515" t="s">
        <v>378</v>
      </c>
      <c r="IK515">
        <v>0</v>
      </c>
    </row>
    <row r="516" spans="1:245" x14ac:dyDescent="0.2">
      <c r="A516">
        <v>17</v>
      </c>
      <c r="B516">
        <v>1</v>
      </c>
      <c r="E516" t="s">
        <v>414</v>
      </c>
      <c r="F516" t="s">
        <v>415</v>
      </c>
      <c r="G516" t="s">
        <v>416</v>
      </c>
      <c r="H516" t="s">
        <v>376</v>
      </c>
      <c r="I516">
        <v>79.5</v>
      </c>
      <c r="J516">
        <v>0</v>
      </c>
      <c r="K516">
        <v>79.5</v>
      </c>
      <c r="O516">
        <f>0</f>
        <v>0</v>
      </c>
      <c r="P516">
        <f>0</f>
        <v>0</v>
      </c>
      <c r="Q516">
        <f>0</f>
        <v>0</v>
      </c>
      <c r="R516">
        <f>0</f>
        <v>0</v>
      </c>
      <c r="S516">
        <f>0</f>
        <v>0</v>
      </c>
      <c r="T516">
        <f>0</f>
        <v>0</v>
      </c>
      <c r="U516">
        <f>0</f>
        <v>0</v>
      </c>
      <c r="V516">
        <f>0</f>
        <v>0</v>
      </c>
      <c r="W516">
        <f>0</f>
        <v>0</v>
      </c>
      <c r="X516">
        <f>0</f>
        <v>0</v>
      </c>
      <c r="Y516">
        <f>0</f>
        <v>0</v>
      </c>
      <c r="AA516">
        <v>317468587</v>
      </c>
      <c r="AB516">
        <f>ROUND((AK516),6)</f>
        <v>350.13</v>
      </c>
      <c r="AC516">
        <f>0</f>
        <v>0</v>
      </c>
      <c r="AD516">
        <f>0</f>
        <v>0</v>
      </c>
      <c r="AE516">
        <f>0</f>
        <v>0</v>
      </c>
      <c r="AF516">
        <f>0</f>
        <v>0</v>
      </c>
      <c r="AG516">
        <f>0</f>
        <v>0</v>
      </c>
      <c r="AH516">
        <f>0</f>
        <v>0</v>
      </c>
      <c r="AI516">
        <f>0</f>
        <v>0</v>
      </c>
      <c r="AJ516">
        <f>0</f>
        <v>0</v>
      </c>
      <c r="AK516">
        <v>350.13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0</v>
      </c>
      <c r="BI516">
        <v>1</v>
      </c>
      <c r="BJ516" t="s">
        <v>417</v>
      </c>
      <c r="BM516">
        <v>700007</v>
      </c>
      <c r="BN516">
        <v>0</v>
      </c>
      <c r="BO516" t="s">
        <v>3</v>
      </c>
      <c r="BP516">
        <v>0</v>
      </c>
      <c r="BQ516">
        <v>19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94</v>
      </c>
      <c r="CA516">
        <v>42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>AB516*AZ516</f>
        <v>350.13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376</v>
      </c>
      <c r="DW516" t="s">
        <v>376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293259790</v>
      </c>
      <c r="EF516">
        <v>19</v>
      </c>
      <c r="EG516" t="s">
        <v>378</v>
      </c>
      <c r="EH516">
        <v>106</v>
      </c>
      <c r="EI516" t="s">
        <v>378</v>
      </c>
      <c r="EJ516">
        <v>1</v>
      </c>
      <c r="EK516">
        <v>700007</v>
      </c>
      <c r="EL516" t="s">
        <v>378</v>
      </c>
      <c r="EM516" t="s">
        <v>379</v>
      </c>
      <c r="EO516" t="s">
        <v>3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380"/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1409421524</v>
      </c>
      <c r="GG516">
        <v>2</v>
      </c>
      <c r="GH516">
        <v>1</v>
      </c>
      <c r="GI516">
        <v>-2</v>
      </c>
      <c r="GJ516">
        <v>2</v>
      </c>
      <c r="GK516">
        <v>0</v>
      </c>
      <c r="GL516">
        <f t="shared" si="381"/>
        <v>0</v>
      </c>
      <c r="GM516">
        <f>ROUND(CP516*I516,2)</f>
        <v>27835.34</v>
      </c>
      <c r="GN516">
        <f t="shared" si="383"/>
        <v>27835.34</v>
      </c>
      <c r="GO516">
        <f t="shared" si="384"/>
        <v>0</v>
      </c>
      <c r="GP516">
        <f t="shared" si="385"/>
        <v>0</v>
      </c>
      <c r="GR516">
        <v>0</v>
      </c>
      <c r="GS516">
        <v>3</v>
      </c>
      <c r="GT516">
        <v>0</v>
      </c>
      <c r="GU516" t="s">
        <v>3</v>
      </c>
      <c r="GV516">
        <f>0</f>
        <v>0</v>
      </c>
      <c r="GW516">
        <v>1</v>
      </c>
      <c r="GX516">
        <f>0</f>
        <v>0</v>
      </c>
      <c r="HA516">
        <v>0</v>
      </c>
      <c r="HB516">
        <v>0</v>
      </c>
      <c r="HC516">
        <v>0</v>
      </c>
      <c r="HD516">
        <f>GM516</f>
        <v>27835.34</v>
      </c>
      <c r="HE516" t="s">
        <v>3</v>
      </c>
      <c r="HF516" t="s">
        <v>3</v>
      </c>
      <c r="HM516" t="s">
        <v>3</v>
      </c>
      <c r="HN516" t="s">
        <v>380</v>
      </c>
      <c r="HO516" t="s">
        <v>381</v>
      </c>
      <c r="HP516" t="s">
        <v>378</v>
      </c>
      <c r="HQ516" t="s">
        <v>378</v>
      </c>
      <c r="IK516">
        <v>0</v>
      </c>
    </row>
    <row r="518" spans="1:245" x14ac:dyDescent="0.2">
      <c r="A518" s="2">
        <v>51</v>
      </c>
      <c r="B518" s="2">
        <f>B503</f>
        <v>1</v>
      </c>
      <c r="C518" s="2">
        <f>A503</f>
        <v>4</v>
      </c>
      <c r="D518" s="2">
        <f>ROW(A503)</f>
        <v>503</v>
      </c>
      <c r="E518" s="2"/>
      <c r="F518" s="2" t="str">
        <f>IF(F503&lt;&gt;"",F503,"")</f>
        <v>Новый раздел</v>
      </c>
      <c r="G518" s="2" t="str">
        <f>IF(G503&lt;&gt;"",G503,"")</f>
        <v>Демонтаж опор</v>
      </c>
      <c r="H518" s="2">
        <v>0</v>
      </c>
      <c r="I518" s="2"/>
      <c r="J518" s="2"/>
      <c r="K518" s="2"/>
      <c r="L518" s="2"/>
      <c r="M518" s="2"/>
      <c r="N518" s="2"/>
      <c r="O518" s="2">
        <f t="shared" ref="O518:T518" si="389">ROUND(AB518,2)</f>
        <v>415407.05</v>
      </c>
      <c r="P518" s="2">
        <f t="shared" si="389"/>
        <v>0</v>
      </c>
      <c r="Q518" s="2">
        <f t="shared" si="389"/>
        <v>210313.05</v>
      </c>
      <c r="R518" s="2">
        <f t="shared" si="389"/>
        <v>100669.1</v>
      </c>
      <c r="S518" s="2">
        <f t="shared" si="389"/>
        <v>104424.9</v>
      </c>
      <c r="T518" s="2">
        <f t="shared" si="389"/>
        <v>0</v>
      </c>
      <c r="U518" s="2">
        <f>AH518</f>
        <v>238.02960000000002</v>
      </c>
      <c r="V518" s="2">
        <f>AI518</f>
        <v>188.85120000000001</v>
      </c>
      <c r="W518" s="2">
        <f>ROUND(AJ518,2)</f>
        <v>0</v>
      </c>
      <c r="X518" s="2">
        <f>ROUND(AK518,2)</f>
        <v>210714.71</v>
      </c>
      <c r="Y518" s="2">
        <f>ROUND(AL518,2)</f>
        <v>122258.25</v>
      </c>
      <c r="Z518" s="2"/>
      <c r="AA518" s="2"/>
      <c r="AB518" s="2">
        <f>ROUND(SUMIF(AA507:AA516,"=317468587",O507:O516),2)</f>
        <v>415407.05</v>
      </c>
      <c r="AC518" s="2">
        <f>ROUND(SUMIF(AA507:AA516,"=317468587",P507:P516),2)</f>
        <v>0</v>
      </c>
      <c r="AD518" s="2">
        <f>ROUND(SUMIF(AA507:AA516,"=317468587",Q507:Q516),2)</f>
        <v>210313.05</v>
      </c>
      <c r="AE518" s="2">
        <f>ROUND(SUMIF(AA507:AA516,"=317468587",R507:R516),2)</f>
        <v>100669.1</v>
      </c>
      <c r="AF518" s="2">
        <f>ROUND(SUMIF(AA507:AA516,"=317468587",S507:S516),2)</f>
        <v>104424.9</v>
      </c>
      <c r="AG518" s="2">
        <f>ROUND(SUMIF(AA507:AA516,"=317468587",T507:T516),2)</f>
        <v>0</v>
      </c>
      <c r="AH518" s="2">
        <f>SUMIF(AA507:AA516,"=317468587",U507:U516)</f>
        <v>238.02960000000002</v>
      </c>
      <c r="AI518" s="2">
        <f>SUMIF(AA507:AA516,"=317468587",V507:V516)</f>
        <v>188.85120000000001</v>
      </c>
      <c r="AJ518" s="2">
        <f>ROUND(SUMIF(AA507:AA516,"=317468587",W507:W516),2)</f>
        <v>0</v>
      </c>
      <c r="AK518" s="2">
        <f>ROUND(SUMIF(AA507:AA516,"=317468587",X507:X516),2)</f>
        <v>210714.71</v>
      </c>
      <c r="AL518" s="2">
        <f>ROUND(SUMIF(AA507:AA516,"=317468587",Y507:Y516),2)</f>
        <v>122258.25</v>
      </c>
      <c r="AM518" s="2"/>
      <c r="AN518" s="2"/>
      <c r="AO518" s="2">
        <f t="shared" ref="AO518:BD518" si="390">ROUND(BX518,2)</f>
        <v>0</v>
      </c>
      <c r="AP518" s="2">
        <f t="shared" si="390"/>
        <v>0</v>
      </c>
      <c r="AQ518" s="2">
        <f t="shared" si="390"/>
        <v>0</v>
      </c>
      <c r="AR518" s="2">
        <f t="shared" si="390"/>
        <v>804050.69</v>
      </c>
      <c r="AS518" s="2">
        <f t="shared" si="390"/>
        <v>778862.06</v>
      </c>
      <c r="AT518" s="2">
        <f t="shared" si="390"/>
        <v>25188.63</v>
      </c>
      <c r="AU518" s="2">
        <f t="shared" si="390"/>
        <v>0</v>
      </c>
      <c r="AV518" s="2">
        <f t="shared" si="390"/>
        <v>0</v>
      </c>
      <c r="AW518" s="2">
        <f t="shared" si="390"/>
        <v>0</v>
      </c>
      <c r="AX518" s="2">
        <f t="shared" si="390"/>
        <v>0</v>
      </c>
      <c r="AY518" s="2">
        <f t="shared" si="390"/>
        <v>0</v>
      </c>
      <c r="AZ518" s="2">
        <f t="shared" si="390"/>
        <v>0</v>
      </c>
      <c r="BA518" s="2">
        <f t="shared" si="390"/>
        <v>0</v>
      </c>
      <c r="BB518" s="2">
        <f t="shared" si="390"/>
        <v>0</v>
      </c>
      <c r="BC518" s="2">
        <f t="shared" si="390"/>
        <v>0</v>
      </c>
      <c r="BD518" s="2">
        <f t="shared" si="390"/>
        <v>55670.68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>
        <f>ROUND(SUMIF(AA507:AA516,"=317468587",FQ507:FQ516),2)</f>
        <v>0</v>
      </c>
      <c r="BY518" s="2">
        <f>ROUND(SUMIF(AA507:AA516,"=317468587",FR507:FR516),2)</f>
        <v>0</v>
      </c>
      <c r="BZ518" s="2">
        <f>ROUND(SUMIF(AA507:AA516,"=317468587",GL507:GL516),2)</f>
        <v>0</v>
      </c>
      <c r="CA518" s="2">
        <f>ROUND(SUMIF(AA507:AA516,"=317468587",GM507:GM516),2)</f>
        <v>804050.69</v>
      </c>
      <c r="CB518" s="2">
        <f>ROUND(SUMIF(AA507:AA516,"=317468587",GN507:GN516),2)</f>
        <v>778862.06</v>
      </c>
      <c r="CC518" s="2">
        <f>ROUND(SUMIF(AA507:AA516,"=317468587",GO507:GO516),2)</f>
        <v>25188.63</v>
      </c>
      <c r="CD518" s="2">
        <f>ROUND(SUMIF(AA507:AA516,"=317468587",GP507:GP516),2)</f>
        <v>0</v>
      </c>
      <c r="CE518" s="2">
        <f>AC518-BX518</f>
        <v>0</v>
      </c>
      <c r="CF518" s="2">
        <f>AC518-BY518</f>
        <v>0</v>
      </c>
      <c r="CG518" s="2">
        <f>BX518-BZ518</f>
        <v>0</v>
      </c>
      <c r="CH518" s="2">
        <f>AC518-BX518-BY518+BZ518</f>
        <v>0</v>
      </c>
      <c r="CI518" s="2">
        <f>BY518-BZ518</f>
        <v>0</v>
      </c>
      <c r="CJ518" s="2">
        <f>ROUND(SUMIF(AA507:AA516,"=317468587",GX507:GX516),2)</f>
        <v>0</v>
      </c>
      <c r="CK518" s="2">
        <f>ROUND(SUMIF(AA507:AA516,"=317468587",GY507:GY516),2)</f>
        <v>0</v>
      </c>
      <c r="CL518" s="2">
        <f>ROUND(SUMIF(AA507:AA516,"=317468587",GZ507:GZ516),2)</f>
        <v>0</v>
      </c>
      <c r="CM518" s="2">
        <f>ROUND(SUMIF(AA507:AA516,"=317468587",HD507:HD516),2)</f>
        <v>55670.68</v>
      </c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415407.05</v>
      </c>
      <c r="G520" s="4" t="s">
        <v>60</v>
      </c>
      <c r="H520" s="4" t="s">
        <v>61</v>
      </c>
      <c r="I520" s="4"/>
      <c r="J520" s="4"/>
      <c r="K520" s="4">
        <v>201</v>
      </c>
      <c r="L520" s="4">
        <v>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471077.73000000004</v>
      </c>
      <c r="X520" s="4">
        <v>1</v>
      </c>
      <c r="Y520" s="4">
        <v>471077.73000000004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62</v>
      </c>
      <c r="H521" s="4" t="s">
        <v>63</v>
      </c>
      <c r="I521" s="4"/>
      <c r="J521" s="4"/>
      <c r="K521" s="4">
        <v>202</v>
      </c>
      <c r="L521" s="4">
        <v>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64</v>
      </c>
      <c r="H522" s="4" t="s">
        <v>65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66</v>
      </c>
      <c r="H523" s="4" t="s">
        <v>67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68</v>
      </c>
      <c r="H524" s="4" t="s">
        <v>69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70</v>
      </c>
      <c r="H525" s="4" t="s">
        <v>71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72</v>
      </c>
      <c r="H526" s="4" t="s">
        <v>73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74</v>
      </c>
      <c r="H527" s="4" t="s">
        <v>75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76</v>
      </c>
      <c r="H528" s="4" t="s">
        <v>77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78</v>
      </c>
      <c r="H529" s="4" t="s">
        <v>79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210313.05</v>
      </c>
      <c r="G530" s="4" t="s">
        <v>80</v>
      </c>
      <c r="H530" s="4" t="s">
        <v>81</v>
      </c>
      <c r="I530" s="4"/>
      <c r="J530" s="4"/>
      <c r="K530" s="4">
        <v>203</v>
      </c>
      <c r="L530" s="4">
        <v>11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210313.05000000002</v>
      </c>
      <c r="X530" s="4">
        <v>1</v>
      </c>
      <c r="Y530" s="4">
        <v>210313.05000000002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82</v>
      </c>
      <c r="H531" s="4" t="s">
        <v>83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100669.1</v>
      </c>
      <c r="G532" s="4" t="s">
        <v>84</v>
      </c>
      <c r="H532" s="4" t="s">
        <v>85</v>
      </c>
      <c r="I532" s="4"/>
      <c r="J532" s="4"/>
      <c r="K532" s="4">
        <v>204</v>
      </c>
      <c r="L532" s="4">
        <v>13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100669.10000000002</v>
      </c>
      <c r="X532" s="4">
        <v>1</v>
      </c>
      <c r="Y532" s="4">
        <v>100669.10000000002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104424.9</v>
      </c>
      <c r="G533" s="4" t="s">
        <v>86</v>
      </c>
      <c r="H533" s="4" t="s">
        <v>87</v>
      </c>
      <c r="I533" s="4"/>
      <c r="J533" s="4"/>
      <c r="K533" s="4">
        <v>205</v>
      </c>
      <c r="L533" s="4">
        <v>14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104424.90000000001</v>
      </c>
      <c r="X533" s="4">
        <v>1</v>
      </c>
      <c r="Y533" s="4">
        <v>104424.90000000001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88</v>
      </c>
      <c r="H534" s="4" t="s">
        <v>89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778862.06</v>
      </c>
      <c r="G535" s="4" t="s">
        <v>90</v>
      </c>
      <c r="H535" s="4" t="s">
        <v>91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778862.06</v>
      </c>
      <c r="X535" s="4">
        <v>1</v>
      </c>
      <c r="Y535" s="4">
        <v>778862.06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25188.63</v>
      </c>
      <c r="G536" s="4" t="s">
        <v>92</v>
      </c>
      <c r="H536" s="4" t="s">
        <v>93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25188.63</v>
      </c>
      <c r="X536" s="4">
        <v>1</v>
      </c>
      <c r="Y536" s="4">
        <v>25188.63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94</v>
      </c>
      <c r="H537" s="4" t="s">
        <v>95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96</v>
      </c>
      <c r="H538" s="4" t="s">
        <v>97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98</v>
      </c>
      <c r="H539" s="4" t="s">
        <v>99</v>
      </c>
      <c r="I539" s="4"/>
      <c r="J539" s="4"/>
      <c r="K539" s="4">
        <v>206</v>
      </c>
      <c r="L539" s="4">
        <v>20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ROUND(Source!U518,O540)</f>
        <v>238.02959999999999</v>
      </c>
      <c r="G540" s="4" t="s">
        <v>100</v>
      </c>
      <c r="H540" s="4" t="s">
        <v>101</v>
      </c>
      <c r="I540" s="4"/>
      <c r="J540" s="4"/>
      <c r="K540" s="4">
        <v>207</v>
      </c>
      <c r="L540" s="4">
        <v>21</v>
      </c>
      <c r="M540" s="4">
        <v>3</v>
      </c>
      <c r="N540" s="4" t="s">
        <v>3</v>
      </c>
      <c r="O540" s="4">
        <v>7</v>
      </c>
      <c r="P540" s="4"/>
      <c r="Q540" s="4"/>
      <c r="R540" s="4"/>
      <c r="S540" s="4"/>
      <c r="T540" s="4"/>
      <c r="U540" s="4"/>
      <c r="V540" s="4"/>
      <c r="W540" s="4">
        <v>238.02959999999999</v>
      </c>
      <c r="X540" s="4">
        <v>1</v>
      </c>
      <c r="Y540" s="4">
        <v>238.02959999999999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ROUND(Source!V518,O541)</f>
        <v>188.85120000000001</v>
      </c>
      <c r="G541" s="4" t="s">
        <v>102</v>
      </c>
      <c r="H541" s="4" t="s">
        <v>103</v>
      </c>
      <c r="I541" s="4"/>
      <c r="J541" s="4"/>
      <c r="K541" s="4">
        <v>208</v>
      </c>
      <c r="L541" s="4">
        <v>22</v>
      </c>
      <c r="M541" s="4">
        <v>3</v>
      </c>
      <c r="N541" s="4" t="s">
        <v>3</v>
      </c>
      <c r="O541" s="4">
        <v>7</v>
      </c>
      <c r="P541" s="4"/>
      <c r="Q541" s="4"/>
      <c r="R541" s="4"/>
      <c r="S541" s="4"/>
      <c r="T541" s="4"/>
      <c r="U541" s="4"/>
      <c r="V541" s="4"/>
      <c r="W541" s="4">
        <v>188.85120000000001</v>
      </c>
      <c r="X541" s="4">
        <v>1</v>
      </c>
      <c r="Y541" s="4">
        <v>188.85120000000001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104</v>
      </c>
      <c r="H542" s="4" t="s">
        <v>105</v>
      </c>
      <c r="I542" s="4"/>
      <c r="J542" s="4"/>
      <c r="K542" s="4">
        <v>209</v>
      </c>
      <c r="L542" s="4">
        <v>23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55670.68</v>
      </c>
      <c r="G543" s="4" t="s">
        <v>106</v>
      </c>
      <c r="H543" s="4" t="s">
        <v>107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55670.68</v>
      </c>
      <c r="X543" s="4">
        <v>1</v>
      </c>
      <c r="Y543" s="4">
        <v>55670.68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210714.71</v>
      </c>
      <c r="G544" s="4" t="s">
        <v>108</v>
      </c>
      <c r="H544" s="4" t="s">
        <v>109</v>
      </c>
      <c r="I544" s="4"/>
      <c r="J544" s="4"/>
      <c r="K544" s="4">
        <v>210</v>
      </c>
      <c r="L544" s="4">
        <v>25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210714.71</v>
      </c>
      <c r="X544" s="4">
        <v>1</v>
      </c>
      <c r="Y544" s="4">
        <v>210714.71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122258.25</v>
      </c>
      <c r="G545" s="4" t="s">
        <v>110</v>
      </c>
      <c r="H545" s="4" t="s">
        <v>111</v>
      </c>
      <c r="I545" s="4"/>
      <c r="J545" s="4"/>
      <c r="K545" s="4">
        <v>211</v>
      </c>
      <c r="L545" s="4">
        <v>26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122258.25</v>
      </c>
      <c r="X545" s="4">
        <v>1</v>
      </c>
      <c r="Y545" s="4">
        <v>122258.25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804050.69</v>
      </c>
      <c r="G546" s="4" t="s">
        <v>112</v>
      </c>
      <c r="H546" s="4" t="s">
        <v>113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804050.69000000006</v>
      </c>
      <c r="X546" s="4">
        <v>1</v>
      </c>
      <c r="Y546" s="4">
        <v>804050.69000000006</v>
      </c>
      <c r="Z546" s="4"/>
      <c r="AA546" s="4"/>
      <c r="AB546" s="4"/>
    </row>
    <row r="548" spans="1:245" x14ac:dyDescent="0.2">
      <c r="A548" s="1">
        <v>4</v>
      </c>
      <c r="B548" s="1">
        <v>1</v>
      </c>
      <c r="C548" s="1"/>
      <c r="D548" s="1">
        <f>ROW(A558)</f>
        <v>558</v>
      </c>
      <c r="E548" s="1"/>
      <c r="F548" s="1" t="s">
        <v>15</v>
      </c>
      <c r="G548" s="1" t="s">
        <v>418</v>
      </c>
      <c r="H548" s="1" t="s">
        <v>3</v>
      </c>
      <c r="I548" s="1">
        <v>0</v>
      </c>
      <c r="J548" s="1"/>
      <c r="K548" s="1">
        <v>0</v>
      </c>
      <c r="L548" s="1"/>
      <c r="M548" s="1" t="s">
        <v>3</v>
      </c>
      <c r="N548" s="1"/>
      <c r="O548" s="1"/>
      <c r="P548" s="1"/>
      <c r="Q548" s="1"/>
      <c r="R548" s="1"/>
      <c r="S548" s="1">
        <v>0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391">B558</f>
        <v>1</v>
      </c>
      <c r="C550" s="2">
        <f t="shared" si="391"/>
        <v>4</v>
      </c>
      <c r="D550" s="2">
        <f t="shared" si="391"/>
        <v>548</v>
      </c>
      <c r="E550" s="2">
        <f t="shared" si="391"/>
        <v>0</v>
      </c>
      <c r="F550" s="2" t="str">
        <f t="shared" si="391"/>
        <v>Новый раздел</v>
      </c>
      <c r="G550" s="2" t="str">
        <f t="shared" si="391"/>
        <v>Ремонт контуров заземления опор ВЛ-0,4 кВ</v>
      </c>
      <c r="H550" s="2"/>
      <c r="I550" s="2"/>
      <c r="J550" s="2"/>
      <c r="K550" s="2"/>
      <c r="L550" s="2"/>
      <c r="M550" s="2"/>
      <c r="N550" s="2"/>
      <c r="O550" s="2">
        <f t="shared" ref="O550:AT550" si="392">O558</f>
        <v>74748.490000000005</v>
      </c>
      <c r="P550" s="2">
        <f t="shared" si="392"/>
        <v>19357.63</v>
      </c>
      <c r="Q550" s="2">
        <f t="shared" si="392"/>
        <v>2079.2800000000002</v>
      </c>
      <c r="R550" s="2">
        <f t="shared" si="392"/>
        <v>732.37</v>
      </c>
      <c r="S550" s="2">
        <f t="shared" si="392"/>
        <v>52579.21</v>
      </c>
      <c r="T550" s="2">
        <f t="shared" si="392"/>
        <v>0</v>
      </c>
      <c r="U550" s="2">
        <f t="shared" si="392"/>
        <v>114.83879999999999</v>
      </c>
      <c r="V550" s="2">
        <f t="shared" si="392"/>
        <v>1.30776</v>
      </c>
      <c r="W550" s="2">
        <f t="shared" si="392"/>
        <v>0</v>
      </c>
      <c r="X550" s="2">
        <f t="shared" si="392"/>
        <v>52422.89</v>
      </c>
      <c r="Y550" s="2">
        <f t="shared" si="392"/>
        <v>28254.91</v>
      </c>
      <c r="Z550" s="2">
        <f t="shared" si="392"/>
        <v>0</v>
      </c>
      <c r="AA550" s="2">
        <f t="shared" si="392"/>
        <v>0</v>
      </c>
      <c r="AB550" s="2">
        <f t="shared" si="392"/>
        <v>74748.490000000005</v>
      </c>
      <c r="AC550" s="2">
        <f t="shared" si="392"/>
        <v>19357.63</v>
      </c>
      <c r="AD550" s="2">
        <f t="shared" si="392"/>
        <v>2079.2800000000002</v>
      </c>
      <c r="AE550" s="2">
        <f t="shared" si="392"/>
        <v>732.37</v>
      </c>
      <c r="AF550" s="2">
        <f t="shared" si="392"/>
        <v>52579.21</v>
      </c>
      <c r="AG550" s="2">
        <f t="shared" si="392"/>
        <v>0</v>
      </c>
      <c r="AH550" s="2">
        <f t="shared" si="392"/>
        <v>114.83879999999999</v>
      </c>
      <c r="AI550" s="2">
        <f t="shared" si="392"/>
        <v>1.30776</v>
      </c>
      <c r="AJ550" s="2">
        <f t="shared" si="392"/>
        <v>0</v>
      </c>
      <c r="AK550" s="2">
        <f t="shared" si="392"/>
        <v>52422.89</v>
      </c>
      <c r="AL550" s="2">
        <f t="shared" si="392"/>
        <v>28254.91</v>
      </c>
      <c r="AM550" s="2">
        <f t="shared" si="392"/>
        <v>0</v>
      </c>
      <c r="AN550" s="2">
        <f t="shared" si="392"/>
        <v>0</v>
      </c>
      <c r="AO550" s="2">
        <f t="shared" si="392"/>
        <v>0</v>
      </c>
      <c r="AP550" s="2">
        <f t="shared" si="392"/>
        <v>0</v>
      </c>
      <c r="AQ550" s="2">
        <f t="shared" si="392"/>
        <v>0</v>
      </c>
      <c r="AR550" s="2">
        <f t="shared" si="392"/>
        <v>155426.29</v>
      </c>
      <c r="AS550" s="2">
        <f t="shared" si="392"/>
        <v>40865.480000000003</v>
      </c>
      <c r="AT550" s="2">
        <f t="shared" si="392"/>
        <v>114560.81</v>
      </c>
      <c r="AU550" s="2">
        <f t="shared" ref="AU550:BZ550" si="393">AU558</f>
        <v>0</v>
      </c>
      <c r="AV550" s="2">
        <f t="shared" si="393"/>
        <v>19357.63</v>
      </c>
      <c r="AW550" s="2">
        <f t="shared" si="393"/>
        <v>19357.63</v>
      </c>
      <c r="AX550" s="2">
        <f t="shared" si="393"/>
        <v>0</v>
      </c>
      <c r="AY550" s="2">
        <f t="shared" si="393"/>
        <v>19357.63</v>
      </c>
      <c r="AZ550" s="2">
        <f t="shared" si="393"/>
        <v>0</v>
      </c>
      <c r="BA550" s="2">
        <f t="shared" si="393"/>
        <v>0</v>
      </c>
      <c r="BB550" s="2">
        <f t="shared" si="393"/>
        <v>0</v>
      </c>
      <c r="BC550" s="2">
        <f t="shared" si="393"/>
        <v>0</v>
      </c>
      <c r="BD550" s="2">
        <f t="shared" si="393"/>
        <v>0</v>
      </c>
      <c r="BE550" s="2">
        <f t="shared" si="393"/>
        <v>0</v>
      </c>
      <c r="BF550" s="2">
        <f t="shared" si="393"/>
        <v>0</v>
      </c>
      <c r="BG550" s="2">
        <f t="shared" si="393"/>
        <v>0</v>
      </c>
      <c r="BH550" s="2">
        <f t="shared" si="393"/>
        <v>0</v>
      </c>
      <c r="BI550" s="2">
        <f t="shared" si="393"/>
        <v>0</v>
      </c>
      <c r="BJ550" s="2">
        <f t="shared" si="393"/>
        <v>0</v>
      </c>
      <c r="BK550" s="2">
        <f t="shared" si="393"/>
        <v>0</v>
      </c>
      <c r="BL550" s="2">
        <f t="shared" si="393"/>
        <v>0</v>
      </c>
      <c r="BM550" s="2">
        <f t="shared" si="393"/>
        <v>0</v>
      </c>
      <c r="BN550" s="2">
        <f t="shared" si="393"/>
        <v>0</v>
      </c>
      <c r="BO550" s="2">
        <f t="shared" si="393"/>
        <v>0</v>
      </c>
      <c r="BP550" s="2">
        <f t="shared" si="393"/>
        <v>0</v>
      </c>
      <c r="BQ550" s="2">
        <f t="shared" si="393"/>
        <v>0</v>
      </c>
      <c r="BR550" s="2">
        <f t="shared" si="393"/>
        <v>0</v>
      </c>
      <c r="BS550" s="2">
        <f t="shared" si="393"/>
        <v>0</v>
      </c>
      <c r="BT550" s="2">
        <f t="shared" si="393"/>
        <v>0</v>
      </c>
      <c r="BU550" s="2">
        <f t="shared" si="393"/>
        <v>0</v>
      </c>
      <c r="BV550" s="2">
        <f t="shared" si="393"/>
        <v>0</v>
      </c>
      <c r="BW550" s="2">
        <f t="shared" si="393"/>
        <v>0</v>
      </c>
      <c r="BX550" s="2">
        <f t="shared" si="393"/>
        <v>0</v>
      </c>
      <c r="BY550" s="2">
        <f t="shared" si="393"/>
        <v>0</v>
      </c>
      <c r="BZ550" s="2">
        <f t="shared" si="393"/>
        <v>0</v>
      </c>
      <c r="CA550" s="2">
        <f t="shared" ref="CA550:DF550" si="394">CA558</f>
        <v>155426.29</v>
      </c>
      <c r="CB550" s="2">
        <f t="shared" si="394"/>
        <v>40865.480000000003</v>
      </c>
      <c r="CC550" s="2">
        <f t="shared" si="394"/>
        <v>114560.81</v>
      </c>
      <c r="CD550" s="2">
        <f t="shared" si="394"/>
        <v>0</v>
      </c>
      <c r="CE550" s="2">
        <f t="shared" si="394"/>
        <v>19357.63</v>
      </c>
      <c r="CF550" s="2">
        <f t="shared" si="394"/>
        <v>19357.63</v>
      </c>
      <c r="CG550" s="2">
        <f t="shared" si="394"/>
        <v>0</v>
      </c>
      <c r="CH550" s="2">
        <f t="shared" si="394"/>
        <v>19357.63</v>
      </c>
      <c r="CI550" s="2">
        <f t="shared" si="394"/>
        <v>0</v>
      </c>
      <c r="CJ550" s="2">
        <f t="shared" si="394"/>
        <v>0</v>
      </c>
      <c r="CK550" s="2">
        <f t="shared" si="394"/>
        <v>0</v>
      </c>
      <c r="CL550" s="2">
        <f t="shared" si="394"/>
        <v>0</v>
      </c>
      <c r="CM550" s="2">
        <f t="shared" si="394"/>
        <v>0</v>
      </c>
      <c r="CN550" s="2">
        <f t="shared" si="394"/>
        <v>0</v>
      </c>
      <c r="CO550" s="2">
        <f t="shared" si="394"/>
        <v>0</v>
      </c>
      <c r="CP550" s="2">
        <f t="shared" si="394"/>
        <v>0</v>
      </c>
      <c r="CQ550" s="2">
        <f t="shared" si="394"/>
        <v>0</v>
      </c>
      <c r="CR550" s="2">
        <f t="shared" si="394"/>
        <v>0</v>
      </c>
      <c r="CS550" s="2">
        <f t="shared" si="394"/>
        <v>0</v>
      </c>
      <c r="CT550" s="2">
        <f t="shared" si="394"/>
        <v>0</v>
      </c>
      <c r="CU550" s="2">
        <f t="shared" si="394"/>
        <v>0</v>
      </c>
      <c r="CV550" s="2">
        <f t="shared" si="394"/>
        <v>0</v>
      </c>
      <c r="CW550" s="2">
        <f t="shared" si="394"/>
        <v>0</v>
      </c>
      <c r="CX550" s="2">
        <f t="shared" si="394"/>
        <v>0</v>
      </c>
      <c r="CY550" s="2">
        <f t="shared" si="394"/>
        <v>0</v>
      </c>
      <c r="CZ550" s="2">
        <f t="shared" si="394"/>
        <v>0</v>
      </c>
      <c r="DA550" s="2">
        <f t="shared" si="394"/>
        <v>0</v>
      </c>
      <c r="DB550" s="2">
        <f t="shared" si="394"/>
        <v>0</v>
      </c>
      <c r="DC550" s="2">
        <f t="shared" si="394"/>
        <v>0</v>
      </c>
      <c r="DD550" s="2">
        <f t="shared" si="394"/>
        <v>0</v>
      </c>
      <c r="DE550" s="2">
        <f t="shared" si="394"/>
        <v>0</v>
      </c>
      <c r="DF550" s="2">
        <f t="shared" si="394"/>
        <v>0</v>
      </c>
      <c r="DG550" s="3">
        <f t="shared" ref="DG550:EL550" si="395">DG558</f>
        <v>0</v>
      </c>
      <c r="DH550" s="3">
        <f t="shared" si="395"/>
        <v>0</v>
      </c>
      <c r="DI550" s="3">
        <f t="shared" si="395"/>
        <v>0</v>
      </c>
      <c r="DJ550" s="3">
        <f t="shared" si="395"/>
        <v>0</v>
      </c>
      <c r="DK550" s="3">
        <f t="shared" si="395"/>
        <v>0</v>
      </c>
      <c r="DL550" s="3">
        <f t="shared" si="395"/>
        <v>0</v>
      </c>
      <c r="DM550" s="3">
        <f t="shared" si="395"/>
        <v>0</v>
      </c>
      <c r="DN550" s="3">
        <f t="shared" si="395"/>
        <v>0</v>
      </c>
      <c r="DO550" s="3">
        <f t="shared" si="395"/>
        <v>0</v>
      </c>
      <c r="DP550" s="3">
        <f t="shared" si="395"/>
        <v>0</v>
      </c>
      <c r="DQ550" s="3">
        <f t="shared" si="395"/>
        <v>0</v>
      </c>
      <c r="DR550" s="3">
        <f t="shared" si="395"/>
        <v>0</v>
      </c>
      <c r="DS550" s="3">
        <f t="shared" si="395"/>
        <v>0</v>
      </c>
      <c r="DT550" s="3">
        <f t="shared" si="395"/>
        <v>0</v>
      </c>
      <c r="DU550" s="3">
        <f t="shared" si="395"/>
        <v>0</v>
      </c>
      <c r="DV550" s="3">
        <f t="shared" si="395"/>
        <v>0</v>
      </c>
      <c r="DW550" s="3">
        <f t="shared" si="395"/>
        <v>0</v>
      </c>
      <c r="DX550" s="3">
        <f t="shared" si="395"/>
        <v>0</v>
      </c>
      <c r="DY550" s="3">
        <f t="shared" si="395"/>
        <v>0</v>
      </c>
      <c r="DZ550" s="3">
        <f t="shared" si="395"/>
        <v>0</v>
      </c>
      <c r="EA550" s="3">
        <f t="shared" si="395"/>
        <v>0</v>
      </c>
      <c r="EB550" s="3">
        <f t="shared" si="395"/>
        <v>0</v>
      </c>
      <c r="EC550" s="3">
        <f t="shared" si="395"/>
        <v>0</v>
      </c>
      <c r="ED550" s="3">
        <f t="shared" si="395"/>
        <v>0</v>
      </c>
      <c r="EE550" s="3">
        <f t="shared" si="395"/>
        <v>0</v>
      </c>
      <c r="EF550" s="3">
        <f t="shared" si="395"/>
        <v>0</v>
      </c>
      <c r="EG550" s="3">
        <f t="shared" si="395"/>
        <v>0</v>
      </c>
      <c r="EH550" s="3">
        <f t="shared" si="395"/>
        <v>0</v>
      </c>
      <c r="EI550" s="3">
        <f t="shared" si="395"/>
        <v>0</v>
      </c>
      <c r="EJ550" s="3">
        <f t="shared" si="395"/>
        <v>0</v>
      </c>
      <c r="EK550" s="3">
        <f t="shared" si="395"/>
        <v>0</v>
      </c>
      <c r="EL550" s="3">
        <f t="shared" si="395"/>
        <v>0</v>
      </c>
      <c r="EM550" s="3">
        <f t="shared" ref="EM550:FR550" si="396">EM558</f>
        <v>0</v>
      </c>
      <c r="EN550" s="3">
        <f t="shared" si="396"/>
        <v>0</v>
      </c>
      <c r="EO550" s="3">
        <f t="shared" si="396"/>
        <v>0</v>
      </c>
      <c r="EP550" s="3">
        <f t="shared" si="396"/>
        <v>0</v>
      </c>
      <c r="EQ550" s="3">
        <f t="shared" si="396"/>
        <v>0</v>
      </c>
      <c r="ER550" s="3">
        <f t="shared" si="396"/>
        <v>0</v>
      </c>
      <c r="ES550" s="3">
        <f t="shared" si="396"/>
        <v>0</v>
      </c>
      <c r="ET550" s="3">
        <f t="shared" si="396"/>
        <v>0</v>
      </c>
      <c r="EU550" s="3">
        <f t="shared" si="396"/>
        <v>0</v>
      </c>
      <c r="EV550" s="3">
        <f t="shared" si="396"/>
        <v>0</v>
      </c>
      <c r="EW550" s="3">
        <f t="shared" si="396"/>
        <v>0</v>
      </c>
      <c r="EX550" s="3">
        <f t="shared" si="396"/>
        <v>0</v>
      </c>
      <c r="EY550" s="3">
        <f t="shared" si="396"/>
        <v>0</v>
      </c>
      <c r="EZ550" s="3">
        <f t="shared" si="396"/>
        <v>0</v>
      </c>
      <c r="FA550" s="3">
        <f t="shared" si="396"/>
        <v>0</v>
      </c>
      <c r="FB550" s="3">
        <f t="shared" si="396"/>
        <v>0</v>
      </c>
      <c r="FC550" s="3">
        <f t="shared" si="396"/>
        <v>0</v>
      </c>
      <c r="FD550" s="3">
        <f t="shared" si="396"/>
        <v>0</v>
      </c>
      <c r="FE550" s="3">
        <f t="shared" si="396"/>
        <v>0</v>
      </c>
      <c r="FF550" s="3">
        <f t="shared" si="396"/>
        <v>0</v>
      </c>
      <c r="FG550" s="3">
        <f t="shared" si="396"/>
        <v>0</v>
      </c>
      <c r="FH550" s="3">
        <f t="shared" si="396"/>
        <v>0</v>
      </c>
      <c r="FI550" s="3">
        <f t="shared" si="396"/>
        <v>0</v>
      </c>
      <c r="FJ550" s="3">
        <f t="shared" si="396"/>
        <v>0</v>
      </c>
      <c r="FK550" s="3">
        <f t="shared" si="396"/>
        <v>0</v>
      </c>
      <c r="FL550" s="3">
        <f t="shared" si="396"/>
        <v>0</v>
      </c>
      <c r="FM550" s="3">
        <f t="shared" si="396"/>
        <v>0</v>
      </c>
      <c r="FN550" s="3">
        <f t="shared" si="396"/>
        <v>0</v>
      </c>
      <c r="FO550" s="3">
        <f t="shared" si="396"/>
        <v>0</v>
      </c>
      <c r="FP550" s="3">
        <f t="shared" si="396"/>
        <v>0</v>
      </c>
      <c r="FQ550" s="3">
        <f t="shared" si="396"/>
        <v>0</v>
      </c>
      <c r="FR550" s="3">
        <f t="shared" si="396"/>
        <v>0</v>
      </c>
      <c r="FS550" s="3">
        <f t="shared" ref="FS550:GX550" si="397">FS558</f>
        <v>0</v>
      </c>
      <c r="FT550" s="3">
        <f t="shared" si="397"/>
        <v>0</v>
      </c>
      <c r="FU550" s="3">
        <f t="shared" si="397"/>
        <v>0</v>
      </c>
      <c r="FV550" s="3">
        <f t="shared" si="397"/>
        <v>0</v>
      </c>
      <c r="FW550" s="3">
        <f t="shared" si="397"/>
        <v>0</v>
      </c>
      <c r="FX550" s="3">
        <f t="shared" si="397"/>
        <v>0</v>
      </c>
      <c r="FY550" s="3">
        <f t="shared" si="397"/>
        <v>0</v>
      </c>
      <c r="FZ550" s="3">
        <f t="shared" si="397"/>
        <v>0</v>
      </c>
      <c r="GA550" s="3">
        <f t="shared" si="397"/>
        <v>0</v>
      </c>
      <c r="GB550" s="3">
        <f t="shared" si="397"/>
        <v>0</v>
      </c>
      <c r="GC550" s="3">
        <f t="shared" si="397"/>
        <v>0</v>
      </c>
      <c r="GD550" s="3">
        <f t="shared" si="397"/>
        <v>0</v>
      </c>
      <c r="GE550" s="3">
        <f t="shared" si="397"/>
        <v>0</v>
      </c>
      <c r="GF550" s="3">
        <f t="shared" si="397"/>
        <v>0</v>
      </c>
      <c r="GG550" s="3">
        <f t="shared" si="397"/>
        <v>0</v>
      </c>
      <c r="GH550" s="3">
        <f t="shared" si="397"/>
        <v>0</v>
      </c>
      <c r="GI550" s="3">
        <f t="shared" si="397"/>
        <v>0</v>
      </c>
      <c r="GJ550" s="3">
        <f t="shared" si="397"/>
        <v>0</v>
      </c>
      <c r="GK550" s="3">
        <f t="shared" si="397"/>
        <v>0</v>
      </c>
      <c r="GL550" s="3">
        <f t="shared" si="397"/>
        <v>0</v>
      </c>
      <c r="GM550" s="3">
        <f t="shared" si="397"/>
        <v>0</v>
      </c>
      <c r="GN550" s="3">
        <f t="shared" si="397"/>
        <v>0</v>
      </c>
      <c r="GO550" s="3">
        <f t="shared" si="397"/>
        <v>0</v>
      </c>
      <c r="GP550" s="3">
        <f t="shared" si="397"/>
        <v>0</v>
      </c>
      <c r="GQ550" s="3">
        <f t="shared" si="397"/>
        <v>0</v>
      </c>
      <c r="GR550" s="3">
        <f t="shared" si="397"/>
        <v>0</v>
      </c>
      <c r="GS550" s="3">
        <f t="shared" si="397"/>
        <v>0</v>
      </c>
      <c r="GT550" s="3">
        <f t="shared" si="397"/>
        <v>0</v>
      </c>
      <c r="GU550" s="3">
        <f t="shared" si="397"/>
        <v>0</v>
      </c>
      <c r="GV550" s="3">
        <f t="shared" si="397"/>
        <v>0</v>
      </c>
      <c r="GW550" s="3">
        <f t="shared" si="397"/>
        <v>0</v>
      </c>
      <c r="GX550" s="3">
        <f t="shared" si="397"/>
        <v>0</v>
      </c>
    </row>
    <row r="552" spans="1:245" x14ac:dyDescent="0.2">
      <c r="A552">
        <v>17</v>
      </c>
      <c r="B552">
        <v>1</v>
      </c>
      <c r="C552">
        <f>ROW(SmtRes!A531)</f>
        <v>531</v>
      </c>
      <c r="D552">
        <f>ROW(EtalonRes!A565)</f>
        <v>565</v>
      </c>
      <c r="E552" t="s">
        <v>419</v>
      </c>
      <c r="F552" t="s">
        <v>420</v>
      </c>
      <c r="G552" t="s">
        <v>421</v>
      </c>
      <c r="H552" t="s">
        <v>34</v>
      </c>
      <c r="I552">
        <v>35</v>
      </c>
      <c r="J552">
        <v>0</v>
      </c>
      <c r="K552">
        <v>35</v>
      </c>
      <c r="O552">
        <f>ROUND(CP552,2)</f>
        <v>21559.09</v>
      </c>
      <c r="P552">
        <f>SUMIF(SmtRes!AQ528:'SmtRes'!AQ531,"=1",SmtRes!DF528:'SmtRes'!DF531)</f>
        <v>9231.9</v>
      </c>
      <c r="Q552">
        <f>SUMIF(SmtRes!AQ528:'SmtRes'!AQ531,"=1",SmtRes!DG528:'SmtRes'!DG531)</f>
        <v>482.78</v>
      </c>
      <c r="R552">
        <f>SUMIF(SmtRes!AQ528:'SmtRes'!AQ531,"=1",SmtRes!DH528:'SmtRes'!DH531)</f>
        <v>0</v>
      </c>
      <c r="S552">
        <f>SUMIF(SmtRes!AQ528:'SmtRes'!AQ531,"=1",SmtRes!DI528:'SmtRes'!DI531)</f>
        <v>11844.41</v>
      </c>
      <c r="T552">
        <f>ROUND(CU552*I552,2)</f>
        <v>0</v>
      </c>
      <c r="U552">
        <f>SUMIF(SmtRes!AQ528:'SmtRes'!AQ531,"=1",SmtRes!CV528:'SmtRes'!CV531)</f>
        <v>28.14</v>
      </c>
      <c r="V552">
        <f>SUMIF(SmtRes!AQ528:'SmtRes'!AQ531,"=1",SmtRes!CW528:'SmtRes'!CW531)</f>
        <v>0</v>
      </c>
      <c r="W552">
        <f>ROUND(CX552*I552,2)</f>
        <v>0</v>
      </c>
      <c r="X552">
        <f t="shared" ref="X552:Y556" si="398">ROUND(CY552,2)</f>
        <v>12199.74</v>
      </c>
      <c r="Y552">
        <f t="shared" si="398"/>
        <v>7106.65</v>
      </c>
      <c r="AA552">
        <v>317468587</v>
      </c>
      <c r="AB552">
        <f>ROUND((AC552+AD552+AF552),6)</f>
        <v>616.25419999999997</v>
      </c>
      <c r="AC552">
        <f>ROUND((SUM(SmtRes!BQ528:'SmtRes'!BQ531)),6)</f>
        <v>264.04880000000003</v>
      </c>
      <c r="AD552">
        <f>ROUND((((SUM(SmtRes!BR528:'SmtRes'!BR531))-(0))+AE552),6)</f>
        <v>13.793760000000001</v>
      </c>
      <c r="AE552">
        <f>ROUND((0),6)</f>
        <v>0</v>
      </c>
      <c r="AF552">
        <f>ROUND((SUM(SmtRes!BT528:'SmtRes'!BT531)),6)</f>
        <v>338.41163999999998</v>
      </c>
      <c r="AG552">
        <f>ROUND((AP552),6)</f>
        <v>0</v>
      </c>
      <c r="AH552">
        <f>(SUM(SmtRes!BU528:'SmtRes'!BU531))</f>
        <v>0.80400000000000005</v>
      </c>
      <c r="AI552">
        <f>(0)</f>
        <v>0</v>
      </c>
      <c r="AJ552">
        <f>(AS552)</f>
        <v>0</v>
      </c>
      <c r="AK552">
        <v>557.55330000000004</v>
      </c>
      <c r="AL552">
        <v>264.04880000000003</v>
      </c>
      <c r="AM552">
        <v>11.4948</v>
      </c>
      <c r="AN552">
        <v>0</v>
      </c>
      <c r="AO552">
        <v>282.00970000000001</v>
      </c>
      <c r="AP552">
        <v>0</v>
      </c>
      <c r="AQ552">
        <v>0.67</v>
      </c>
      <c r="AR552">
        <v>0</v>
      </c>
      <c r="AS552">
        <v>0</v>
      </c>
      <c r="AT552">
        <v>103</v>
      </c>
      <c r="AU552">
        <v>60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1</v>
      </c>
      <c r="BJ552" t="s">
        <v>422</v>
      </c>
      <c r="BM552">
        <v>33001</v>
      </c>
      <c r="BN552">
        <v>0</v>
      </c>
      <c r="BO552" t="s">
        <v>3</v>
      </c>
      <c r="BP552">
        <v>0</v>
      </c>
      <c r="BQ552">
        <v>2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103</v>
      </c>
      <c r="CA552">
        <v>60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863</v>
      </c>
      <c r="CO552">
        <v>0</v>
      </c>
      <c r="CP552">
        <f>(P552+Q552+S552+R552)</f>
        <v>21559.09</v>
      </c>
      <c r="CQ552">
        <f>SUMIF(SmtRes!AQ528:'SmtRes'!AQ531,"=1",SmtRes!AA528:'SmtRes'!AA531)</f>
        <v>52022.270000000004</v>
      </c>
      <c r="CR552">
        <f>SUMIF(SmtRes!AQ528:'SmtRes'!AQ531,"=1",SmtRes!AB528:'SmtRes'!AB531)</f>
        <v>95.79</v>
      </c>
      <c r="CS552">
        <f>SUMIF(SmtRes!AQ528:'SmtRes'!AQ531,"=1",SmtRes!AC528:'SmtRes'!AC531)</f>
        <v>0</v>
      </c>
      <c r="CT552">
        <f>SUMIF(SmtRes!AQ528:'SmtRes'!AQ531,"=1",SmtRes!AD528:'SmtRes'!AD531)</f>
        <v>420.91</v>
      </c>
      <c r="CU552">
        <f>AG552</f>
        <v>0</v>
      </c>
      <c r="CV552">
        <f>SUMIF(SmtRes!AQ528:'SmtRes'!AQ531,"=1",SmtRes!BU528:'SmtRes'!BU531)</f>
        <v>0.80400000000000005</v>
      </c>
      <c r="CW552">
        <f>SUMIF(SmtRes!AQ528:'SmtRes'!AQ531,"=1",SmtRes!BV528:'SmtRes'!BV531)</f>
        <v>0</v>
      </c>
      <c r="CX552">
        <f>AJ552</f>
        <v>0</v>
      </c>
      <c r="CY552">
        <f>(((S552+R552)*AT552)/100)</f>
        <v>12199.7423</v>
      </c>
      <c r="CZ552">
        <f>(((S552+R552)*AU552)/100)</f>
        <v>7106.6459999999997</v>
      </c>
      <c r="DC552" t="s">
        <v>3</v>
      </c>
      <c r="DD552" t="s">
        <v>3</v>
      </c>
      <c r="DE552" t="s">
        <v>23</v>
      </c>
      <c r="DF552" t="s">
        <v>23</v>
      </c>
      <c r="DG552" t="s">
        <v>23</v>
      </c>
      <c r="DH552" t="s">
        <v>3</v>
      </c>
      <c r="DI552" t="s">
        <v>23</v>
      </c>
      <c r="DJ552" t="s">
        <v>23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34</v>
      </c>
      <c r="DW552" t="s">
        <v>34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293259405</v>
      </c>
      <c r="EF552">
        <v>2</v>
      </c>
      <c r="EG552" t="s">
        <v>25</v>
      </c>
      <c r="EH552">
        <v>27</v>
      </c>
      <c r="EI552" t="s">
        <v>26</v>
      </c>
      <c r="EJ552">
        <v>1</v>
      </c>
      <c r="EK552">
        <v>33001</v>
      </c>
      <c r="EL552" t="s">
        <v>26</v>
      </c>
      <c r="EM552" t="s">
        <v>27</v>
      </c>
      <c r="EO552" t="s">
        <v>28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0.67</v>
      </c>
      <c r="EX552">
        <v>0</v>
      </c>
      <c r="EY552">
        <v>0</v>
      </c>
      <c r="FQ552">
        <v>0</v>
      </c>
      <c r="FR552">
        <f>ROUND(IF(BI552=3,GM552,0),2)</f>
        <v>0</v>
      </c>
      <c r="FS552">
        <v>0</v>
      </c>
      <c r="FX552">
        <v>103</v>
      </c>
      <c r="FY552">
        <v>60</v>
      </c>
      <c r="GA552" t="s">
        <v>3</v>
      </c>
      <c r="GD552">
        <v>1</v>
      </c>
      <c r="GF552">
        <v>-358678376</v>
      </c>
      <c r="GG552">
        <v>2</v>
      </c>
      <c r="GH552">
        <v>1</v>
      </c>
      <c r="GI552">
        <v>-2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40865.480000000003</v>
      </c>
      <c r="GN552">
        <f>IF(OR(BI552=0,BI552=1),GM552-GX552,0)</f>
        <v>40865.480000000003</v>
      </c>
      <c r="GO552">
        <f>IF(BI552=2,GM552-GX552,0)</f>
        <v>0</v>
      </c>
      <c r="GP552">
        <f>IF(BI552=4,GM552-GX552,0)</f>
        <v>0</v>
      </c>
      <c r="GR552">
        <v>0</v>
      </c>
      <c r="GS552">
        <v>3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E552" t="s">
        <v>3</v>
      </c>
      <c r="HF552" t="s">
        <v>3</v>
      </c>
      <c r="HM552" t="s">
        <v>3</v>
      </c>
      <c r="HN552" t="s">
        <v>29</v>
      </c>
      <c r="HO552" t="s">
        <v>30</v>
      </c>
      <c r="HP552" t="s">
        <v>26</v>
      </c>
      <c r="HQ552" t="s">
        <v>26</v>
      </c>
      <c r="IK552">
        <v>0</v>
      </c>
    </row>
    <row r="553" spans="1:245" x14ac:dyDescent="0.2">
      <c r="A553">
        <v>17</v>
      </c>
      <c r="B553">
        <v>1</v>
      </c>
      <c r="C553">
        <f>ROW(SmtRes!A540)</f>
        <v>540</v>
      </c>
      <c r="D553">
        <f>ROW(EtalonRes!A574)</f>
        <v>574</v>
      </c>
      <c r="E553" t="s">
        <v>423</v>
      </c>
      <c r="F553" t="s">
        <v>424</v>
      </c>
      <c r="G553" t="s">
        <v>425</v>
      </c>
      <c r="H553" t="s">
        <v>128</v>
      </c>
      <c r="I553">
        <f>ROUND(297/100,7)</f>
        <v>2.97</v>
      </c>
      <c r="J553">
        <v>0</v>
      </c>
      <c r="K553">
        <f>ROUND(297/100,7)</f>
        <v>2.97</v>
      </c>
      <c r="O553">
        <f>ROUND(CP553,2)</f>
        <v>42440.58</v>
      </c>
      <c r="P553">
        <f>SUMIF(SmtRes!AQ532:'SmtRes'!AQ540,"=1",SmtRes!DF532:'SmtRes'!DF540)</f>
        <v>9454.7000000000007</v>
      </c>
      <c r="Q553">
        <f>SUMIF(SmtRes!AQ532:'SmtRes'!AQ540,"=1",SmtRes!DG532:'SmtRes'!DG540)</f>
        <v>1497.6299999999999</v>
      </c>
      <c r="R553">
        <f>SUMIF(SmtRes!AQ532:'SmtRes'!AQ540,"=1",SmtRes!DH532:'SmtRes'!DH540)</f>
        <v>678.61</v>
      </c>
      <c r="S553">
        <f>SUMIF(SmtRes!AQ532:'SmtRes'!AQ540,"=1",SmtRes!DI532:'SmtRes'!DI540)</f>
        <v>30809.64</v>
      </c>
      <c r="T553">
        <f>ROUND(CU553*I553,2)</f>
        <v>0</v>
      </c>
      <c r="U553">
        <f>SUMIF(SmtRes!AQ532:'SmtRes'!AQ540,"=1",SmtRes!CV532:'SmtRes'!CV540)</f>
        <v>65.933999999999997</v>
      </c>
      <c r="V553">
        <f>SUMIF(SmtRes!AQ532:'SmtRes'!AQ540,"=1",SmtRes!CW532:'SmtRes'!CW540)</f>
        <v>1.2117599999999999</v>
      </c>
      <c r="W553">
        <f>ROUND(CX553*I553,2)</f>
        <v>0</v>
      </c>
      <c r="X553">
        <f t="shared" si="398"/>
        <v>30543.599999999999</v>
      </c>
      <c r="Y553">
        <f t="shared" si="398"/>
        <v>16059.01</v>
      </c>
      <c r="AA553">
        <v>317468587</v>
      </c>
      <c r="AB553">
        <f>ROUND((AC553+AD553+AF553),6)</f>
        <v>14069.67404</v>
      </c>
      <c r="AC553">
        <f>ROUND((SUM(SmtRes!BQ532:'SmtRes'!BQ540)),6)</f>
        <v>3191.8071199999999</v>
      </c>
      <c r="AD553">
        <f>ROUND((((SUM(SmtRes!BR532:'SmtRes'!BR540))-(SUM(SmtRes!BS532:'SmtRes'!BS540)))+AE553),6)</f>
        <v>504.25092000000001</v>
      </c>
      <c r="AE553">
        <f>ROUND((SUM(SmtRes!BS532:'SmtRes'!BS540)),6)</f>
        <v>228.48815999999999</v>
      </c>
      <c r="AF553">
        <f>ROUND((SUM(SmtRes!BT532:'SmtRes'!BT540)),6)</f>
        <v>10373.616</v>
      </c>
      <c r="AG553">
        <f>ROUND((AP553),6)</f>
        <v>0</v>
      </c>
      <c r="AH553">
        <f>(SUM(SmtRes!BU532:'SmtRes'!BU540))</f>
        <v>22.2</v>
      </c>
      <c r="AI553">
        <f>(SUM(SmtRes!BV532:'SmtRes'!BV540))</f>
        <v>0.40800000000000003</v>
      </c>
      <c r="AJ553">
        <f>(AS553)</f>
        <v>0</v>
      </c>
      <c r="AK553">
        <v>12447.10302</v>
      </c>
      <c r="AL553">
        <v>3191.8071199999995</v>
      </c>
      <c r="AM553">
        <v>420.20910000000003</v>
      </c>
      <c r="AN553">
        <v>190.4068</v>
      </c>
      <c r="AO553">
        <v>8644.68</v>
      </c>
      <c r="AP553">
        <v>0</v>
      </c>
      <c r="AQ553">
        <v>18.5</v>
      </c>
      <c r="AR553">
        <v>0.34</v>
      </c>
      <c r="AS553">
        <v>0</v>
      </c>
      <c r="AT553">
        <v>97</v>
      </c>
      <c r="AU553">
        <v>51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2</v>
      </c>
      <c r="BJ553" t="s">
        <v>426</v>
      </c>
      <c r="BM553">
        <v>108001</v>
      </c>
      <c r="BN553">
        <v>0</v>
      </c>
      <c r="BO553" t="s">
        <v>3</v>
      </c>
      <c r="BP553">
        <v>0</v>
      </c>
      <c r="BQ553">
        <v>3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97</v>
      </c>
      <c r="CA553">
        <v>51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865</v>
      </c>
      <c r="CO553">
        <v>0</v>
      </c>
      <c r="CP553">
        <f>(P553+Q553+S553+R553)</f>
        <v>42440.58</v>
      </c>
      <c r="CQ553">
        <f>SUMIF(SmtRes!AQ532:'SmtRes'!AQ540,"=1",SmtRes!AA532:'SmtRes'!AA540)</f>
        <v>58950.83</v>
      </c>
      <c r="CR553">
        <f>SUMIF(SmtRes!AQ532:'SmtRes'!AQ540,"=1",SmtRes!AB532:'SmtRes'!AB540)</f>
        <v>2043.69</v>
      </c>
      <c r="CS553">
        <f>SUMIF(SmtRes!AQ532:'SmtRes'!AQ540,"=1",SmtRes!AC532:'SmtRes'!AC540)</f>
        <v>1120.04</v>
      </c>
      <c r="CT553">
        <f>SUMIF(SmtRes!AQ532:'SmtRes'!AQ540,"=1",SmtRes!AD532:'SmtRes'!AD540)</f>
        <v>467.28</v>
      </c>
      <c r="CU553">
        <f>AG553</f>
        <v>0</v>
      </c>
      <c r="CV553">
        <f>SUMIF(SmtRes!AQ532:'SmtRes'!AQ540,"=1",SmtRes!BU532:'SmtRes'!BU540)</f>
        <v>22.2</v>
      </c>
      <c r="CW553">
        <f>SUMIF(SmtRes!AQ532:'SmtRes'!AQ540,"=1",SmtRes!BV532:'SmtRes'!BV540)</f>
        <v>0.40800000000000003</v>
      </c>
      <c r="CX553">
        <f>AJ553</f>
        <v>0</v>
      </c>
      <c r="CY553">
        <f>(((S553+R553)*AT553)/100)</f>
        <v>30543.602500000001</v>
      </c>
      <c r="CZ553">
        <f>(((S553+R553)*AU553)/100)</f>
        <v>16059.0075</v>
      </c>
      <c r="DC553" t="s">
        <v>3</v>
      </c>
      <c r="DD553" t="s">
        <v>3</v>
      </c>
      <c r="DE553" t="s">
        <v>23</v>
      </c>
      <c r="DF553" t="s">
        <v>23</v>
      </c>
      <c r="DG553" t="s">
        <v>23</v>
      </c>
      <c r="DH553" t="s">
        <v>3</v>
      </c>
      <c r="DI553" t="s">
        <v>23</v>
      </c>
      <c r="DJ553" t="s">
        <v>23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1003</v>
      </c>
      <c r="DV553" t="s">
        <v>128</v>
      </c>
      <c r="DW553" t="s">
        <v>128</v>
      </c>
      <c r="DX553">
        <v>100</v>
      </c>
      <c r="DZ553" t="s">
        <v>3</v>
      </c>
      <c r="EA553" t="s">
        <v>3</v>
      </c>
      <c r="EB553" t="s">
        <v>3</v>
      </c>
      <c r="EC553" t="s">
        <v>3</v>
      </c>
      <c r="EE553">
        <v>293259234</v>
      </c>
      <c r="EF553">
        <v>3</v>
      </c>
      <c r="EG553" t="s">
        <v>132</v>
      </c>
      <c r="EH553">
        <v>0</v>
      </c>
      <c r="EI553" t="s">
        <v>3</v>
      </c>
      <c r="EJ553">
        <v>2</v>
      </c>
      <c r="EK553">
        <v>108001</v>
      </c>
      <c r="EL553" t="s">
        <v>133</v>
      </c>
      <c r="EM553" t="s">
        <v>134</v>
      </c>
      <c r="EO553" t="s">
        <v>140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18.5</v>
      </c>
      <c r="EX553">
        <v>0.34</v>
      </c>
      <c r="EY553">
        <v>0</v>
      </c>
      <c r="FQ553">
        <v>0</v>
      </c>
      <c r="FR553">
        <f>ROUND(IF(BI553=3,GM553,0),2)</f>
        <v>0</v>
      </c>
      <c r="FS553">
        <v>0</v>
      </c>
      <c r="FX553">
        <v>97</v>
      </c>
      <c r="FY553">
        <v>51</v>
      </c>
      <c r="GA553" t="s">
        <v>3</v>
      </c>
      <c r="GD553">
        <v>1</v>
      </c>
      <c r="GF553">
        <v>-1329694461</v>
      </c>
      <c r="GG553">
        <v>2</v>
      </c>
      <c r="GH553">
        <v>1</v>
      </c>
      <c r="GI553">
        <v>-2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89043.19</v>
      </c>
      <c r="GN553">
        <f>IF(OR(BI553=0,BI553=1),GM553-GX553,0)</f>
        <v>0</v>
      </c>
      <c r="GO553">
        <f>IF(BI553=2,GM553-GX553,0)</f>
        <v>89043.19</v>
      </c>
      <c r="GP553">
        <f>IF(BI553=4,GM553-GX553,0)</f>
        <v>0</v>
      </c>
      <c r="GR553">
        <v>0</v>
      </c>
      <c r="GS553">
        <v>3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E553" t="s">
        <v>3</v>
      </c>
      <c r="HF553" t="s">
        <v>3</v>
      </c>
      <c r="HM553" t="s">
        <v>3</v>
      </c>
      <c r="HN553" t="s">
        <v>136</v>
      </c>
      <c r="HO553" t="s">
        <v>137</v>
      </c>
      <c r="HP553" t="s">
        <v>133</v>
      </c>
      <c r="HQ553" t="s">
        <v>133</v>
      </c>
      <c r="IK553">
        <v>0</v>
      </c>
    </row>
    <row r="554" spans="1:245" x14ac:dyDescent="0.2">
      <c r="A554">
        <v>18</v>
      </c>
      <c r="B554">
        <v>1</v>
      </c>
      <c r="C554">
        <v>540</v>
      </c>
      <c r="E554" t="s">
        <v>427</v>
      </c>
      <c r="F554" t="s">
        <v>428</v>
      </c>
      <c r="G554" t="s">
        <v>429</v>
      </c>
      <c r="H554" t="s">
        <v>430</v>
      </c>
      <c r="I554">
        <f>J554</f>
        <v>2</v>
      </c>
      <c r="J554">
        <v>2</v>
      </c>
      <c r="K554">
        <v>2</v>
      </c>
      <c r="O554">
        <f>ROUND(P554,2)</f>
        <v>513.49</v>
      </c>
      <c r="P554">
        <f>ROUND(ROUND(ROUND(SUMIF(SmtRes!AQ532:'SmtRes'!AQ540,"=1",SmtRes!CU532:'SmtRes'!CU540),2),2)*I554/100,2)</f>
        <v>513.49</v>
      </c>
      <c r="Q554">
        <f>ROUND(CR554*I554,2)</f>
        <v>0</v>
      </c>
      <c r="R554">
        <f>ROUND(CS554*I554,2)</f>
        <v>0</v>
      </c>
      <c r="S554">
        <f>ROUND(CT554*I554,2)</f>
        <v>0</v>
      </c>
      <c r="T554">
        <f>ROUND(CU554*I554,2)</f>
        <v>0</v>
      </c>
      <c r="U554">
        <f>ROUND(CV554*I554,7)</f>
        <v>0</v>
      </c>
      <c r="V554">
        <f>ROUND(CW554*I554,7)</f>
        <v>0</v>
      </c>
      <c r="W554">
        <f>ROUND(CX554*I554,2)</f>
        <v>0</v>
      </c>
      <c r="X554">
        <f t="shared" si="398"/>
        <v>0</v>
      </c>
      <c r="Y554">
        <f t="shared" si="398"/>
        <v>0</v>
      </c>
      <c r="AA554">
        <v>317468587</v>
      </c>
      <c r="AB554">
        <f>ROUND((AC554+AD554+AF554),6)</f>
        <v>0</v>
      </c>
      <c r="AC554">
        <f>ROUND((ES554),6)</f>
        <v>0</v>
      </c>
      <c r="AD554">
        <f>ROUND((((ET554)-(EU554))+AE554),6)</f>
        <v>0</v>
      </c>
      <c r="AE554">
        <f>ROUND((EU554),6)</f>
        <v>0</v>
      </c>
      <c r="AF554">
        <f>ROUND((EV554),6)</f>
        <v>0</v>
      </c>
      <c r="AG554">
        <f>ROUND((AP554),6)</f>
        <v>0</v>
      </c>
      <c r="AH554">
        <f>(EW554)</f>
        <v>0</v>
      </c>
      <c r="AI554">
        <f>(EX554)</f>
        <v>0</v>
      </c>
      <c r="AJ554">
        <f>(AS554)</f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97</v>
      </c>
      <c r="AU554">
        <v>51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2</v>
      </c>
      <c r="BJ554" t="s">
        <v>3</v>
      </c>
      <c r="BM554">
        <v>108001</v>
      </c>
      <c r="BN554">
        <v>0</v>
      </c>
      <c r="BO554" t="s">
        <v>3</v>
      </c>
      <c r="BP554">
        <v>0</v>
      </c>
      <c r="BQ554">
        <v>3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97</v>
      </c>
      <c r="CA554">
        <v>51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>0</f>
        <v>0</v>
      </c>
      <c r="CQ554">
        <f>0</f>
        <v>0</v>
      </c>
      <c r="CR554">
        <f>0</f>
        <v>0</v>
      </c>
      <c r="CS554">
        <f>0</f>
        <v>0</v>
      </c>
      <c r="CT554">
        <f>0</f>
        <v>0</v>
      </c>
      <c r="CU554">
        <f>0</f>
        <v>0</v>
      </c>
      <c r="CV554">
        <f>0</f>
        <v>0</v>
      </c>
      <c r="CW554">
        <f>0</f>
        <v>0</v>
      </c>
      <c r="CX554">
        <f>0</f>
        <v>0</v>
      </c>
      <c r="CY554">
        <f>0</f>
        <v>0</v>
      </c>
      <c r="CZ554">
        <f>0</f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1013</v>
      </c>
      <c r="DV554" t="s">
        <v>430</v>
      </c>
      <c r="DW554" t="s">
        <v>430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293259234</v>
      </c>
      <c r="EF554">
        <v>3</v>
      </c>
      <c r="EG554" t="s">
        <v>132</v>
      </c>
      <c r="EH554">
        <v>0</v>
      </c>
      <c r="EI554" t="s">
        <v>3</v>
      </c>
      <c r="EJ554">
        <v>2</v>
      </c>
      <c r="EK554">
        <v>108001</v>
      </c>
      <c r="EL554" t="s">
        <v>133</v>
      </c>
      <c r="EM554" t="s">
        <v>134</v>
      </c>
      <c r="EO554" t="s">
        <v>3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FQ554">
        <v>0</v>
      </c>
      <c r="FR554">
        <f>ROUND(IF(BI554=3,GM554,0),2)</f>
        <v>0</v>
      </c>
      <c r="FS554">
        <v>0</v>
      </c>
      <c r="FX554">
        <v>97</v>
      </c>
      <c r="FY554">
        <v>51</v>
      </c>
      <c r="GA554" t="s">
        <v>3</v>
      </c>
      <c r="GD554">
        <v>1</v>
      </c>
      <c r="GF554">
        <v>274903907</v>
      </c>
      <c r="GG554">
        <v>2</v>
      </c>
      <c r="GH554">
        <v>1</v>
      </c>
      <c r="GI554">
        <v>-2</v>
      </c>
      <c r="GJ554">
        <v>0</v>
      </c>
      <c r="GK554">
        <v>0</v>
      </c>
      <c r="GL554">
        <f>ROUND(IF(AND(BH554=3,BI554=3,FS554&lt;&gt;0),P554,0),2)</f>
        <v>0</v>
      </c>
      <c r="GM554">
        <f>ROUND(O554+X554+Y554,2)+GX554</f>
        <v>513.49</v>
      </c>
      <c r="GN554">
        <f>IF(OR(BI554=0,BI554=1),GM554-GX554,0)</f>
        <v>0</v>
      </c>
      <c r="GO554">
        <f>IF(BI554=2,GM554-GX554,0)</f>
        <v>513.49</v>
      </c>
      <c r="GP554">
        <f>IF(BI554=4,GM554-GX554,0)</f>
        <v>0</v>
      </c>
      <c r="GR554">
        <v>0</v>
      </c>
      <c r="GS554">
        <v>3</v>
      </c>
      <c r="GT554">
        <v>0</v>
      </c>
      <c r="GU554" t="s">
        <v>3</v>
      </c>
      <c r="GV554">
        <f>ROUND((GT554),6)</f>
        <v>0</v>
      </c>
      <c r="GW554">
        <v>1</v>
      </c>
      <c r="GX554">
        <f>ROUND(HC554*I554,2)</f>
        <v>0</v>
      </c>
      <c r="HA554">
        <v>0</v>
      </c>
      <c r="HB554">
        <v>0</v>
      </c>
      <c r="HC554">
        <f>0</f>
        <v>0</v>
      </c>
      <c r="HE554" t="s">
        <v>3</v>
      </c>
      <c r="HF554" t="s">
        <v>3</v>
      </c>
      <c r="HM554" t="s">
        <v>3</v>
      </c>
      <c r="HN554" t="s">
        <v>136</v>
      </c>
      <c r="HO554" t="s">
        <v>137</v>
      </c>
      <c r="HP554" t="s">
        <v>133</v>
      </c>
      <c r="HQ554" t="s">
        <v>133</v>
      </c>
      <c r="IK554">
        <v>0</v>
      </c>
    </row>
    <row r="555" spans="1:245" x14ac:dyDescent="0.2">
      <c r="A555">
        <v>17</v>
      </c>
      <c r="B555">
        <v>1</v>
      </c>
      <c r="C555">
        <f>ROW(SmtRes!A549)</f>
        <v>549</v>
      </c>
      <c r="D555">
        <f>ROW(EtalonRes!A583)</f>
        <v>583</v>
      </c>
      <c r="E555" t="s">
        <v>431</v>
      </c>
      <c r="F555" t="s">
        <v>432</v>
      </c>
      <c r="G555" t="s">
        <v>433</v>
      </c>
      <c r="H555" t="s">
        <v>434</v>
      </c>
      <c r="I555">
        <f>ROUND(40/100,7)</f>
        <v>0.4</v>
      </c>
      <c r="J555">
        <v>0</v>
      </c>
      <c r="K555">
        <f>ROUND(40/100,7)</f>
        <v>0.4</v>
      </c>
      <c r="O555">
        <f>ROUND(CP555,2)</f>
        <v>10077.790000000001</v>
      </c>
      <c r="P555">
        <f>SUMIF(SmtRes!AQ541:'SmtRes'!AQ549,"=1",SmtRes!DF541:'SmtRes'!DF549)</f>
        <v>0</v>
      </c>
      <c r="Q555">
        <f>SUMIF(SmtRes!AQ541:'SmtRes'!AQ549,"=1",SmtRes!DG541:'SmtRes'!DG549)</f>
        <v>98.86999999999999</v>
      </c>
      <c r="R555">
        <f>SUMIF(SmtRes!AQ541:'SmtRes'!AQ549,"=1",SmtRes!DH541:'SmtRes'!DH549)</f>
        <v>53.760000000000005</v>
      </c>
      <c r="S555">
        <f>SUMIF(SmtRes!AQ541:'SmtRes'!AQ549,"=1",SmtRes!DI541:'SmtRes'!DI549)</f>
        <v>9925.16</v>
      </c>
      <c r="T555">
        <f>ROUND(CU555*I555,2)</f>
        <v>0</v>
      </c>
      <c r="U555">
        <f>SUMIF(SmtRes!AQ541:'SmtRes'!AQ549,"=1",SmtRes!CV541:'SmtRes'!CV549)</f>
        <v>20.764800000000001</v>
      </c>
      <c r="V555">
        <f>SUMIF(SmtRes!AQ541:'SmtRes'!AQ549,"=1",SmtRes!CW541:'SmtRes'!CW549)</f>
        <v>9.6000000000000002E-2</v>
      </c>
      <c r="W555">
        <f>ROUND(CX555*I555,2)</f>
        <v>0</v>
      </c>
      <c r="X555">
        <f t="shared" si="398"/>
        <v>9679.5499999999993</v>
      </c>
      <c r="Y555">
        <f t="shared" si="398"/>
        <v>5089.25</v>
      </c>
      <c r="AA555">
        <v>317468587</v>
      </c>
      <c r="AB555">
        <f>ROUND((AC555+AD555+AF555),6)</f>
        <v>25060.060079999999</v>
      </c>
      <c r="AC555">
        <f>ROUND((0),6)</f>
        <v>0</v>
      </c>
      <c r="AD555">
        <f>ROUND((((SUM(SmtRes!BR541:'SmtRes'!BR549))-(SUM(SmtRes!BS541:'SmtRes'!BS549)))+AE555),6)</f>
        <v>247.16231999999999</v>
      </c>
      <c r="AE555">
        <f>ROUND((SUM(SmtRes!BS541:'SmtRes'!BS549)),6)</f>
        <v>134.40479999999999</v>
      </c>
      <c r="AF555">
        <f>ROUND((SUM(SmtRes!BT541:'SmtRes'!BT549)),6)</f>
        <v>24812.89776</v>
      </c>
      <c r="AG555">
        <f>ROUND((AP555),6)</f>
        <v>0</v>
      </c>
      <c r="AH555">
        <f>(SUM(SmtRes!BU541:'SmtRes'!BU549))</f>
        <v>51.912000000000006</v>
      </c>
      <c r="AI555">
        <f>(SUM(SmtRes!BV541:'SmtRes'!BV549))</f>
        <v>0.24</v>
      </c>
      <c r="AJ555">
        <f>(AS555)</f>
        <v>0</v>
      </c>
      <c r="AK555">
        <v>21200.024150000001</v>
      </c>
      <c r="AL555">
        <v>1189.2755500000001</v>
      </c>
      <c r="AM555">
        <v>205.96860000000001</v>
      </c>
      <c r="AN555">
        <v>112.004</v>
      </c>
      <c r="AO555">
        <v>19692.776000000002</v>
      </c>
      <c r="AP555">
        <v>0</v>
      </c>
      <c r="AQ555">
        <v>41.2</v>
      </c>
      <c r="AR555">
        <v>0.2</v>
      </c>
      <c r="AS555">
        <v>0</v>
      </c>
      <c r="AT555">
        <v>97</v>
      </c>
      <c r="AU555">
        <v>51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0</v>
      </c>
      <c r="BI555">
        <v>2</v>
      </c>
      <c r="BJ555" t="s">
        <v>435</v>
      </c>
      <c r="BM555">
        <v>108001</v>
      </c>
      <c r="BN555">
        <v>0</v>
      </c>
      <c r="BO555" t="s">
        <v>3</v>
      </c>
      <c r="BP555">
        <v>0</v>
      </c>
      <c r="BQ555">
        <v>3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97</v>
      </c>
      <c r="CA555">
        <v>51</v>
      </c>
      <c r="CB555" t="s">
        <v>3</v>
      </c>
      <c r="CE555">
        <v>0</v>
      </c>
      <c r="CF555">
        <v>0</v>
      </c>
      <c r="CG555">
        <v>0</v>
      </c>
      <c r="CM555">
        <v>0</v>
      </c>
      <c r="CN555" t="s">
        <v>868</v>
      </c>
      <c r="CO555">
        <v>0</v>
      </c>
      <c r="CP555">
        <f>(P555+Q555+S555+R555)</f>
        <v>10077.790000000001</v>
      </c>
      <c r="CQ555">
        <f>SUMIF(SmtRes!AQ541:'SmtRes'!AQ549,"=1",SmtRes!AA541:'SmtRes'!AA549)</f>
        <v>65018.720000000001</v>
      </c>
      <c r="CR555">
        <f>SUMIF(SmtRes!AQ541:'SmtRes'!AQ549,"=1",SmtRes!AB541:'SmtRes'!AB549)</f>
        <v>2043.69</v>
      </c>
      <c r="CS555">
        <f>SUMIF(SmtRes!AQ541:'SmtRes'!AQ549,"=1",SmtRes!AC541:'SmtRes'!AC549)</f>
        <v>1120.04</v>
      </c>
      <c r="CT555">
        <f>SUMIF(SmtRes!AQ541:'SmtRes'!AQ549,"=1",SmtRes!AD541:'SmtRes'!AD549)</f>
        <v>477.98</v>
      </c>
      <c r="CU555">
        <f>AG555</f>
        <v>0</v>
      </c>
      <c r="CV555">
        <f>SUMIF(SmtRes!AQ541:'SmtRes'!AQ549,"=1",SmtRes!BU541:'SmtRes'!BU549)</f>
        <v>51.912000000000006</v>
      </c>
      <c r="CW555">
        <f>SUMIF(SmtRes!AQ541:'SmtRes'!AQ549,"=1",SmtRes!BV541:'SmtRes'!BV549)</f>
        <v>0.24</v>
      </c>
      <c r="CX555">
        <f>AJ555</f>
        <v>0</v>
      </c>
      <c r="CY555">
        <f>(((S555+R555)*AT555)/100)</f>
        <v>9679.5524000000005</v>
      </c>
      <c r="CZ555">
        <f>(((S555+R555)*AU555)/100)</f>
        <v>5089.2492000000002</v>
      </c>
      <c r="DC555" t="s">
        <v>3</v>
      </c>
      <c r="DD555" t="s">
        <v>57</v>
      </c>
      <c r="DE555" t="s">
        <v>23</v>
      </c>
      <c r="DF555" t="s">
        <v>23</v>
      </c>
      <c r="DG555" t="s">
        <v>436</v>
      </c>
      <c r="DH555" t="s">
        <v>3</v>
      </c>
      <c r="DI555" t="s">
        <v>436</v>
      </c>
      <c r="DJ555" t="s">
        <v>23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434</v>
      </c>
      <c r="DW555" t="s">
        <v>434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293259234</v>
      </c>
      <c r="EF555">
        <v>3</v>
      </c>
      <c r="EG555" t="s">
        <v>132</v>
      </c>
      <c r="EH555">
        <v>0</v>
      </c>
      <c r="EI555" t="s">
        <v>3</v>
      </c>
      <c r="EJ555">
        <v>2</v>
      </c>
      <c r="EK555">
        <v>108001</v>
      </c>
      <c r="EL555" t="s">
        <v>133</v>
      </c>
      <c r="EM555" t="s">
        <v>134</v>
      </c>
      <c r="EO555" t="s">
        <v>437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41.2</v>
      </c>
      <c r="EX555">
        <v>0.2</v>
      </c>
      <c r="EY555">
        <v>0</v>
      </c>
      <c r="FQ555">
        <v>0</v>
      </c>
      <c r="FR555">
        <f>ROUND(IF(BI555=3,GM555,0),2)</f>
        <v>0</v>
      </c>
      <c r="FS555">
        <v>0</v>
      </c>
      <c r="FX555">
        <v>97</v>
      </c>
      <c r="FY555">
        <v>51</v>
      </c>
      <c r="GA555" t="s">
        <v>3</v>
      </c>
      <c r="GD555">
        <v>1</v>
      </c>
      <c r="GF555">
        <v>1860902480</v>
      </c>
      <c r="GG555">
        <v>2</v>
      </c>
      <c r="GH555">
        <v>1</v>
      </c>
      <c r="GI555">
        <v>-2</v>
      </c>
      <c r="GJ555">
        <v>0</v>
      </c>
      <c r="GK555">
        <v>0</v>
      </c>
      <c r="GL555">
        <f>ROUND(IF(AND(BH555=3,BI555=3,FS555&lt;&gt;0),P555,0),2)</f>
        <v>0</v>
      </c>
      <c r="GM555">
        <f>ROUND(O555+X555+Y555,2)+GX555</f>
        <v>24846.59</v>
      </c>
      <c r="GN555">
        <f>IF(OR(BI555=0,BI555=1),GM555-GX555,0)</f>
        <v>0</v>
      </c>
      <c r="GO555">
        <f>IF(BI555=2,GM555-GX555,0)</f>
        <v>24846.59</v>
      </c>
      <c r="GP555">
        <f>IF(BI555=4,GM555-GX555,0)</f>
        <v>0</v>
      </c>
      <c r="GR555">
        <v>0</v>
      </c>
      <c r="GS555">
        <v>3</v>
      </c>
      <c r="GT555">
        <v>0</v>
      </c>
      <c r="GU555" t="s">
        <v>3</v>
      </c>
      <c r="GV555">
        <f>ROUND((GT555),6)</f>
        <v>0</v>
      </c>
      <c r="GW555">
        <v>1</v>
      </c>
      <c r="GX555">
        <f>ROUND(HC555*I555,2)</f>
        <v>0</v>
      </c>
      <c r="HA555">
        <v>0</v>
      </c>
      <c r="HB555">
        <v>0</v>
      </c>
      <c r="HC555">
        <f>GV555*GW555</f>
        <v>0</v>
      </c>
      <c r="HE555" t="s">
        <v>3</v>
      </c>
      <c r="HF555" t="s">
        <v>3</v>
      </c>
      <c r="HM555" t="s">
        <v>3</v>
      </c>
      <c r="HN555" t="s">
        <v>136</v>
      </c>
      <c r="HO555" t="s">
        <v>137</v>
      </c>
      <c r="HP555" t="s">
        <v>133</v>
      </c>
      <c r="HQ555" t="s">
        <v>133</v>
      </c>
      <c r="IK555">
        <v>0</v>
      </c>
    </row>
    <row r="556" spans="1:245" x14ac:dyDescent="0.2">
      <c r="A556">
        <v>18</v>
      </c>
      <c r="B556">
        <v>1</v>
      </c>
      <c r="C556">
        <v>549</v>
      </c>
      <c r="E556" t="s">
        <v>438</v>
      </c>
      <c r="F556" t="s">
        <v>428</v>
      </c>
      <c r="G556" t="s">
        <v>429</v>
      </c>
      <c r="H556" t="s">
        <v>430</v>
      </c>
      <c r="I556">
        <f>J556</f>
        <v>2</v>
      </c>
      <c r="J556">
        <v>2</v>
      </c>
      <c r="K556">
        <v>2</v>
      </c>
      <c r="O556">
        <f>ROUND(P556,2)</f>
        <v>157.54</v>
      </c>
      <c r="P556">
        <f>ROUND(ROUND(ROUND(SUMIF(SmtRes!AQ541:'SmtRes'!AQ549,"=1",SmtRes!CU541:'SmtRes'!CU549),2),2)*I556/100,2)</f>
        <v>157.54</v>
      </c>
      <c r="Q556">
        <f>ROUND(CR556*I556,2)</f>
        <v>0</v>
      </c>
      <c r="R556">
        <f>ROUND(CS556*I556,2)</f>
        <v>0</v>
      </c>
      <c r="S556">
        <f>ROUND(CT556*I556,2)</f>
        <v>0</v>
      </c>
      <c r="T556">
        <f>ROUND(CU556*I556,2)</f>
        <v>0</v>
      </c>
      <c r="U556">
        <f>ROUND(CV556*I556,7)</f>
        <v>0</v>
      </c>
      <c r="V556">
        <f>ROUND(CW556*I556,7)</f>
        <v>0</v>
      </c>
      <c r="W556">
        <f>ROUND(CX556*I556,2)</f>
        <v>0</v>
      </c>
      <c r="X556">
        <f t="shared" si="398"/>
        <v>0</v>
      </c>
      <c r="Y556">
        <f t="shared" si="398"/>
        <v>0</v>
      </c>
      <c r="AA556">
        <v>317468587</v>
      </c>
      <c r="AB556">
        <f>ROUND((AC556+AD556+AF556),6)</f>
        <v>0</v>
      </c>
      <c r="AC556">
        <f>ROUND((ES556),6)</f>
        <v>0</v>
      </c>
      <c r="AD556">
        <f>ROUND((((ET556)-(EU556))+AE556),6)</f>
        <v>0</v>
      </c>
      <c r="AE556">
        <f>ROUND((EU556),6)</f>
        <v>0</v>
      </c>
      <c r="AF556">
        <f>ROUND((EV556),6)</f>
        <v>0</v>
      </c>
      <c r="AG556">
        <f>ROUND((AP556),6)</f>
        <v>0</v>
      </c>
      <c r="AH556">
        <f>(EW556)</f>
        <v>0</v>
      </c>
      <c r="AI556">
        <f>(EX556)</f>
        <v>0</v>
      </c>
      <c r="AJ556">
        <f>(AS556)</f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97</v>
      </c>
      <c r="AU556">
        <v>51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2</v>
      </c>
      <c r="BJ556" t="s">
        <v>3</v>
      </c>
      <c r="BM556">
        <v>108001</v>
      </c>
      <c r="BN556">
        <v>0</v>
      </c>
      <c r="BO556" t="s">
        <v>3</v>
      </c>
      <c r="BP556">
        <v>0</v>
      </c>
      <c r="BQ556">
        <v>3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97</v>
      </c>
      <c r="CA556">
        <v>51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>0</f>
        <v>0</v>
      </c>
      <c r="CQ556">
        <f>0</f>
        <v>0</v>
      </c>
      <c r="CR556">
        <f>0</f>
        <v>0</v>
      </c>
      <c r="CS556">
        <f>0</f>
        <v>0</v>
      </c>
      <c r="CT556">
        <f>0</f>
        <v>0</v>
      </c>
      <c r="CU556">
        <f>0</f>
        <v>0</v>
      </c>
      <c r="CV556">
        <f>0</f>
        <v>0</v>
      </c>
      <c r="CW556">
        <f>0</f>
        <v>0</v>
      </c>
      <c r="CX556">
        <f>0</f>
        <v>0</v>
      </c>
      <c r="CY556">
        <f>0</f>
        <v>0</v>
      </c>
      <c r="CZ556">
        <f>0</f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1013</v>
      </c>
      <c r="DV556" t="s">
        <v>430</v>
      </c>
      <c r="DW556" t="s">
        <v>430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293259234</v>
      </c>
      <c r="EF556">
        <v>3</v>
      </c>
      <c r="EG556" t="s">
        <v>132</v>
      </c>
      <c r="EH556">
        <v>0</v>
      </c>
      <c r="EI556" t="s">
        <v>3</v>
      </c>
      <c r="EJ556">
        <v>2</v>
      </c>
      <c r="EK556">
        <v>108001</v>
      </c>
      <c r="EL556" t="s">
        <v>133</v>
      </c>
      <c r="EM556" t="s">
        <v>134</v>
      </c>
      <c r="EO556" t="s">
        <v>3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FQ556">
        <v>0</v>
      </c>
      <c r="FR556">
        <f>ROUND(IF(BI556=3,GM556,0),2)</f>
        <v>0</v>
      </c>
      <c r="FS556">
        <v>0</v>
      </c>
      <c r="FX556">
        <v>97</v>
      </c>
      <c r="FY556">
        <v>51</v>
      </c>
      <c r="GA556" t="s">
        <v>3</v>
      </c>
      <c r="GD556">
        <v>1</v>
      </c>
      <c r="GF556">
        <v>274903907</v>
      </c>
      <c r="GG556">
        <v>2</v>
      </c>
      <c r="GH556">
        <v>1</v>
      </c>
      <c r="GI556">
        <v>-2</v>
      </c>
      <c r="GJ556">
        <v>0</v>
      </c>
      <c r="GK556">
        <v>0</v>
      </c>
      <c r="GL556">
        <f>ROUND(IF(AND(BH556=3,BI556=3,FS556&lt;&gt;0),P556,0),2)</f>
        <v>0</v>
      </c>
      <c r="GM556">
        <f>ROUND(O556+X556+Y556,2)+GX556</f>
        <v>157.54</v>
      </c>
      <c r="GN556">
        <f>IF(OR(BI556=0,BI556=1),GM556-GX556,0)</f>
        <v>0</v>
      </c>
      <c r="GO556">
        <f>IF(BI556=2,GM556-GX556,0)</f>
        <v>157.54</v>
      </c>
      <c r="GP556">
        <f>IF(BI556=4,GM556-GX556,0)</f>
        <v>0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0</f>
        <v>0</v>
      </c>
      <c r="HE556" t="s">
        <v>3</v>
      </c>
      <c r="HF556" t="s">
        <v>3</v>
      </c>
      <c r="HM556" t="s">
        <v>3</v>
      </c>
      <c r="HN556" t="s">
        <v>136</v>
      </c>
      <c r="HO556" t="s">
        <v>137</v>
      </c>
      <c r="HP556" t="s">
        <v>133</v>
      </c>
      <c r="HQ556" t="s">
        <v>133</v>
      </c>
      <c r="IK556">
        <v>0</v>
      </c>
    </row>
    <row r="558" spans="1:245" x14ac:dyDescent="0.2">
      <c r="A558" s="2">
        <v>51</v>
      </c>
      <c r="B558" s="2">
        <f>B548</f>
        <v>1</v>
      </c>
      <c r="C558" s="2">
        <f>A548</f>
        <v>4</v>
      </c>
      <c r="D558" s="2">
        <f>ROW(A548)</f>
        <v>548</v>
      </c>
      <c r="E558" s="2"/>
      <c r="F558" s="2" t="str">
        <f>IF(F548&lt;&gt;"",F548,"")</f>
        <v>Новый раздел</v>
      </c>
      <c r="G558" s="2" t="str">
        <f>IF(G548&lt;&gt;"",G548,"")</f>
        <v>Ремонт контуров заземления опор ВЛ-0,4 кВ</v>
      </c>
      <c r="H558" s="2">
        <v>0</v>
      </c>
      <c r="I558" s="2"/>
      <c r="J558" s="2"/>
      <c r="K558" s="2"/>
      <c r="L558" s="2"/>
      <c r="M558" s="2"/>
      <c r="N558" s="2"/>
      <c r="O558" s="2">
        <f t="shared" ref="O558:T558" si="399">ROUND(AB558,2)</f>
        <v>74748.490000000005</v>
      </c>
      <c r="P558" s="2">
        <f t="shared" si="399"/>
        <v>19357.63</v>
      </c>
      <c r="Q558" s="2">
        <f t="shared" si="399"/>
        <v>2079.2800000000002</v>
      </c>
      <c r="R558" s="2">
        <f t="shared" si="399"/>
        <v>732.37</v>
      </c>
      <c r="S558" s="2">
        <f t="shared" si="399"/>
        <v>52579.21</v>
      </c>
      <c r="T558" s="2">
        <f t="shared" si="399"/>
        <v>0</v>
      </c>
      <c r="U558" s="2">
        <f>AH558</f>
        <v>114.83879999999999</v>
      </c>
      <c r="V558" s="2">
        <f>AI558</f>
        <v>1.30776</v>
      </c>
      <c r="W558" s="2">
        <f>ROUND(AJ558,2)</f>
        <v>0</v>
      </c>
      <c r="X558" s="2">
        <f>ROUND(AK558,2)</f>
        <v>52422.89</v>
      </c>
      <c r="Y558" s="2">
        <f>ROUND(AL558,2)</f>
        <v>28254.91</v>
      </c>
      <c r="Z558" s="2"/>
      <c r="AA558" s="2"/>
      <c r="AB558" s="2">
        <f>ROUND(SUMIF(AA552:AA556,"=317468587",O552:O556),2)</f>
        <v>74748.490000000005</v>
      </c>
      <c r="AC558" s="2">
        <f>ROUND(SUMIF(AA552:AA556,"=317468587",P552:P556),2)</f>
        <v>19357.63</v>
      </c>
      <c r="AD558" s="2">
        <f>ROUND(SUMIF(AA552:AA556,"=317468587",Q552:Q556),2)</f>
        <v>2079.2800000000002</v>
      </c>
      <c r="AE558" s="2">
        <f>ROUND(SUMIF(AA552:AA556,"=317468587",R552:R556),2)</f>
        <v>732.37</v>
      </c>
      <c r="AF558" s="2">
        <f>ROUND(SUMIF(AA552:AA556,"=317468587",S552:S556),2)</f>
        <v>52579.21</v>
      </c>
      <c r="AG558" s="2">
        <f>ROUND(SUMIF(AA552:AA556,"=317468587",T552:T556),2)</f>
        <v>0</v>
      </c>
      <c r="AH558" s="2">
        <f>SUMIF(AA552:AA556,"=317468587",U552:U556)</f>
        <v>114.83879999999999</v>
      </c>
      <c r="AI558" s="2">
        <f>SUMIF(AA552:AA556,"=317468587",V552:V556)</f>
        <v>1.30776</v>
      </c>
      <c r="AJ558" s="2">
        <f>ROUND(SUMIF(AA552:AA556,"=317468587",W552:W556),2)</f>
        <v>0</v>
      </c>
      <c r="AK558" s="2">
        <f>ROUND(SUMIF(AA552:AA556,"=317468587",X552:X556),2)</f>
        <v>52422.89</v>
      </c>
      <c r="AL558" s="2">
        <f>ROUND(SUMIF(AA552:AA556,"=317468587",Y552:Y556),2)</f>
        <v>28254.91</v>
      </c>
      <c r="AM558" s="2"/>
      <c r="AN558" s="2"/>
      <c r="AO558" s="2">
        <f t="shared" ref="AO558:BD558" si="400">ROUND(BX558,2)</f>
        <v>0</v>
      </c>
      <c r="AP558" s="2">
        <f t="shared" si="400"/>
        <v>0</v>
      </c>
      <c r="AQ558" s="2">
        <f t="shared" si="400"/>
        <v>0</v>
      </c>
      <c r="AR558" s="2">
        <f t="shared" si="400"/>
        <v>155426.29</v>
      </c>
      <c r="AS558" s="2">
        <f t="shared" si="400"/>
        <v>40865.480000000003</v>
      </c>
      <c r="AT558" s="2">
        <f t="shared" si="400"/>
        <v>114560.81</v>
      </c>
      <c r="AU558" s="2">
        <f t="shared" si="400"/>
        <v>0</v>
      </c>
      <c r="AV558" s="2">
        <f t="shared" si="400"/>
        <v>19357.63</v>
      </c>
      <c r="AW558" s="2">
        <f t="shared" si="400"/>
        <v>19357.63</v>
      </c>
      <c r="AX558" s="2">
        <f t="shared" si="400"/>
        <v>0</v>
      </c>
      <c r="AY558" s="2">
        <f t="shared" si="400"/>
        <v>19357.63</v>
      </c>
      <c r="AZ558" s="2">
        <f t="shared" si="400"/>
        <v>0</v>
      </c>
      <c r="BA558" s="2">
        <f t="shared" si="400"/>
        <v>0</v>
      </c>
      <c r="BB558" s="2">
        <f t="shared" si="400"/>
        <v>0</v>
      </c>
      <c r="BC558" s="2">
        <f t="shared" si="400"/>
        <v>0</v>
      </c>
      <c r="BD558" s="2">
        <f t="shared" si="400"/>
        <v>0</v>
      </c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>
        <f>ROUND(SUMIF(AA552:AA556,"=317468587",FQ552:FQ556),2)</f>
        <v>0</v>
      </c>
      <c r="BY558" s="2">
        <f>ROUND(SUMIF(AA552:AA556,"=317468587",FR552:FR556),2)</f>
        <v>0</v>
      </c>
      <c r="BZ558" s="2">
        <f>ROUND(SUMIF(AA552:AA556,"=317468587",GL552:GL556),2)</f>
        <v>0</v>
      </c>
      <c r="CA558" s="2">
        <f>ROUND(SUMIF(AA552:AA556,"=317468587",GM552:GM556),2)</f>
        <v>155426.29</v>
      </c>
      <c r="CB558" s="2">
        <f>ROUND(SUMIF(AA552:AA556,"=317468587",GN552:GN556),2)</f>
        <v>40865.480000000003</v>
      </c>
      <c r="CC558" s="2">
        <f>ROUND(SUMIF(AA552:AA556,"=317468587",GO552:GO556),2)</f>
        <v>114560.81</v>
      </c>
      <c r="CD558" s="2">
        <f>ROUND(SUMIF(AA552:AA556,"=317468587",GP552:GP556),2)</f>
        <v>0</v>
      </c>
      <c r="CE558" s="2">
        <f>AC558-BX558</f>
        <v>19357.63</v>
      </c>
      <c r="CF558" s="2">
        <f>AC558-BY558</f>
        <v>19357.63</v>
      </c>
      <c r="CG558" s="2">
        <f>BX558-BZ558</f>
        <v>0</v>
      </c>
      <c r="CH558" s="2">
        <f>AC558-BX558-BY558+BZ558</f>
        <v>19357.63</v>
      </c>
      <c r="CI558" s="2">
        <f>BY558-BZ558</f>
        <v>0</v>
      </c>
      <c r="CJ558" s="2">
        <f>ROUND(SUMIF(AA552:AA556,"=317468587",GX552:GX556),2)</f>
        <v>0</v>
      </c>
      <c r="CK558" s="2">
        <f>ROUND(SUMIF(AA552:AA556,"=317468587",GY552:GY556),2)</f>
        <v>0</v>
      </c>
      <c r="CL558" s="2">
        <f>ROUND(SUMIF(AA552:AA556,"=317468587",GZ552:GZ556),2)</f>
        <v>0</v>
      </c>
      <c r="CM558" s="2">
        <f>ROUND(SUMIF(AA552:AA556,"=317468587",HD552:HD556),2)</f>
        <v>0</v>
      </c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>
        <v>0</v>
      </c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201</v>
      </c>
      <c r="F560" s="4">
        <f>ROUND(Source!O558,O560)</f>
        <v>74748.490000000005</v>
      </c>
      <c r="G560" s="4" t="s">
        <v>60</v>
      </c>
      <c r="H560" s="4" t="s">
        <v>61</v>
      </c>
      <c r="I560" s="4"/>
      <c r="J560" s="4"/>
      <c r="K560" s="4">
        <v>201</v>
      </c>
      <c r="L560" s="4">
        <v>1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74748.490000000005</v>
      </c>
      <c r="X560" s="4">
        <v>1</v>
      </c>
      <c r="Y560" s="4">
        <v>74748.490000000005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202</v>
      </c>
      <c r="F561" s="4">
        <f>ROUND(Source!P558,O561)</f>
        <v>19357.63</v>
      </c>
      <c r="G561" s="4" t="s">
        <v>62</v>
      </c>
      <c r="H561" s="4" t="s">
        <v>63</v>
      </c>
      <c r="I561" s="4"/>
      <c r="J561" s="4"/>
      <c r="K561" s="4">
        <v>202</v>
      </c>
      <c r="L561" s="4">
        <v>2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19357.63</v>
      </c>
      <c r="X561" s="4">
        <v>1</v>
      </c>
      <c r="Y561" s="4">
        <v>19357.63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222</v>
      </c>
      <c r="F562" s="4">
        <f>ROUND(Source!AO558,O562)</f>
        <v>0</v>
      </c>
      <c r="G562" s="4" t="s">
        <v>64</v>
      </c>
      <c r="H562" s="4" t="s">
        <v>65</v>
      </c>
      <c r="I562" s="4"/>
      <c r="J562" s="4"/>
      <c r="K562" s="4">
        <v>222</v>
      </c>
      <c r="L562" s="4">
        <v>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225</v>
      </c>
      <c r="F563" s="4">
        <f>ROUND(Source!AV558,O563)</f>
        <v>19357.63</v>
      </c>
      <c r="G563" s="4" t="s">
        <v>66</v>
      </c>
      <c r="H563" s="4" t="s">
        <v>67</v>
      </c>
      <c r="I563" s="4"/>
      <c r="J563" s="4"/>
      <c r="K563" s="4">
        <v>225</v>
      </c>
      <c r="L563" s="4">
        <v>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19357.63</v>
      </c>
      <c r="X563" s="4">
        <v>1</v>
      </c>
      <c r="Y563" s="4">
        <v>19357.63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226</v>
      </c>
      <c r="F564" s="4">
        <f>ROUND(Source!AW558,O564)</f>
        <v>19357.63</v>
      </c>
      <c r="G564" s="4" t="s">
        <v>68</v>
      </c>
      <c r="H564" s="4" t="s">
        <v>69</v>
      </c>
      <c r="I564" s="4"/>
      <c r="J564" s="4"/>
      <c r="K564" s="4">
        <v>226</v>
      </c>
      <c r="L564" s="4">
        <v>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19357.63</v>
      </c>
      <c r="X564" s="4">
        <v>1</v>
      </c>
      <c r="Y564" s="4">
        <v>19357.63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227</v>
      </c>
      <c r="F565" s="4">
        <f>ROUND(Source!AX558,O565)</f>
        <v>0</v>
      </c>
      <c r="G565" s="4" t="s">
        <v>70</v>
      </c>
      <c r="H565" s="4" t="s">
        <v>71</v>
      </c>
      <c r="I565" s="4"/>
      <c r="J565" s="4"/>
      <c r="K565" s="4">
        <v>227</v>
      </c>
      <c r="L565" s="4">
        <v>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228</v>
      </c>
      <c r="F566" s="4">
        <f>ROUND(Source!AY558,O566)</f>
        <v>19357.63</v>
      </c>
      <c r="G566" s="4" t="s">
        <v>72</v>
      </c>
      <c r="H566" s="4" t="s">
        <v>73</v>
      </c>
      <c r="I566" s="4"/>
      <c r="J566" s="4"/>
      <c r="K566" s="4">
        <v>228</v>
      </c>
      <c r="L566" s="4">
        <v>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19357.63</v>
      </c>
      <c r="X566" s="4">
        <v>1</v>
      </c>
      <c r="Y566" s="4">
        <v>19357.63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216</v>
      </c>
      <c r="F567" s="4">
        <f>ROUND(Source!AP558,O567)</f>
        <v>0</v>
      </c>
      <c r="G567" s="4" t="s">
        <v>74</v>
      </c>
      <c r="H567" s="4" t="s">
        <v>75</v>
      </c>
      <c r="I567" s="4"/>
      <c r="J567" s="4"/>
      <c r="K567" s="4">
        <v>216</v>
      </c>
      <c r="L567" s="4">
        <v>8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223</v>
      </c>
      <c r="F568" s="4">
        <f>ROUND(Source!AQ558,O568)</f>
        <v>0</v>
      </c>
      <c r="G568" s="4" t="s">
        <v>76</v>
      </c>
      <c r="H568" s="4" t="s">
        <v>77</v>
      </c>
      <c r="I568" s="4"/>
      <c r="J568" s="4"/>
      <c r="K568" s="4">
        <v>223</v>
      </c>
      <c r="L568" s="4">
        <v>9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229</v>
      </c>
      <c r="F569" s="4">
        <f>ROUND(Source!AZ558,O569)</f>
        <v>0</v>
      </c>
      <c r="G569" s="4" t="s">
        <v>78</v>
      </c>
      <c r="H569" s="4" t="s">
        <v>79</v>
      </c>
      <c r="I569" s="4"/>
      <c r="J569" s="4"/>
      <c r="K569" s="4">
        <v>229</v>
      </c>
      <c r="L569" s="4">
        <v>10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203</v>
      </c>
      <c r="F570" s="4">
        <f>ROUND(Source!Q558,O570)</f>
        <v>2079.2800000000002</v>
      </c>
      <c r="G570" s="4" t="s">
        <v>80</v>
      </c>
      <c r="H570" s="4" t="s">
        <v>81</v>
      </c>
      <c r="I570" s="4"/>
      <c r="J570" s="4"/>
      <c r="K570" s="4">
        <v>203</v>
      </c>
      <c r="L570" s="4">
        <v>11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2079.2799999999997</v>
      </c>
      <c r="X570" s="4">
        <v>1</v>
      </c>
      <c r="Y570" s="4">
        <v>2079.2799999999997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231</v>
      </c>
      <c r="F571" s="4">
        <f>ROUND(Source!BB558,O571)</f>
        <v>0</v>
      </c>
      <c r="G571" s="4" t="s">
        <v>82</v>
      </c>
      <c r="H571" s="4" t="s">
        <v>83</v>
      </c>
      <c r="I571" s="4"/>
      <c r="J571" s="4"/>
      <c r="K571" s="4">
        <v>231</v>
      </c>
      <c r="L571" s="4">
        <v>12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204</v>
      </c>
      <c r="F572" s="4">
        <f>ROUND(Source!R558,O572)</f>
        <v>732.37</v>
      </c>
      <c r="G572" s="4" t="s">
        <v>84</v>
      </c>
      <c r="H572" s="4" t="s">
        <v>85</v>
      </c>
      <c r="I572" s="4"/>
      <c r="J572" s="4"/>
      <c r="K572" s="4">
        <v>204</v>
      </c>
      <c r="L572" s="4">
        <v>13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732.37</v>
      </c>
      <c r="X572" s="4">
        <v>1</v>
      </c>
      <c r="Y572" s="4">
        <v>732.37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205</v>
      </c>
      <c r="F573" s="4">
        <f>ROUND(Source!S558,O573)</f>
        <v>52579.21</v>
      </c>
      <c r="G573" s="4" t="s">
        <v>86</v>
      </c>
      <c r="H573" s="4" t="s">
        <v>87</v>
      </c>
      <c r="I573" s="4"/>
      <c r="J573" s="4"/>
      <c r="K573" s="4">
        <v>205</v>
      </c>
      <c r="L573" s="4">
        <v>14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52579.210000000006</v>
      </c>
      <c r="X573" s="4">
        <v>1</v>
      </c>
      <c r="Y573" s="4">
        <v>52579.210000000006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232</v>
      </c>
      <c r="F574" s="4">
        <f>ROUND(Source!BC558,O574)</f>
        <v>0</v>
      </c>
      <c r="G574" s="4" t="s">
        <v>88</v>
      </c>
      <c r="H574" s="4" t="s">
        <v>89</v>
      </c>
      <c r="I574" s="4"/>
      <c r="J574" s="4"/>
      <c r="K574" s="4">
        <v>232</v>
      </c>
      <c r="L574" s="4">
        <v>15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214</v>
      </c>
      <c r="F575" s="4">
        <f>ROUND(Source!AS558,O575)</f>
        <v>40865.480000000003</v>
      </c>
      <c r="G575" s="4" t="s">
        <v>90</v>
      </c>
      <c r="H575" s="4" t="s">
        <v>91</v>
      </c>
      <c r="I575" s="4"/>
      <c r="J575" s="4"/>
      <c r="K575" s="4">
        <v>214</v>
      </c>
      <c r="L575" s="4">
        <v>16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40865.480000000003</v>
      </c>
      <c r="X575" s="4">
        <v>1</v>
      </c>
      <c r="Y575" s="4">
        <v>40865.480000000003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215</v>
      </c>
      <c r="F576" s="4">
        <f>ROUND(Source!AT558,O576)</f>
        <v>114560.81</v>
      </c>
      <c r="G576" s="4" t="s">
        <v>92</v>
      </c>
      <c r="H576" s="4" t="s">
        <v>93</v>
      </c>
      <c r="I576" s="4"/>
      <c r="J576" s="4"/>
      <c r="K576" s="4">
        <v>215</v>
      </c>
      <c r="L576" s="4">
        <v>17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114560.81</v>
      </c>
      <c r="X576" s="4">
        <v>1</v>
      </c>
      <c r="Y576" s="4">
        <v>114560.81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217</v>
      </c>
      <c r="F577" s="4">
        <f>ROUND(Source!AU558,O577)</f>
        <v>0</v>
      </c>
      <c r="G577" s="4" t="s">
        <v>94</v>
      </c>
      <c r="H577" s="4" t="s">
        <v>95</v>
      </c>
      <c r="I577" s="4"/>
      <c r="J577" s="4"/>
      <c r="K577" s="4">
        <v>217</v>
      </c>
      <c r="L577" s="4">
        <v>18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230</v>
      </c>
      <c r="F578" s="4">
        <f>ROUND(Source!BA558,O578)</f>
        <v>0</v>
      </c>
      <c r="G578" s="4" t="s">
        <v>96</v>
      </c>
      <c r="H578" s="4" t="s">
        <v>97</v>
      </c>
      <c r="I578" s="4"/>
      <c r="J578" s="4"/>
      <c r="K578" s="4">
        <v>230</v>
      </c>
      <c r="L578" s="4">
        <v>19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206</v>
      </c>
      <c r="F579" s="4">
        <f>ROUND(Source!T558,O579)</f>
        <v>0</v>
      </c>
      <c r="G579" s="4" t="s">
        <v>98</v>
      </c>
      <c r="H579" s="4" t="s">
        <v>99</v>
      </c>
      <c r="I579" s="4"/>
      <c r="J579" s="4"/>
      <c r="K579" s="4">
        <v>206</v>
      </c>
      <c r="L579" s="4">
        <v>20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207</v>
      </c>
      <c r="F580" s="4">
        <f>ROUND(Source!U558,O580)</f>
        <v>114.83880000000001</v>
      </c>
      <c r="G580" s="4" t="s">
        <v>100</v>
      </c>
      <c r="H580" s="4" t="s">
        <v>101</v>
      </c>
      <c r="I580" s="4"/>
      <c r="J580" s="4"/>
      <c r="K580" s="4">
        <v>207</v>
      </c>
      <c r="L580" s="4">
        <v>21</v>
      </c>
      <c r="M580" s="4">
        <v>3</v>
      </c>
      <c r="N580" s="4" t="s">
        <v>3</v>
      </c>
      <c r="O580" s="4">
        <v>7</v>
      </c>
      <c r="P580" s="4"/>
      <c r="Q580" s="4"/>
      <c r="R580" s="4"/>
      <c r="S580" s="4"/>
      <c r="T580" s="4"/>
      <c r="U580" s="4"/>
      <c r="V580" s="4"/>
      <c r="W580" s="4">
        <v>114.83880000000001</v>
      </c>
      <c r="X580" s="4">
        <v>1</v>
      </c>
      <c r="Y580" s="4">
        <v>114.83880000000001</v>
      </c>
      <c r="Z580" s="4"/>
      <c r="AA580" s="4"/>
      <c r="AB580" s="4"/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208</v>
      </c>
      <c r="F581" s="4">
        <f>ROUND(Source!V558,O581)</f>
        <v>1.30776</v>
      </c>
      <c r="G581" s="4" t="s">
        <v>102</v>
      </c>
      <c r="H581" s="4" t="s">
        <v>103</v>
      </c>
      <c r="I581" s="4"/>
      <c r="J581" s="4"/>
      <c r="K581" s="4">
        <v>208</v>
      </c>
      <c r="L581" s="4">
        <v>22</v>
      </c>
      <c r="M581" s="4">
        <v>3</v>
      </c>
      <c r="N581" s="4" t="s">
        <v>3</v>
      </c>
      <c r="O581" s="4">
        <v>7</v>
      </c>
      <c r="P581" s="4"/>
      <c r="Q581" s="4"/>
      <c r="R581" s="4"/>
      <c r="S581" s="4"/>
      <c r="T581" s="4"/>
      <c r="U581" s="4"/>
      <c r="V581" s="4"/>
      <c r="W581" s="4">
        <v>1.30776</v>
      </c>
      <c r="X581" s="4">
        <v>1</v>
      </c>
      <c r="Y581" s="4">
        <v>1.30776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209</v>
      </c>
      <c r="F582" s="4">
        <f>ROUND(Source!W558,O582)</f>
        <v>0</v>
      </c>
      <c r="G582" s="4" t="s">
        <v>104</v>
      </c>
      <c r="H582" s="4" t="s">
        <v>105</v>
      </c>
      <c r="I582" s="4"/>
      <c r="J582" s="4"/>
      <c r="K582" s="4">
        <v>209</v>
      </c>
      <c r="L582" s="4">
        <v>23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233</v>
      </c>
      <c r="F583" s="4">
        <f>ROUND(Source!BD558,O583)</f>
        <v>0</v>
      </c>
      <c r="G583" s="4" t="s">
        <v>106</v>
      </c>
      <c r="H583" s="4" t="s">
        <v>107</v>
      </c>
      <c r="I583" s="4"/>
      <c r="J583" s="4"/>
      <c r="K583" s="4">
        <v>233</v>
      </c>
      <c r="L583" s="4">
        <v>24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210</v>
      </c>
      <c r="F584" s="4">
        <f>ROUND(Source!X558,O584)</f>
        <v>52422.89</v>
      </c>
      <c r="G584" s="4" t="s">
        <v>108</v>
      </c>
      <c r="H584" s="4" t="s">
        <v>109</v>
      </c>
      <c r="I584" s="4"/>
      <c r="J584" s="4"/>
      <c r="K584" s="4">
        <v>210</v>
      </c>
      <c r="L584" s="4">
        <v>25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52422.89</v>
      </c>
      <c r="X584" s="4">
        <v>1</v>
      </c>
      <c r="Y584" s="4">
        <v>52422.89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211</v>
      </c>
      <c r="F585" s="4">
        <f>ROUND(Source!Y558,O585)</f>
        <v>28254.91</v>
      </c>
      <c r="G585" s="4" t="s">
        <v>110</v>
      </c>
      <c r="H585" s="4" t="s">
        <v>111</v>
      </c>
      <c r="I585" s="4"/>
      <c r="J585" s="4"/>
      <c r="K585" s="4">
        <v>211</v>
      </c>
      <c r="L585" s="4">
        <v>26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28254.91</v>
      </c>
      <c r="X585" s="4">
        <v>1</v>
      </c>
      <c r="Y585" s="4">
        <v>28254.91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224</v>
      </c>
      <c r="F586" s="4">
        <f>ROUND(Source!AR558,O586)</f>
        <v>155426.29</v>
      </c>
      <c r="G586" s="4" t="s">
        <v>112</v>
      </c>
      <c r="H586" s="4" t="s">
        <v>113</v>
      </c>
      <c r="I586" s="4"/>
      <c r="J586" s="4"/>
      <c r="K586" s="4">
        <v>224</v>
      </c>
      <c r="L586" s="4">
        <v>27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155426.29</v>
      </c>
      <c r="X586" s="4">
        <v>1</v>
      </c>
      <c r="Y586" s="4">
        <v>155426.29</v>
      </c>
      <c r="Z586" s="4"/>
      <c r="AA586" s="4"/>
      <c r="AB586" s="4"/>
    </row>
    <row r="588" spans="1:245" x14ac:dyDescent="0.2">
      <c r="A588" s="1">
        <v>4</v>
      </c>
      <c r="B588" s="1">
        <v>1</v>
      </c>
      <c r="C588" s="1"/>
      <c r="D588" s="1">
        <f>ROW(A594)</f>
        <v>594</v>
      </c>
      <c r="E588" s="1"/>
      <c r="F588" s="1" t="s">
        <v>15</v>
      </c>
      <c r="G588" s="1" t="s">
        <v>439</v>
      </c>
      <c r="H588" s="1" t="s">
        <v>3</v>
      </c>
      <c r="I588" s="1">
        <v>0</v>
      </c>
      <c r="J588" s="1"/>
      <c r="K588" s="1">
        <v>0</v>
      </c>
      <c r="L588" s="1"/>
      <c r="M588" s="1" t="s">
        <v>3</v>
      </c>
      <c r="N588" s="1"/>
      <c r="O588" s="1"/>
      <c r="P588" s="1"/>
      <c r="Q588" s="1"/>
      <c r="R588" s="1"/>
      <c r="S588" s="1">
        <v>0</v>
      </c>
      <c r="T588" s="1"/>
      <c r="U588" s="1" t="s">
        <v>3</v>
      </c>
      <c r="V588" s="1">
        <v>0</v>
      </c>
      <c r="W588" s="1"/>
      <c r="X588" s="1"/>
      <c r="Y588" s="1"/>
      <c r="Z588" s="1"/>
      <c r="AA588" s="1"/>
      <c r="AB588" s="1" t="s">
        <v>3</v>
      </c>
      <c r="AC588" s="1" t="s">
        <v>3</v>
      </c>
      <c r="AD588" s="1" t="s">
        <v>3</v>
      </c>
      <c r="AE588" s="1" t="s">
        <v>3</v>
      </c>
      <c r="AF588" s="1" t="s">
        <v>3</v>
      </c>
      <c r="AG588" s="1" t="s">
        <v>3</v>
      </c>
      <c r="AH588" s="1"/>
      <c r="AI588" s="1"/>
      <c r="AJ588" s="1"/>
      <c r="AK588" s="1"/>
      <c r="AL588" s="1"/>
      <c r="AM588" s="1"/>
      <c r="AN588" s="1"/>
      <c r="AO588" s="1"/>
      <c r="AP588" s="1" t="s">
        <v>3</v>
      </c>
      <c r="AQ588" s="1" t="s">
        <v>3</v>
      </c>
      <c r="AR588" s="1" t="s">
        <v>3</v>
      </c>
      <c r="AS588" s="1"/>
      <c r="AT588" s="1"/>
      <c r="AU588" s="1"/>
      <c r="AV588" s="1"/>
      <c r="AW588" s="1"/>
      <c r="AX588" s="1"/>
      <c r="AY588" s="1"/>
      <c r="AZ588" s="1" t="s">
        <v>3</v>
      </c>
      <c r="BA588" s="1"/>
      <c r="BB588" s="1" t="s">
        <v>3</v>
      </c>
      <c r="BC588" s="1" t="s">
        <v>3</v>
      </c>
      <c r="BD588" s="1" t="s">
        <v>3</v>
      </c>
      <c r="BE588" s="1" t="s">
        <v>3</v>
      </c>
      <c r="BF588" s="1" t="s">
        <v>3</v>
      </c>
      <c r="BG588" s="1" t="s">
        <v>3</v>
      </c>
      <c r="BH588" s="1" t="s">
        <v>3</v>
      </c>
      <c r="BI588" s="1" t="s">
        <v>3</v>
      </c>
      <c r="BJ588" s="1" t="s">
        <v>3</v>
      </c>
      <c r="BK588" s="1" t="s">
        <v>3</v>
      </c>
      <c r="BL588" s="1" t="s">
        <v>3</v>
      </c>
      <c r="BM588" s="1" t="s">
        <v>3</v>
      </c>
      <c r="BN588" s="1" t="s">
        <v>3</v>
      </c>
      <c r="BO588" s="1" t="s">
        <v>3</v>
      </c>
      <c r="BP588" s="1" t="s">
        <v>3</v>
      </c>
      <c r="BQ588" s="1"/>
      <c r="BR588" s="1"/>
      <c r="BS588" s="1"/>
      <c r="BT588" s="1"/>
      <c r="BU588" s="1"/>
      <c r="BV588" s="1"/>
      <c r="BW588" s="1"/>
      <c r="BX588" s="1">
        <v>0</v>
      </c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>
        <v>0</v>
      </c>
    </row>
    <row r="590" spans="1:245" x14ac:dyDescent="0.2">
      <c r="A590" s="2">
        <v>52</v>
      </c>
      <c r="B590" s="2">
        <f t="shared" ref="B590:G590" si="401">B594</f>
        <v>1</v>
      </c>
      <c r="C590" s="2">
        <f t="shared" si="401"/>
        <v>4</v>
      </c>
      <c r="D590" s="2">
        <f t="shared" si="401"/>
        <v>588</v>
      </c>
      <c r="E590" s="2">
        <f t="shared" si="401"/>
        <v>0</v>
      </c>
      <c r="F590" s="2" t="str">
        <f t="shared" si="401"/>
        <v>Новый раздел</v>
      </c>
      <c r="G590" s="2" t="str">
        <f t="shared" si="401"/>
        <v>Прочие работы по ремонту ВЛ  0,4 кВ</v>
      </c>
      <c r="H590" s="2"/>
      <c r="I590" s="2"/>
      <c r="J590" s="2"/>
      <c r="K590" s="2"/>
      <c r="L590" s="2"/>
      <c r="M590" s="2"/>
      <c r="N590" s="2"/>
      <c r="O590" s="2">
        <f t="shared" ref="O590:AT590" si="402">O594</f>
        <v>6745.03</v>
      </c>
      <c r="P590" s="2">
        <f t="shared" si="402"/>
        <v>2080.8200000000002</v>
      </c>
      <c r="Q590" s="2">
        <f t="shared" si="402"/>
        <v>53.45</v>
      </c>
      <c r="R590" s="2">
        <f t="shared" si="402"/>
        <v>21.11</v>
      </c>
      <c r="S590" s="2">
        <f t="shared" si="402"/>
        <v>4589.6499999999996</v>
      </c>
      <c r="T590" s="2">
        <f t="shared" si="402"/>
        <v>0</v>
      </c>
      <c r="U590" s="2">
        <f t="shared" si="402"/>
        <v>10.171428000000001</v>
      </c>
      <c r="V590" s="2">
        <f t="shared" si="402"/>
        <v>4.1099999999999998E-2</v>
      </c>
      <c r="W590" s="2">
        <f t="shared" si="402"/>
        <v>0</v>
      </c>
      <c r="X590" s="2">
        <f t="shared" si="402"/>
        <v>4334.1099999999997</v>
      </c>
      <c r="Y590" s="2">
        <f t="shared" si="402"/>
        <v>1998.76</v>
      </c>
      <c r="Z590" s="2">
        <f t="shared" si="402"/>
        <v>0</v>
      </c>
      <c r="AA590" s="2">
        <f t="shared" si="402"/>
        <v>0</v>
      </c>
      <c r="AB590" s="2">
        <f t="shared" si="402"/>
        <v>6745.03</v>
      </c>
      <c r="AC590" s="2">
        <f t="shared" si="402"/>
        <v>2080.8200000000002</v>
      </c>
      <c r="AD590" s="2">
        <f t="shared" si="402"/>
        <v>53.45</v>
      </c>
      <c r="AE590" s="2">
        <f t="shared" si="402"/>
        <v>21.11</v>
      </c>
      <c r="AF590" s="2">
        <f t="shared" si="402"/>
        <v>4589.6499999999996</v>
      </c>
      <c r="AG590" s="2">
        <f t="shared" si="402"/>
        <v>0</v>
      </c>
      <c r="AH590" s="2">
        <f t="shared" si="402"/>
        <v>10.171428000000001</v>
      </c>
      <c r="AI590" s="2">
        <f t="shared" si="402"/>
        <v>4.1099999999999998E-2</v>
      </c>
      <c r="AJ590" s="2">
        <f t="shared" si="402"/>
        <v>0</v>
      </c>
      <c r="AK590" s="2">
        <f t="shared" si="402"/>
        <v>4334.1099999999997</v>
      </c>
      <c r="AL590" s="2">
        <f t="shared" si="402"/>
        <v>1998.76</v>
      </c>
      <c r="AM590" s="2">
        <f t="shared" si="402"/>
        <v>0</v>
      </c>
      <c r="AN590" s="2">
        <f t="shared" si="402"/>
        <v>0</v>
      </c>
      <c r="AO590" s="2">
        <f t="shared" si="402"/>
        <v>0</v>
      </c>
      <c r="AP590" s="2">
        <f t="shared" si="402"/>
        <v>0</v>
      </c>
      <c r="AQ590" s="2">
        <f t="shared" si="402"/>
        <v>0</v>
      </c>
      <c r="AR590" s="2">
        <f t="shared" si="402"/>
        <v>13077.9</v>
      </c>
      <c r="AS590" s="2">
        <f t="shared" si="402"/>
        <v>13077.9</v>
      </c>
      <c r="AT590" s="2">
        <f t="shared" si="402"/>
        <v>0</v>
      </c>
      <c r="AU590" s="2">
        <f t="shared" ref="AU590:BZ590" si="403">AU594</f>
        <v>0</v>
      </c>
      <c r="AV590" s="2">
        <f t="shared" si="403"/>
        <v>2080.8200000000002</v>
      </c>
      <c r="AW590" s="2">
        <f t="shared" si="403"/>
        <v>2080.8200000000002</v>
      </c>
      <c r="AX590" s="2">
        <f t="shared" si="403"/>
        <v>0</v>
      </c>
      <c r="AY590" s="2">
        <f t="shared" si="403"/>
        <v>2080.8200000000002</v>
      </c>
      <c r="AZ590" s="2">
        <f t="shared" si="403"/>
        <v>0</v>
      </c>
      <c r="BA590" s="2">
        <f t="shared" si="403"/>
        <v>0</v>
      </c>
      <c r="BB590" s="2">
        <f t="shared" si="403"/>
        <v>0</v>
      </c>
      <c r="BC590" s="2">
        <f t="shared" si="403"/>
        <v>0</v>
      </c>
      <c r="BD590" s="2">
        <f t="shared" si="403"/>
        <v>0</v>
      </c>
      <c r="BE590" s="2">
        <f t="shared" si="403"/>
        <v>0</v>
      </c>
      <c r="BF590" s="2">
        <f t="shared" si="403"/>
        <v>0</v>
      </c>
      <c r="BG590" s="2">
        <f t="shared" si="403"/>
        <v>0</v>
      </c>
      <c r="BH590" s="2">
        <f t="shared" si="403"/>
        <v>0</v>
      </c>
      <c r="BI590" s="2">
        <f t="shared" si="403"/>
        <v>0</v>
      </c>
      <c r="BJ590" s="2">
        <f t="shared" si="403"/>
        <v>0</v>
      </c>
      <c r="BK590" s="2">
        <f t="shared" si="403"/>
        <v>0</v>
      </c>
      <c r="BL590" s="2">
        <f t="shared" si="403"/>
        <v>0</v>
      </c>
      <c r="BM590" s="2">
        <f t="shared" si="403"/>
        <v>0</v>
      </c>
      <c r="BN590" s="2">
        <f t="shared" si="403"/>
        <v>0</v>
      </c>
      <c r="BO590" s="2">
        <f t="shared" si="403"/>
        <v>0</v>
      </c>
      <c r="BP590" s="2">
        <f t="shared" si="403"/>
        <v>0</v>
      </c>
      <c r="BQ590" s="2">
        <f t="shared" si="403"/>
        <v>0</v>
      </c>
      <c r="BR590" s="2">
        <f t="shared" si="403"/>
        <v>0</v>
      </c>
      <c r="BS590" s="2">
        <f t="shared" si="403"/>
        <v>0</v>
      </c>
      <c r="BT590" s="2">
        <f t="shared" si="403"/>
        <v>0</v>
      </c>
      <c r="BU590" s="2">
        <f t="shared" si="403"/>
        <v>0</v>
      </c>
      <c r="BV590" s="2">
        <f t="shared" si="403"/>
        <v>0</v>
      </c>
      <c r="BW590" s="2">
        <f t="shared" si="403"/>
        <v>0</v>
      </c>
      <c r="BX590" s="2">
        <f t="shared" si="403"/>
        <v>0</v>
      </c>
      <c r="BY590" s="2">
        <f t="shared" si="403"/>
        <v>0</v>
      </c>
      <c r="BZ590" s="2">
        <f t="shared" si="403"/>
        <v>0</v>
      </c>
      <c r="CA590" s="2">
        <f t="shared" ref="CA590:DF590" si="404">CA594</f>
        <v>13077.9</v>
      </c>
      <c r="CB590" s="2">
        <f t="shared" si="404"/>
        <v>13077.9</v>
      </c>
      <c r="CC590" s="2">
        <f t="shared" si="404"/>
        <v>0</v>
      </c>
      <c r="CD590" s="2">
        <f t="shared" si="404"/>
        <v>0</v>
      </c>
      <c r="CE590" s="2">
        <f t="shared" si="404"/>
        <v>2080.8200000000002</v>
      </c>
      <c r="CF590" s="2">
        <f t="shared" si="404"/>
        <v>2080.8200000000002</v>
      </c>
      <c r="CG590" s="2">
        <f t="shared" si="404"/>
        <v>0</v>
      </c>
      <c r="CH590" s="2">
        <f t="shared" si="404"/>
        <v>2080.8200000000002</v>
      </c>
      <c r="CI590" s="2">
        <f t="shared" si="404"/>
        <v>0</v>
      </c>
      <c r="CJ590" s="2">
        <f t="shared" si="404"/>
        <v>0</v>
      </c>
      <c r="CK590" s="2">
        <f t="shared" si="404"/>
        <v>0</v>
      </c>
      <c r="CL590" s="2">
        <f t="shared" si="404"/>
        <v>0</v>
      </c>
      <c r="CM590" s="2">
        <f t="shared" si="404"/>
        <v>0</v>
      </c>
      <c r="CN590" s="2">
        <f t="shared" si="404"/>
        <v>0</v>
      </c>
      <c r="CO590" s="2">
        <f t="shared" si="404"/>
        <v>0</v>
      </c>
      <c r="CP590" s="2">
        <f t="shared" si="404"/>
        <v>0</v>
      </c>
      <c r="CQ590" s="2">
        <f t="shared" si="404"/>
        <v>0</v>
      </c>
      <c r="CR590" s="2">
        <f t="shared" si="404"/>
        <v>0</v>
      </c>
      <c r="CS590" s="2">
        <f t="shared" si="404"/>
        <v>0</v>
      </c>
      <c r="CT590" s="2">
        <f t="shared" si="404"/>
        <v>0</v>
      </c>
      <c r="CU590" s="2">
        <f t="shared" si="404"/>
        <v>0</v>
      </c>
      <c r="CV590" s="2">
        <f t="shared" si="404"/>
        <v>0</v>
      </c>
      <c r="CW590" s="2">
        <f t="shared" si="404"/>
        <v>0</v>
      </c>
      <c r="CX590" s="2">
        <f t="shared" si="404"/>
        <v>0</v>
      </c>
      <c r="CY590" s="2">
        <f t="shared" si="404"/>
        <v>0</v>
      </c>
      <c r="CZ590" s="2">
        <f t="shared" si="404"/>
        <v>0</v>
      </c>
      <c r="DA590" s="2">
        <f t="shared" si="404"/>
        <v>0</v>
      </c>
      <c r="DB590" s="2">
        <f t="shared" si="404"/>
        <v>0</v>
      </c>
      <c r="DC590" s="2">
        <f t="shared" si="404"/>
        <v>0</v>
      </c>
      <c r="DD590" s="2">
        <f t="shared" si="404"/>
        <v>0</v>
      </c>
      <c r="DE590" s="2">
        <f t="shared" si="404"/>
        <v>0</v>
      </c>
      <c r="DF590" s="2">
        <f t="shared" si="404"/>
        <v>0</v>
      </c>
      <c r="DG590" s="3">
        <f t="shared" ref="DG590:EL590" si="405">DG594</f>
        <v>0</v>
      </c>
      <c r="DH590" s="3">
        <f t="shared" si="405"/>
        <v>0</v>
      </c>
      <c r="DI590" s="3">
        <f t="shared" si="405"/>
        <v>0</v>
      </c>
      <c r="DJ590" s="3">
        <f t="shared" si="405"/>
        <v>0</v>
      </c>
      <c r="DK590" s="3">
        <f t="shared" si="405"/>
        <v>0</v>
      </c>
      <c r="DL590" s="3">
        <f t="shared" si="405"/>
        <v>0</v>
      </c>
      <c r="DM590" s="3">
        <f t="shared" si="405"/>
        <v>0</v>
      </c>
      <c r="DN590" s="3">
        <f t="shared" si="405"/>
        <v>0</v>
      </c>
      <c r="DO590" s="3">
        <f t="shared" si="405"/>
        <v>0</v>
      </c>
      <c r="DP590" s="3">
        <f t="shared" si="405"/>
        <v>0</v>
      </c>
      <c r="DQ590" s="3">
        <f t="shared" si="405"/>
        <v>0</v>
      </c>
      <c r="DR590" s="3">
        <f t="shared" si="405"/>
        <v>0</v>
      </c>
      <c r="DS590" s="3">
        <f t="shared" si="405"/>
        <v>0</v>
      </c>
      <c r="DT590" s="3">
        <f t="shared" si="405"/>
        <v>0</v>
      </c>
      <c r="DU590" s="3">
        <f t="shared" si="405"/>
        <v>0</v>
      </c>
      <c r="DV590" s="3">
        <f t="shared" si="405"/>
        <v>0</v>
      </c>
      <c r="DW590" s="3">
        <f t="shared" si="405"/>
        <v>0</v>
      </c>
      <c r="DX590" s="3">
        <f t="shared" si="405"/>
        <v>0</v>
      </c>
      <c r="DY590" s="3">
        <f t="shared" si="405"/>
        <v>0</v>
      </c>
      <c r="DZ590" s="3">
        <f t="shared" si="405"/>
        <v>0</v>
      </c>
      <c r="EA590" s="3">
        <f t="shared" si="405"/>
        <v>0</v>
      </c>
      <c r="EB590" s="3">
        <f t="shared" si="405"/>
        <v>0</v>
      </c>
      <c r="EC590" s="3">
        <f t="shared" si="405"/>
        <v>0</v>
      </c>
      <c r="ED590" s="3">
        <f t="shared" si="405"/>
        <v>0</v>
      </c>
      <c r="EE590" s="3">
        <f t="shared" si="405"/>
        <v>0</v>
      </c>
      <c r="EF590" s="3">
        <f t="shared" si="405"/>
        <v>0</v>
      </c>
      <c r="EG590" s="3">
        <f t="shared" si="405"/>
        <v>0</v>
      </c>
      <c r="EH590" s="3">
        <f t="shared" si="405"/>
        <v>0</v>
      </c>
      <c r="EI590" s="3">
        <f t="shared" si="405"/>
        <v>0</v>
      </c>
      <c r="EJ590" s="3">
        <f t="shared" si="405"/>
        <v>0</v>
      </c>
      <c r="EK590" s="3">
        <f t="shared" si="405"/>
        <v>0</v>
      </c>
      <c r="EL590" s="3">
        <f t="shared" si="405"/>
        <v>0</v>
      </c>
      <c r="EM590" s="3">
        <f t="shared" ref="EM590:FR590" si="406">EM594</f>
        <v>0</v>
      </c>
      <c r="EN590" s="3">
        <f t="shared" si="406"/>
        <v>0</v>
      </c>
      <c r="EO590" s="3">
        <f t="shared" si="406"/>
        <v>0</v>
      </c>
      <c r="EP590" s="3">
        <f t="shared" si="406"/>
        <v>0</v>
      </c>
      <c r="EQ590" s="3">
        <f t="shared" si="406"/>
        <v>0</v>
      </c>
      <c r="ER590" s="3">
        <f t="shared" si="406"/>
        <v>0</v>
      </c>
      <c r="ES590" s="3">
        <f t="shared" si="406"/>
        <v>0</v>
      </c>
      <c r="ET590" s="3">
        <f t="shared" si="406"/>
        <v>0</v>
      </c>
      <c r="EU590" s="3">
        <f t="shared" si="406"/>
        <v>0</v>
      </c>
      <c r="EV590" s="3">
        <f t="shared" si="406"/>
        <v>0</v>
      </c>
      <c r="EW590" s="3">
        <f t="shared" si="406"/>
        <v>0</v>
      </c>
      <c r="EX590" s="3">
        <f t="shared" si="406"/>
        <v>0</v>
      </c>
      <c r="EY590" s="3">
        <f t="shared" si="406"/>
        <v>0</v>
      </c>
      <c r="EZ590" s="3">
        <f t="shared" si="406"/>
        <v>0</v>
      </c>
      <c r="FA590" s="3">
        <f t="shared" si="406"/>
        <v>0</v>
      </c>
      <c r="FB590" s="3">
        <f t="shared" si="406"/>
        <v>0</v>
      </c>
      <c r="FC590" s="3">
        <f t="shared" si="406"/>
        <v>0</v>
      </c>
      <c r="FD590" s="3">
        <f t="shared" si="406"/>
        <v>0</v>
      </c>
      <c r="FE590" s="3">
        <f t="shared" si="406"/>
        <v>0</v>
      </c>
      <c r="FF590" s="3">
        <f t="shared" si="406"/>
        <v>0</v>
      </c>
      <c r="FG590" s="3">
        <f t="shared" si="406"/>
        <v>0</v>
      </c>
      <c r="FH590" s="3">
        <f t="shared" si="406"/>
        <v>0</v>
      </c>
      <c r="FI590" s="3">
        <f t="shared" si="406"/>
        <v>0</v>
      </c>
      <c r="FJ590" s="3">
        <f t="shared" si="406"/>
        <v>0</v>
      </c>
      <c r="FK590" s="3">
        <f t="shared" si="406"/>
        <v>0</v>
      </c>
      <c r="FL590" s="3">
        <f t="shared" si="406"/>
        <v>0</v>
      </c>
      <c r="FM590" s="3">
        <f t="shared" si="406"/>
        <v>0</v>
      </c>
      <c r="FN590" s="3">
        <f t="shared" si="406"/>
        <v>0</v>
      </c>
      <c r="FO590" s="3">
        <f t="shared" si="406"/>
        <v>0</v>
      </c>
      <c r="FP590" s="3">
        <f t="shared" si="406"/>
        <v>0</v>
      </c>
      <c r="FQ590" s="3">
        <f t="shared" si="406"/>
        <v>0</v>
      </c>
      <c r="FR590" s="3">
        <f t="shared" si="406"/>
        <v>0</v>
      </c>
      <c r="FS590" s="3">
        <f t="shared" ref="FS590:GX590" si="407">FS594</f>
        <v>0</v>
      </c>
      <c r="FT590" s="3">
        <f t="shared" si="407"/>
        <v>0</v>
      </c>
      <c r="FU590" s="3">
        <f t="shared" si="407"/>
        <v>0</v>
      </c>
      <c r="FV590" s="3">
        <f t="shared" si="407"/>
        <v>0</v>
      </c>
      <c r="FW590" s="3">
        <f t="shared" si="407"/>
        <v>0</v>
      </c>
      <c r="FX590" s="3">
        <f t="shared" si="407"/>
        <v>0</v>
      </c>
      <c r="FY590" s="3">
        <f t="shared" si="407"/>
        <v>0</v>
      </c>
      <c r="FZ590" s="3">
        <f t="shared" si="407"/>
        <v>0</v>
      </c>
      <c r="GA590" s="3">
        <f t="shared" si="407"/>
        <v>0</v>
      </c>
      <c r="GB590" s="3">
        <f t="shared" si="407"/>
        <v>0</v>
      </c>
      <c r="GC590" s="3">
        <f t="shared" si="407"/>
        <v>0</v>
      </c>
      <c r="GD590" s="3">
        <f t="shared" si="407"/>
        <v>0</v>
      </c>
      <c r="GE590" s="3">
        <f t="shared" si="407"/>
        <v>0</v>
      </c>
      <c r="GF590" s="3">
        <f t="shared" si="407"/>
        <v>0</v>
      </c>
      <c r="GG590" s="3">
        <f t="shared" si="407"/>
        <v>0</v>
      </c>
      <c r="GH590" s="3">
        <f t="shared" si="407"/>
        <v>0</v>
      </c>
      <c r="GI590" s="3">
        <f t="shared" si="407"/>
        <v>0</v>
      </c>
      <c r="GJ590" s="3">
        <f t="shared" si="407"/>
        <v>0</v>
      </c>
      <c r="GK590" s="3">
        <f t="shared" si="407"/>
        <v>0</v>
      </c>
      <c r="GL590" s="3">
        <f t="shared" si="407"/>
        <v>0</v>
      </c>
      <c r="GM590" s="3">
        <f t="shared" si="407"/>
        <v>0</v>
      </c>
      <c r="GN590" s="3">
        <f t="shared" si="407"/>
        <v>0</v>
      </c>
      <c r="GO590" s="3">
        <f t="shared" si="407"/>
        <v>0</v>
      </c>
      <c r="GP590" s="3">
        <f t="shared" si="407"/>
        <v>0</v>
      </c>
      <c r="GQ590" s="3">
        <f t="shared" si="407"/>
        <v>0</v>
      </c>
      <c r="GR590" s="3">
        <f t="shared" si="407"/>
        <v>0</v>
      </c>
      <c r="GS590" s="3">
        <f t="shared" si="407"/>
        <v>0</v>
      </c>
      <c r="GT590" s="3">
        <f t="shared" si="407"/>
        <v>0</v>
      </c>
      <c r="GU590" s="3">
        <f t="shared" si="407"/>
        <v>0</v>
      </c>
      <c r="GV590" s="3">
        <f t="shared" si="407"/>
        <v>0</v>
      </c>
      <c r="GW590" s="3">
        <f t="shared" si="407"/>
        <v>0</v>
      </c>
      <c r="GX590" s="3">
        <f t="shared" si="407"/>
        <v>0</v>
      </c>
    </row>
    <row r="592" spans="1:245" x14ac:dyDescent="0.2">
      <c r="A592">
        <v>17</v>
      </c>
      <c r="B592">
        <v>1</v>
      </c>
      <c r="C592">
        <f>ROW(SmtRes!A557)</f>
        <v>557</v>
      </c>
      <c r="D592">
        <f>ROW(EtalonRes!A591)</f>
        <v>591</v>
      </c>
      <c r="E592" t="s">
        <v>440</v>
      </c>
      <c r="F592" t="s">
        <v>441</v>
      </c>
      <c r="G592" t="s">
        <v>442</v>
      </c>
      <c r="H592" t="s">
        <v>443</v>
      </c>
      <c r="I592">
        <f>ROUND(68.5/100,7)</f>
        <v>0.68500000000000005</v>
      </c>
      <c r="J592">
        <v>0</v>
      </c>
      <c r="K592">
        <f>ROUND(68.5/100,7)</f>
        <v>0.68500000000000005</v>
      </c>
      <c r="O592">
        <f>ROUND(CP592,2)</f>
        <v>6745.03</v>
      </c>
      <c r="P592">
        <f>SUMIF(SmtRes!AQ550:'SmtRes'!AQ557,"=1",SmtRes!DF550:'SmtRes'!DF557)</f>
        <v>2080.8199999999997</v>
      </c>
      <c r="Q592">
        <f>SUMIF(SmtRes!AQ550:'SmtRes'!AQ557,"=1",SmtRes!DG550:'SmtRes'!DG557)</f>
        <v>53.45</v>
      </c>
      <c r="R592">
        <f>SUMIF(SmtRes!AQ550:'SmtRes'!AQ557,"=1",SmtRes!DH550:'SmtRes'!DH557)</f>
        <v>21.11</v>
      </c>
      <c r="S592">
        <f>SUMIF(SmtRes!AQ550:'SmtRes'!AQ557,"=1",SmtRes!DI550:'SmtRes'!DI557)</f>
        <v>4589.6499999999996</v>
      </c>
      <c r="T592">
        <f>ROUND(CU592*I592,2)</f>
        <v>0</v>
      </c>
      <c r="U592">
        <f>SUMIF(SmtRes!AQ550:'SmtRes'!AQ557,"=1",SmtRes!CV550:'SmtRes'!CV557)</f>
        <v>10.171428000000001</v>
      </c>
      <c r="V592">
        <f>SUMIF(SmtRes!AQ550:'SmtRes'!AQ557,"=1",SmtRes!CW550:'SmtRes'!CW557)</f>
        <v>4.1099999999999998E-2</v>
      </c>
      <c r="W592">
        <f>ROUND(CX592*I592,2)</f>
        <v>0</v>
      </c>
      <c r="X592">
        <f>ROUND(CY592,2)</f>
        <v>4334.1099999999997</v>
      </c>
      <c r="Y592">
        <f>ROUND(CZ592,2)</f>
        <v>1998.76</v>
      </c>
      <c r="AA592">
        <v>317468587</v>
      </c>
      <c r="AB592">
        <f>ROUND((AC592+AD592+AF592),6)</f>
        <v>8869.6736280000005</v>
      </c>
      <c r="AC592">
        <f>ROUND((SUM(SmtRes!BQ550:'SmtRes'!BQ557)),6)</f>
        <v>2091.4877040000001</v>
      </c>
      <c r="AD592">
        <f>ROUND((((SUM(SmtRes!BR550:'SmtRes'!BR557))-(SUM(SmtRes!BS550:'SmtRes'!BS557)))+AE592),6)</f>
        <v>77.9619</v>
      </c>
      <c r="AE592">
        <f>ROUND((SUM(SmtRes!BS550:'SmtRes'!BS557)),6)</f>
        <v>30.818999999999999</v>
      </c>
      <c r="AF592">
        <f>ROUND((SUM(SmtRes!BT550:'SmtRes'!BT557)),6)</f>
        <v>6700.2240240000001</v>
      </c>
      <c r="AG592">
        <f>ROUND((AP592),6)</f>
        <v>0</v>
      </c>
      <c r="AH592">
        <f>(SUM(SmtRes!BU550:'SmtRes'!BU557))</f>
        <v>14.848799999999997</v>
      </c>
      <c r="AI592">
        <f>(SUM(SmtRes!BV550:'SmtRes'!BV557))</f>
        <v>0.06</v>
      </c>
      <c r="AJ592">
        <f>(AS592)</f>
        <v>0</v>
      </c>
      <c r="AK592">
        <v>3509.6215520000005</v>
      </c>
      <c r="AL592">
        <v>1045.7438520000001</v>
      </c>
      <c r="AM592">
        <v>25.987299999999998</v>
      </c>
      <c r="AN592">
        <v>10.273000000000001</v>
      </c>
      <c r="AO592">
        <v>2427.6174000000001</v>
      </c>
      <c r="AP592">
        <v>0</v>
      </c>
      <c r="AQ592">
        <v>5.38</v>
      </c>
      <c r="AR592">
        <v>0.02</v>
      </c>
      <c r="AS592">
        <v>0</v>
      </c>
      <c r="AT592">
        <v>94</v>
      </c>
      <c r="AU592">
        <v>43.35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0</v>
      </c>
      <c r="BI592">
        <v>1</v>
      </c>
      <c r="BJ592" t="s">
        <v>444</v>
      </c>
      <c r="BM592">
        <v>13001</v>
      </c>
      <c r="BN592">
        <v>0</v>
      </c>
      <c r="BO592" t="s">
        <v>3</v>
      </c>
      <c r="BP592">
        <v>0</v>
      </c>
      <c r="BQ592">
        <v>2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94</v>
      </c>
      <c r="CA592">
        <v>51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867</v>
      </c>
      <c r="CO592">
        <v>0</v>
      </c>
      <c r="CP592">
        <f>(P592+Q592+S592+R592)</f>
        <v>6745.0299999999988</v>
      </c>
      <c r="CQ592">
        <f>SUMIF(SmtRes!AQ550:'SmtRes'!AQ557,"=1",SmtRes!AA550:'SmtRes'!AA557)</f>
        <v>240532.01</v>
      </c>
      <c r="CR592">
        <f>SUMIF(SmtRes!AQ550:'SmtRes'!AQ557,"=1",SmtRes!AB550:'SmtRes'!AB557)</f>
        <v>2187.2799999999997</v>
      </c>
      <c r="CS592">
        <f>SUMIF(SmtRes!AQ550:'SmtRes'!AQ557,"=1",SmtRes!AC550:'SmtRes'!AC557)</f>
        <v>1027.3000000000002</v>
      </c>
      <c r="CT592">
        <f>SUMIF(SmtRes!AQ550:'SmtRes'!AQ557,"=1",SmtRes!AD550:'SmtRes'!AD557)</f>
        <v>451.23</v>
      </c>
      <c r="CU592">
        <f>AG592</f>
        <v>0</v>
      </c>
      <c r="CV592">
        <f>SUMIF(SmtRes!AQ550:'SmtRes'!AQ557,"=1",SmtRes!BU550:'SmtRes'!BU557)</f>
        <v>14.848799999999997</v>
      </c>
      <c r="CW592">
        <f>SUMIF(SmtRes!AQ550:'SmtRes'!AQ557,"=1",SmtRes!BV550:'SmtRes'!BV557)</f>
        <v>0.06</v>
      </c>
      <c r="CX592">
        <f>AJ592</f>
        <v>0</v>
      </c>
      <c r="CY592">
        <f>(((S592+R592)*AT592)/100)</f>
        <v>4334.1143999999995</v>
      </c>
      <c r="CZ592">
        <f>(((S592+R592)*AU592)/100)</f>
        <v>1998.7644599999996</v>
      </c>
      <c r="DC592" t="s">
        <v>3</v>
      </c>
      <c r="DD592" t="s">
        <v>445</v>
      </c>
      <c r="DE592" t="s">
        <v>446</v>
      </c>
      <c r="DF592" t="s">
        <v>446</v>
      </c>
      <c r="DG592" t="s">
        <v>447</v>
      </c>
      <c r="DH592" t="s">
        <v>3</v>
      </c>
      <c r="DI592" t="s">
        <v>447</v>
      </c>
      <c r="DJ592" t="s">
        <v>446</v>
      </c>
      <c r="DK592" t="s">
        <v>3</v>
      </c>
      <c r="DL592" t="s">
        <v>3</v>
      </c>
      <c r="DM592" t="s">
        <v>50</v>
      </c>
      <c r="DN592">
        <v>0</v>
      </c>
      <c r="DO592">
        <v>0</v>
      </c>
      <c r="DP592">
        <v>1</v>
      </c>
      <c r="DQ592">
        <v>1</v>
      </c>
      <c r="DU592">
        <v>1005</v>
      </c>
      <c r="DV592" t="s">
        <v>443</v>
      </c>
      <c r="DW592" t="s">
        <v>443</v>
      </c>
      <c r="DX592">
        <v>100</v>
      </c>
      <c r="DZ592" t="s">
        <v>3</v>
      </c>
      <c r="EA592" t="s">
        <v>3</v>
      </c>
      <c r="EB592" t="s">
        <v>3</v>
      </c>
      <c r="EC592" t="s">
        <v>3</v>
      </c>
      <c r="EE592">
        <v>293259354</v>
      </c>
      <c r="EF592">
        <v>2</v>
      </c>
      <c r="EG592" t="s">
        <v>25</v>
      </c>
      <c r="EH592">
        <v>13</v>
      </c>
      <c r="EI592" t="s">
        <v>448</v>
      </c>
      <c r="EJ592">
        <v>1</v>
      </c>
      <c r="EK592">
        <v>13001</v>
      </c>
      <c r="EL592" t="s">
        <v>449</v>
      </c>
      <c r="EM592" t="s">
        <v>450</v>
      </c>
      <c r="EO592" t="s">
        <v>308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5.38</v>
      </c>
      <c r="EX592">
        <v>0.02</v>
      </c>
      <c r="EY592">
        <v>0</v>
      </c>
      <c r="FQ592">
        <v>0</v>
      </c>
      <c r="FR592">
        <f>ROUND(IF(BI592=3,GM592,0),2)</f>
        <v>0</v>
      </c>
      <c r="FS592">
        <v>0</v>
      </c>
      <c r="FX592">
        <v>94</v>
      </c>
      <c r="FY592">
        <v>43.35</v>
      </c>
      <c r="GA592" t="s">
        <v>3</v>
      </c>
      <c r="GD592">
        <v>1</v>
      </c>
      <c r="GF592">
        <v>1444346312</v>
      </c>
      <c r="GG592">
        <v>2</v>
      </c>
      <c r="GH592">
        <v>1</v>
      </c>
      <c r="GI592">
        <v>-2</v>
      </c>
      <c r="GJ592">
        <v>0</v>
      </c>
      <c r="GK592">
        <v>0</v>
      </c>
      <c r="GL592">
        <f>ROUND(IF(AND(BH592=3,BI592=3,FS592&lt;&gt;0),P592,0),2)</f>
        <v>0</v>
      </c>
      <c r="GM592">
        <f>ROUND(O592+X592+Y592,2)+GX592</f>
        <v>13077.9</v>
      </c>
      <c r="GN592">
        <f>IF(OR(BI592=0,BI592=1),GM592-GX592,0)</f>
        <v>13077.9</v>
      </c>
      <c r="GO592">
        <f>IF(BI592=2,GM592-GX592,0)</f>
        <v>0</v>
      </c>
      <c r="GP592">
        <f>IF(BI592=4,GM592-GX592,0)</f>
        <v>0</v>
      </c>
      <c r="GR592">
        <v>0</v>
      </c>
      <c r="GS592">
        <v>3</v>
      </c>
      <c r="GT592">
        <v>0</v>
      </c>
      <c r="GU592" t="s">
        <v>3</v>
      </c>
      <c r="GV592">
        <f>ROUND((GT592),6)</f>
        <v>0</v>
      </c>
      <c r="GW592">
        <v>1</v>
      </c>
      <c r="GX592">
        <f>ROUND(HC592*I592,2)</f>
        <v>0</v>
      </c>
      <c r="HA592">
        <v>0</v>
      </c>
      <c r="HB592">
        <v>0</v>
      </c>
      <c r="HC592">
        <f>GV592*GW592</f>
        <v>0</v>
      </c>
      <c r="HE592" t="s">
        <v>3</v>
      </c>
      <c r="HF592" t="s">
        <v>3</v>
      </c>
      <c r="HM592" t="s">
        <v>3</v>
      </c>
      <c r="HN592" t="s">
        <v>451</v>
      </c>
      <c r="HO592" t="s">
        <v>452</v>
      </c>
      <c r="HP592" t="s">
        <v>448</v>
      </c>
      <c r="HQ592" t="s">
        <v>448</v>
      </c>
      <c r="IK592">
        <v>0</v>
      </c>
    </row>
    <row r="594" spans="1:206" x14ac:dyDescent="0.2">
      <c r="A594" s="2">
        <v>51</v>
      </c>
      <c r="B594" s="2">
        <f>B588</f>
        <v>1</v>
      </c>
      <c r="C594" s="2">
        <f>A588</f>
        <v>4</v>
      </c>
      <c r="D594" s="2">
        <f>ROW(A588)</f>
        <v>588</v>
      </c>
      <c r="E594" s="2"/>
      <c r="F594" s="2" t="str">
        <f>IF(F588&lt;&gt;"",F588,"")</f>
        <v>Новый раздел</v>
      </c>
      <c r="G594" s="2" t="str">
        <f>IF(G588&lt;&gt;"",G588,"")</f>
        <v>Прочие работы по ремонту ВЛ  0,4 кВ</v>
      </c>
      <c r="H594" s="2">
        <v>0</v>
      </c>
      <c r="I594" s="2"/>
      <c r="J594" s="2"/>
      <c r="K594" s="2"/>
      <c r="L594" s="2"/>
      <c r="M594" s="2"/>
      <c r="N594" s="2"/>
      <c r="O594" s="2">
        <f t="shared" ref="O594:T594" si="408">ROUND(AB594,2)</f>
        <v>6745.03</v>
      </c>
      <c r="P594" s="2">
        <f t="shared" si="408"/>
        <v>2080.8200000000002</v>
      </c>
      <c r="Q594" s="2">
        <f t="shared" si="408"/>
        <v>53.45</v>
      </c>
      <c r="R594" s="2">
        <f t="shared" si="408"/>
        <v>21.11</v>
      </c>
      <c r="S594" s="2">
        <f t="shared" si="408"/>
        <v>4589.6499999999996</v>
      </c>
      <c r="T594" s="2">
        <f t="shared" si="408"/>
        <v>0</v>
      </c>
      <c r="U594" s="2">
        <f>AH594</f>
        <v>10.171428000000001</v>
      </c>
      <c r="V594" s="2">
        <f>AI594</f>
        <v>4.1099999999999998E-2</v>
      </c>
      <c r="W594" s="2">
        <f>ROUND(AJ594,2)</f>
        <v>0</v>
      </c>
      <c r="X594" s="2">
        <f>ROUND(AK594,2)</f>
        <v>4334.1099999999997</v>
      </c>
      <c r="Y594" s="2">
        <f>ROUND(AL594,2)</f>
        <v>1998.76</v>
      </c>
      <c r="Z594" s="2"/>
      <c r="AA594" s="2"/>
      <c r="AB594" s="2">
        <f>ROUND(SUMIF(AA592:AA592,"=317468587",O592:O592),2)</f>
        <v>6745.03</v>
      </c>
      <c r="AC594" s="2">
        <f>ROUND(SUMIF(AA592:AA592,"=317468587",P592:P592),2)</f>
        <v>2080.8200000000002</v>
      </c>
      <c r="AD594" s="2">
        <f>ROUND(SUMIF(AA592:AA592,"=317468587",Q592:Q592),2)</f>
        <v>53.45</v>
      </c>
      <c r="AE594" s="2">
        <f>ROUND(SUMIF(AA592:AA592,"=317468587",R592:R592),2)</f>
        <v>21.11</v>
      </c>
      <c r="AF594" s="2">
        <f>ROUND(SUMIF(AA592:AA592,"=317468587",S592:S592),2)</f>
        <v>4589.6499999999996</v>
      </c>
      <c r="AG594" s="2">
        <f>ROUND(SUMIF(AA592:AA592,"=317468587",T592:T592),2)</f>
        <v>0</v>
      </c>
      <c r="AH594" s="2">
        <f>SUMIF(AA592:AA592,"=317468587",U592:U592)</f>
        <v>10.171428000000001</v>
      </c>
      <c r="AI594" s="2">
        <f>SUMIF(AA592:AA592,"=317468587",V592:V592)</f>
        <v>4.1099999999999998E-2</v>
      </c>
      <c r="AJ594" s="2">
        <f>ROUND(SUMIF(AA592:AA592,"=317468587",W592:W592),2)</f>
        <v>0</v>
      </c>
      <c r="AK594" s="2">
        <f>ROUND(SUMIF(AA592:AA592,"=317468587",X592:X592),2)</f>
        <v>4334.1099999999997</v>
      </c>
      <c r="AL594" s="2">
        <f>ROUND(SUMIF(AA592:AA592,"=317468587",Y592:Y592),2)</f>
        <v>1998.76</v>
      </c>
      <c r="AM594" s="2"/>
      <c r="AN594" s="2"/>
      <c r="AO594" s="2">
        <f t="shared" ref="AO594:BD594" si="409">ROUND(BX594,2)</f>
        <v>0</v>
      </c>
      <c r="AP594" s="2">
        <f t="shared" si="409"/>
        <v>0</v>
      </c>
      <c r="AQ594" s="2">
        <f t="shared" si="409"/>
        <v>0</v>
      </c>
      <c r="AR594" s="2">
        <f t="shared" si="409"/>
        <v>13077.9</v>
      </c>
      <c r="AS594" s="2">
        <f t="shared" si="409"/>
        <v>13077.9</v>
      </c>
      <c r="AT594" s="2">
        <f t="shared" si="409"/>
        <v>0</v>
      </c>
      <c r="AU594" s="2">
        <f t="shared" si="409"/>
        <v>0</v>
      </c>
      <c r="AV594" s="2">
        <f t="shared" si="409"/>
        <v>2080.8200000000002</v>
      </c>
      <c r="AW594" s="2">
        <f t="shared" si="409"/>
        <v>2080.8200000000002</v>
      </c>
      <c r="AX594" s="2">
        <f t="shared" si="409"/>
        <v>0</v>
      </c>
      <c r="AY594" s="2">
        <f t="shared" si="409"/>
        <v>2080.8200000000002</v>
      </c>
      <c r="AZ594" s="2">
        <f t="shared" si="409"/>
        <v>0</v>
      </c>
      <c r="BA594" s="2">
        <f t="shared" si="409"/>
        <v>0</v>
      </c>
      <c r="BB594" s="2">
        <f t="shared" si="409"/>
        <v>0</v>
      </c>
      <c r="BC594" s="2">
        <f t="shared" si="409"/>
        <v>0</v>
      </c>
      <c r="BD594" s="2">
        <f t="shared" si="409"/>
        <v>0</v>
      </c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>
        <f>ROUND(SUMIF(AA592:AA592,"=317468587",FQ592:FQ592),2)</f>
        <v>0</v>
      </c>
      <c r="BY594" s="2">
        <f>ROUND(SUMIF(AA592:AA592,"=317468587",FR592:FR592),2)</f>
        <v>0</v>
      </c>
      <c r="BZ594" s="2">
        <f>ROUND(SUMIF(AA592:AA592,"=317468587",GL592:GL592),2)</f>
        <v>0</v>
      </c>
      <c r="CA594" s="2">
        <f>ROUND(SUMIF(AA592:AA592,"=317468587",GM592:GM592),2)</f>
        <v>13077.9</v>
      </c>
      <c r="CB594" s="2">
        <f>ROUND(SUMIF(AA592:AA592,"=317468587",GN592:GN592),2)</f>
        <v>13077.9</v>
      </c>
      <c r="CC594" s="2">
        <f>ROUND(SUMIF(AA592:AA592,"=317468587",GO592:GO592),2)</f>
        <v>0</v>
      </c>
      <c r="CD594" s="2">
        <f>ROUND(SUMIF(AA592:AA592,"=317468587",GP592:GP592),2)</f>
        <v>0</v>
      </c>
      <c r="CE594" s="2">
        <f>AC594-BX594</f>
        <v>2080.8200000000002</v>
      </c>
      <c r="CF594" s="2">
        <f>AC594-BY594</f>
        <v>2080.8200000000002</v>
      </c>
      <c r="CG594" s="2">
        <f>BX594-BZ594</f>
        <v>0</v>
      </c>
      <c r="CH594" s="2">
        <f>AC594-BX594-BY594+BZ594</f>
        <v>2080.8200000000002</v>
      </c>
      <c r="CI594" s="2">
        <f>BY594-BZ594</f>
        <v>0</v>
      </c>
      <c r="CJ594" s="2">
        <f>ROUND(SUMIF(AA592:AA592,"=317468587",GX592:GX592),2)</f>
        <v>0</v>
      </c>
      <c r="CK594" s="2">
        <f>ROUND(SUMIF(AA592:AA592,"=317468587",GY592:GY592),2)</f>
        <v>0</v>
      </c>
      <c r="CL594" s="2">
        <f>ROUND(SUMIF(AA592:AA592,"=317468587",GZ592:GZ592),2)</f>
        <v>0</v>
      </c>
      <c r="CM594" s="2">
        <f>ROUND(SUMIF(AA592:AA592,"=317468587",HD592:HD592),2)</f>
        <v>0</v>
      </c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>
        <v>0</v>
      </c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201</v>
      </c>
      <c r="F596" s="4">
        <f>ROUND(Source!O594,O596)</f>
        <v>6745.03</v>
      </c>
      <c r="G596" s="4" t="s">
        <v>60</v>
      </c>
      <c r="H596" s="4" t="s">
        <v>61</v>
      </c>
      <c r="I596" s="4"/>
      <c r="J596" s="4"/>
      <c r="K596" s="4">
        <v>201</v>
      </c>
      <c r="L596" s="4">
        <v>1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6745.03</v>
      </c>
      <c r="X596" s="4">
        <v>1</v>
      </c>
      <c r="Y596" s="4">
        <v>6745.03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202</v>
      </c>
      <c r="F597" s="4">
        <f>ROUND(Source!P594,O597)</f>
        <v>2080.8200000000002</v>
      </c>
      <c r="G597" s="4" t="s">
        <v>62</v>
      </c>
      <c r="H597" s="4" t="s">
        <v>63</v>
      </c>
      <c r="I597" s="4"/>
      <c r="J597" s="4"/>
      <c r="K597" s="4">
        <v>202</v>
      </c>
      <c r="L597" s="4">
        <v>2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2080.8200000000002</v>
      </c>
      <c r="X597" s="4">
        <v>1</v>
      </c>
      <c r="Y597" s="4">
        <v>2080.8200000000002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222</v>
      </c>
      <c r="F598" s="4">
        <f>ROUND(Source!AO594,O598)</f>
        <v>0</v>
      </c>
      <c r="G598" s="4" t="s">
        <v>64</v>
      </c>
      <c r="H598" s="4" t="s">
        <v>65</v>
      </c>
      <c r="I598" s="4"/>
      <c r="J598" s="4"/>
      <c r="K598" s="4">
        <v>222</v>
      </c>
      <c r="L598" s="4">
        <v>3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225</v>
      </c>
      <c r="F599" s="4">
        <f>ROUND(Source!AV594,O599)</f>
        <v>2080.8200000000002</v>
      </c>
      <c r="G599" s="4" t="s">
        <v>66</v>
      </c>
      <c r="H599" s="4" t="s">
        <v>67</v>
      </c>
      <c r="I599" s="4"/>
      <c r="J599" s="4"/>
      <c r="K599" s="4">
        <v>225</v>
      </c>
      <c r="L599" s="4">
        <v>4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2080.8200000000002</v>
      </c>
      <c r="X599" s="4">
        <v>1</v>
      </c>
      <c r="Y599" s="4">
        <v>2080.8200000000002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226</v>
      </c>
      <c r="F600" s="4">
        <f>ROUND(Source!AW594,O600)</f>
        <v>2080.8200000000002</v>
      </c>
      <c r="G600" s="4" t="s">
        <v>68</v>
      </c>
      <c r="H600" s="4" t="s">
        <v>69</v>
      </c>
      <c r="I600" s="4"/>
      <c r="J600" s="4"/>
      <c r="K600" s="4">
        <v>226</v>
      </c>
      <c r="L600" s="4">
        <v>5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2080.8200000000002</v>
      </c>
      <c r="X600" s="4">
        <v>1</v>
      </c>
      <c r="Y600" s="4">
        <v>2080.8200000000002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227</v>
      </c>
      <c r="F601" s="4">
        <f>ROUND(Source!AX594,O601)</f>
        <v>0</v>
      </c>
      <c r="G601" s="4" t="s">
        <v>70</v>
      </c>
      <c r="H601" s="4" t="s">
        <v>71</v>
      </c>
      <c r="I601" s="4"/>
      <c r="J601" s="4"/>
      <c r="K601" s="4">
        <v>227</v>
      </c>
      <c r="L601" s="4">
        <v>6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228</v>
      </c>
      <c r="F602" s="4">
        <f>ROUND(Source!AY594,O602)</f>
        <v>2080.8200000000002</v>
      </c>
      <c r="G602" s="4" t="s">
        <v>72</v>
      </c>
      <c r="H602" s="4" t="s">
        <v>73</v>
      </c>
      <c r="I602" s="4"/>
      <c r="J602" s="4"/>
      <c r="K602" s="4">
        <v>228</v>
      </c>
      <c r="L602" s="4">
        <v>7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2080.8200000000002</v>
      </c>
      <c r="X602" s="4">
        <v>1</v>
      </c>
      <c r="Y602" s="4">
        <v>2080.8200000000002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216</v>
      </c>
      <c r="F603" s="4">
        <f>ROUND(Source!AP594,O603)</f>
        <v>0</v>
      </c>
      <c r="G603" s="4" t="s">
        <v>74</v>
      </c>
      <c r="H603" s="4" t="s">
        <v>75</v>
      </c>
      <c r="I603" s="4"/>
      <c r="J603" s="4"/>
      <c r="K603" s="4">
        <v>216</v>
      </c>
      <c r="L603" s="4">
        <v>8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223</v>
      </c>
      <c r="F604" s="4">
        <f>ROUND(Source!AQ594,O604)</f>
        <v>0</v>
      </c>
      <c r="G604" s="4" t="s">
        <v>76</v>
      </c>
      <c r="H604" s="4" t="s">
        <v>77</v>
      </c>
      <c r="I604" s="4"/>
      <c r="J604" s="4"/>
      <c r="K604" s="4">
        <v>223</v>
      </c>
      <c r="L604" s="4">
        <v>9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229</v>
      </c>
      <c r="F605" s="4">
        <f>ROUND(Source!AZ594,O605)</f>
        <v>0</v>
      </c>
      <c r="G605" s="4" t="s">
        <v>78</v>
      </c>
      <c r="H605" s="4" t="s">
        <v>79</v>
      </c>
      <c r="I605" s="4"/>
      <c r="J605" s="4"/>
      <c r="K605" s="4">
        <v>229</v>
      </c>
      <c r="L605" s="4">
        <v>10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203</v>
      </c>
      <c r="F606" s="4">
        <f>ROUND(Source!Q594,O606)</f>
        <v>53.45</v>
      </c>
      <c r="G606" s="4" t="s">
        <v>80</v>
      </c>
      <c r="H606" s="4" t="s">
        <v>81</v>
      </c>
      <c r="I606" s="4"/>
      <c r="J606" s="4"/>
      <c r="K606" s="4">
        <v>203</v>
      </c>
      <c r="L606" s="4">
        <v>11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53.45</v>
      </c>
      <c r="X606" s="4">
        <v>1</v>
      </c>
      <c r="Y606" s="4">
        <v>53.45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231</v>
      </c>
      <c r="F607" s="4">
        <f>ROUND(Source!BB594,O607)</f>
        <v>0</v>
      </c>
      <c r="G607" s="4" t="s">
        <v>82</v>
      </c>
      <c r="H607" s="4" t="s">
        <v>83</v>
      </c>
      <c r="I607" s="4"/>
      <c r="J607" s="4"/>
      <c r="K607" s="4">
        <v>231</v>
      </c>
      <c r="L607" s="4">
        <v>12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204</v>
      </c>
      <c r="F608" s="4">
        <f>ROUND(Source!R594,O608)</f>
        <v>21.11</v>
      </c>
      <c r="G608" s="4" t="s">
        <v>84</v>
      </c>
      <c r="H608" s="4" t="s">
        <v>85</v>
      </c>
      <c r="I608" s="4"/>
      <c r="J608" s="4"/>
      <c r="K608" s="4">
        <v>204</v>
      </c>
      <c r="L608" s="4">
        <v>13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21.11</v>
      </c>
      <c r="X608" s="4">
        <v>1</v>
      </c>
      <c r="Y608" s="4">
        <v>21.11</v>
      </c>
      <c r="Z608" s="4"/>
      <c r="AA608" s="4"/>
      <c r="AB608" s="4"/>
    </row>
    <row r="609" spans="1:88" x14ac:dyDescent="0.2">
      <c r="A609" s="4">
        <v>50</v>
      </c>
      <c r="B609" s="4">
        <v>0</v>
      </c>
      <c r="C609" s="4">
        <v>0</v>
      </c>
      <c r="D609" s="4">
        <v>1</v>
      </c>
      <c r="E609" s="4">
        <v>205</v>
      </c>
      <c r="F609" s="4">
        <f>ROUND(Source!S594,O609)</f>
        <v>4589.6499999999996</v>
      </c>
      <c r="G609" s="4" t="s">
        <v>86</v>
      </c>
      <c r="H609" s="4" t="s">
        <v>87</v>
      </c>
      <c r="I609" s="4"/>
      <c r="J609" s="4"/>
      <c r="K609" s="4">
        <v>205</v>
      </c>
      <c r="L609" s="4">
        <v>14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4589.6499999999996</v>
      </c>
      <c r="X609" s="4">
        <v>1</v>
      </c>
      <c r="Y609" s="4">
        <v>4589.6499999999996</v>
      </c>
      <c r="Z609" s="4"/>
      <c r="AA609" s="4"/>
      <c r="AB609" s="4"/>
    </row>
    <row r="610" spans="1:88" x14ac:dyDescent="0.2">
      <c r="A610" s="4">
        <v>50</v>
      </c>
      <c r="B610" s="4">
        <v>0</v>
      </c>
      <c r="C610" s="4">
        <v>0</v>
      </c>
      <c r="D610" s="4">
        <v>1</v>
      </c>
      <c r="E610" s="4">
        <v>232</v>
      </c>
      <c r="F610" s="4">
        <f>ROUND(Source!BC594,O610)</f>
        <v>0</v>
      </c>
      <c r="G610" s="4" t="s">
        <v>88</v>
      </c>
      <c r="H610" s="4" t="s">
        <v>89</v>
      </c>
      <c r="I610" s="4"/>
      <c r="J610" s="4"/>
      <c r="K610" s="4">
        <v>232</v>
      </c>
      <c r="L610" s="4">
        <v>15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88" x14ac:dyDescent="0.2">
      <c r="A611" s="4">
        <v>50</v>
      </c>
      <c r="B611" s="4">
        <v>0</v>
      </c>
      <c r="C611" s="4">
        <v>0</v>
      </c>
      <c r="D611" s="4">
        <v>1</v>
      </c>
      <c r="E611" s="4">
        <v>214</v>
      </c>
      <c r="F611" s="4">
        <f>ROUND(Source!AS594,O611)</f>
        <v>13077.9</v>
      </c>
      <c r="G611" s="4" t="s">
        <v>90</v>
      </c>
      <c r="H611" s="4" t="s">
        <v>91</v>
      </c>
      <c r="I611" s="4"/>
      <c r="J611" s="4"/>
      <c r="K611" s="4">
        <v>214</v>
      </c>
      <c r="L611" s="4">
        <v>16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13077.9</v>
      </c>
      <c r="X611" s="4">
        <v>1</v>
      </c>
      <c r="Y611" s="4">
        <v>13077.9</v>
      </c>
      <c r="Z611" s="4"/>
      <c r="AA611" s="4"/>
      <c r="AB611" s="4"/>
    </row>
    <row r="612" spans="1:88" x14ac:dyDescent="0.2">
      <c r="A612" s="4">
        <v>50</v>
      </c>
      <c r="B612" s="4">
        <v>0</v>
      </c>
      <c r="C612" s="4">
        <v>0</v>
      </c>
      <c r="D612" s="4">
        <v>1</v>
      </c>
      <c r="E612" s="4">
        <v>215</v>
      </c>
      <c r="F612" s="4">
        <f>ROUND(Source!AT594,O612)</f>
        <v>0</v>
      </c>
      <c r="G612" s="4" t="s">
        <v>92</v>
      </c>
      <c r="H612" s="4" t="s">
        <v>93</v>
      </c>
      <c r="I612" s="4"/>
      <c r="J612" s="4"/>
      <c r="K612" s="4">
        <v>215</v>
      </c>
      <c r="L612" s="4">
        <v>17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88" x14ac:dyDescent="0.2">
      <c r="A613" s="4">
        <v>50</v>
      </c>
      <c r="B613" s="4">
        <v>0</v>
      </c>
      <c r="C613" s="4">
        <v>0</v>
      </c>
      <c r="D613" s="4">
        <v>1</v>
      </c>
      <c r="E613" s="4">
        <v>217</v>
      </c>
      <c r="F613" s="4">
        <f>ROUND(Source!AU594,O613)</f>
        <v>0</v>
      </c>
      <c r="G613" s="4" t="s">
        <v>94</v>
      </c>
      <c r="H613" s="4" t="s">
        <v>95</v>
      </c>
      <c r="I613" s="4"/>
      <c r="J613" s="4"/>
      <c r="K613" s="4">
        <v>217</v>
      </c>
      <c r="L613" s="4">
        <v>18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88" x14ac:dyDescent="0.2">
      <c r="A614" s="4">
        <v>50</v>
      </c>
      <c r="B614" s="4">
        <v>0</v>
      </c>
      <c r="C614" s="4">
        <v>0</v>
      </c>
      <c r="D614" s="4">
        <v>1</v>
      </c>
      <c r="E614" s="4">
        <v>230</v>
      </c>
      <c r="F614" s="4">
        <f>ROUND(Source!BA594,O614)</f>
        <v>0</v>
      </c>
      <c r="G614" s="4" t="s">
        <v>96</v>
      </c>
      <c r="H614" s="4" t="s">
        <v>97</v>
      </c>
      <c r="I614" s="4"/>
      <c r="J614" s="4"/>
      <c r="K614" s="4">
        <v>230</v>
      </c>
      <c r="L614" s="4">
        <v>19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88" x14ac:dyDescent="0.2">
      <c r="A615" s="4">
        <v>50</v>
      </c>
      <c r="B615" s="4">
        <v>0</v>
      </c>
      <c r="C615" s="4">
        <v>0</v>
      </c>
      <c r="D615" s="4">
        <v>1</v>
      </c>
      <c r="E615" s="4">
        <v>206</v>
      </c>
      <c r="F615" s="4">
        <f>ROUND(Source!T594,O615)</f>
        <v>0</v>
      </c>
      <c r="G615" s="4" t="s">
        <v>98</v>
      </c>
      <c r="H615" s="4" t="s">
        <v>99</v>
      </c>
      <c r="I615" s="4"/>
      <c r="J615" s="4"/>
      <c r="K615" s="4">
        <v>206</v>
      </c>
      <c r="L615" s="4">
        <v>20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88" x14ac:dyDescent="0.2">
      <c r="A616" s="4">
        <v>50</v>
      </c>
      <c r="B616" s="4">
        <v>0</v>
      </c>
      <c r="C616" s="4">
        <v>0</v>
      </c>
      <c r="D616" s="4">
        <v>1</v>
      </c>
      <c r="E616" s="4">
        <v>207</v>
      </c>
      <c r="F616" s="4">
        <f>ROUND(Source!U594,O616)</f>
        <v>10.171428000000001</v>
      </c>
      <c r="G616" s="4" t="s">
        <v>100</v>
      </c>
      <c r="H616" s="4" t="s">
        <v>101</v>
      </c>
      <c r="I616" s="4"/>
      <c r="J616" s="4"/>
      <c r="K616" s="4">
        <v>207</v>
      </c>
      <c r="L616" s="4">
        <v>21</v>
      </c>
      <c r="M616" s="4">
        <v>3</v>
      </c>
      <c r="N616" s="4" t="s">
        <v>3</v>
      </c>
      <c r="O616" s="4">
        <v>7</v>
      </c>
      <c r="P616" s="4"/>
      <c r="Q616" s="4"/>
      <c r="R616" s="4"/>
      <c r="S616" s="4"/>
      <c r="T616" s="4"/>
      <c r="U616" s="4"/>
      <c r="V616" s="4"/>
      <c r="W616" s="4">
        <v>10.171428000000001</v>
      </c>
      <c r="X616" s="4">
        <v>1</v>
      </c>
      <c r="Y616" s="4">
        <v>10.171428000000001</v>
      </c>
      <c r="Z616" s="4"/>
      <c r="AA616" s="4"/>
      <c r="AB616" s="4"/>
    </row>
    <row r="617" spans="1:88" x14ac:dyDescent="0.2">
      <c r="A617" s="4">
        <v>50</v>
      </c>
      <c r="B617" s="4">
        <v>0</v>
      </c>
      <c r="C617" s="4">
        <v>0</v>
      </c>
      <c r="D617" s="4">
        <v>1</v>
      </c>
      <c r="E617" s="4">
        <v>208</v>
      </c>
      <c r="F617" s="4">
        <f>ROUND(Source!V594,O617)</f>
        <v>4.1099999999999998E-2</v>
      </c>
      <c r="G617" s="4" t="s">
        <v>102</v>
      </c>
      <c r="H617" s="4" t="s">
        <v>103</v>
      </c>
      <c r="I617" s="4"/>
      <c r="J617" s="4"/>
      <c r="K617" s="4">
        <v>208</v>
      </c>
      <c r="L617" s="4">
        <v>22</v>
      </c>
      <c r="M617" s="4">
        <v>3</v>
      </c>
      <c r="N617" s="4" t="s">
        <v>3</v>
      </c>
      <c r="O617" s="4">
        <v>7</v>
      </c>
      <c r="P617" s="4"/>
      <c r="Q617" s="4"/>
      <c r="R617" s="4"/>
      <c r="S617" s="4"/>
      <c r="T617" s="4"/>
      <c r="U617" s="4"/>
      <c r="V617" s="4"/>
      <c r="W617" s="4">
        <v>4.1099999999999998E-2</v>
      </c>
      <c r="X617" s="4">
        <v>1</v>
      </c>
      <c r="Y617" s="4">
        <v>4.1099999999999998E-2</v>
      </c>
      <c r="Z617" s="4"/>
      <c r="AA617" s="4"/>
      <c r="AB617" s="4"/>
    </row>
    <row r="618" spans="1:88" x14ac:dyDescent="0.2">
      <c r="A618" s="4">
        <v>50</v>
      </c>
      <c r="B618" s="4">
        <v>0</v>
      </c>
      <c r="C618" s="4">
        <v>0</v>
      </c>
      <c r="D618" s="4">
        <v>1</v>
      </c>
      <c r="E618" s="4">
        <v>209</v>
      </c>
      <c r="F618" s="4">
        <f>ROUND(Source!W594,O618)</f>
        <v>0</v>
      </c>
      <c r="G618" s="4" t="s">
        <v>104</v>
      </c>
      <c r="H618" s="4" t="s">
        <v>105</v>
      </c>
      <c r="I618" s="4"/>
      <c r="J618" s="4"/>
      <c r="K618" s="4">
        <v>209</v>
      </c>
      <c r="L618" s="4">
        <v>23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88" x14ac:dyDescent="0.2">
      <c r="A619" s="4">
        <v>50</v>
      </c>
      <c r="B619" s="4">
        <v>0</v>
      </c>
      <c r="C619" s="4">
        <v>0</v>
      </c>
      <c r="D619" s="4">
        <v>1</v>
      </c>
      <c r="E619" s="4">
        <v>233</v>
      </c>
      <c r="F619" s="4">
        <f>ROUND(Source!BD594,O619)</f>
        <v>0</v>
      </c>
      <c r="G619" s="4" t="s">
        <v>106</v>
      </c>
      <c r="H619" s="4" t="s">
        <v>107</v>
      </c>
      <c r="I619" s="4"/>
      <c r="J619" s="4"/>
      <c r="K619" s="4">
        <v>233</v>
      </c>
      <c r="L619" s="4">
        <v>24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88" x14ac:dyDescent="0.2">
      <c r="A620" s="4">
        <v>50</v>
      </c>
      <c r="B620" s="4">
        <v>0</v>
      </c>
      <c r="C620" s="4">
        <v>0</v>
      </c>
      <c r="D620" s="4">
        <v>1</v>
      </c>
      <c r="E620" s="4">
        <v>210</v>
      </c>
      <c r="F620" s="4">
        <f>ROUND(Source!X594,O620)</f>
        <v>4334.1099999999997</v>
      </c>
      <c r="G620" s="4" t="s">
        <v>108</v>
      </c>
      <c r="H620" s="4" t="s">
        <v>109</v>
      </c>
      <c r="I620" s="4"/>
      <c r="J620" s="4"/>
      <c r="K620" s="4">
        <v>210</v>
      </c>
      <c r="L620" s="4">
        <v>25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4334.1099999999997</v>
      </c>
      <c r="X620" s="4">
        <v>1</v>
      </c>
      <c r="Y620" s="4">
        <v>4334.1099999999997</v>
      </c>
      <c r="Z620" s="4"/>
      <c r="AA620" s="4"/>
      <c r="AB620" s="4"/>
    </row>
    <row r="621" spans="1:88" x14ac:dyDescent="0.2">
      <c r="A621" s="4">
        <v>50</v>
      </c>
      <c r="B621" s="4">
        <v>0</v>
      </c>
      <c r="C621" s="4">
        <v>0</v>
      </c>
      <c r="D621" s="4">
        <v>1</v>
      </c>
      <c r="E621" s="4">
        <v>211</v>
      </c>
      <c r="F621" s="4">
        <f>ROUND(Source!Y594,O621)</f>
        <v>1998.76</v>
      </c>
      <c r="G621" s="4" t="s">
        <v>110</v>
      </c>
      <c r="H621" s="4" t="s">
        <v>111</v>
      </c>
      <c r="I621" s="4"/>
      <c r="J621" s="4"/>
      <c r="K621" s="4">
        <v>211</v>
      </c>
      <c r="L621" s="4">
        <v>26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1998.76</v>
      </c>
      <c r="X621" s="4">
        <v>1</v>
      </c>
      <c r="Y621" s="4">
        <v>1998.76</v>
      </c>
      <c r="Z621" s="4"/>
      <c r="AA621" s="4"/>
      <c r="AB621" s="4"/>
    </row>
    <row r="622" spans="1:88" x14ac:dyDescent="0.2">
      <c r="A622" s="4">
        <v>50</v>
      </c>
      <c r="B622" s="4">
        <v>0</v>
      </c>
      <c r="C622" s="4">
        <v>0</v>
      </c>
      <c r="D622" s="4">
        <v>1</v>
      </c>
      <c r="E622" s="4">
        <v>224</v>
      </c>
      <c r="F622" s="4">
        <f>ROUND(Source!AR594,O622)</f>
        <v>13077.9</v>
      </c>
      <c r="G622" s="4" t="s">
        <v>112</v>
      </c>
      <c r="H622" s="4" t="s">
        <v>113</v>
      </c>
      <c r="I622" s="4"/>
      <c r="J622" s="4"/>
      <c r="K622" s="4">
        <v>224</v>
      </c>
      <c r="L622" s="4">
        <v>27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13077.9</v>
      </c>
      <c r="X622" s="4">
        <v>1</v>
      </c>
      <c r="Y622" s="4">
        <v>13077.9</v>
      </c>
      <c r="Z622" s="4"/>
      <c r="AA622" s="4"/>
      <c r="AB622" s="4"/>
    </row>
    <row r="624" spans="1:88" x14ac:dyDescent="0.2">
      <c r="A624" s="1">
        <v>4</v>
      </c>
      <c r="B624" s="1">
        <v>1</v>
      </c>
      <c r="C624" s="1"/>
      <c r="D624" s="1">
        <f>ROW(A630)</f>
        <v>630</v>
      </c>
      <c r="E624" s="1"/>
      <c r="F624" s="1" t="s">
        <v>15</v>
      </c>
      <c r="G624" s="1" t="s">
        <v>453</v>
      </c>
      <c r="H624" s="1" t="s">
        <v>3</v>
      </c>
      <c r="I624" s="1">
        <v>0</v>
      </c>
      <c r="J624" s="1"/>
      <c r="K624" s="1">
        <v>-1</v>
      </c>
      <c r="L624" s="1"/>
      <c r="M624" s="1" t="s">
        <v>3</v>
      </c>
      <c r="N624" s="1"/>
      <c r="O624" s="1"/>
      <c r="P624" s="1"/>
      <c r="Q624" s="1"/>
      <c r="R624" s="1"/>
      <c r="S624" s="1">
        <v>0</v>
      </c>
      <c r="T624" s="1"/>
      <c r="U624" s="1" t="s">
        <v>3</v>
      </c>
      <c r="V624" s="1">
        <v>0</v>
      </c>
      <c r="W624" s="1"/>
      <c r="X624" s="1"/>
      <c r="Y624" s="1"/>
      <c r="Z624" s="1"/>
      <c r="AA624" s="1"/>
      <c r="AB624" s="1" t="s">
        <v>3</v>
      </c>
      <c r="AC624" s="1" t="s">
        <v>3</v>
      </c>
      <c r="AD624" s="1" t="s">
        <v>3</v>
      </c>
      <c r="AE624" s="1" t="s">
        <v>3</v>
      </c>
      <c r="AF624" s="1" t="s">
        <v>3</v>
      </c>
      <c r="AG624" s="1" t="s">
        <v>3</v>
      </c>
      <c r="AH624" s="1"/>
      <c r="AI624" s="1"/>
      <c r="AJ624" s="1"/>
      <c r="AK624" s="1"/>
      <c r="AL624" s="1"/>
      <c r="AM624" s="1"/>
      <c r="AN624" s="1"/>
      <c r="AO624" s="1"/>
      <c r="AP624" s="1" t="s">
        <v>3</v>
      </c>
      <c r="AQ624" s="1" t="s">
        <v>3</v>
      </c>
      <c r="AR624" s="1" t="s">
        <v>3</v>
      </c>
      <c r="AS624" s="1"/>
      <c r="AT624" s="1"/>
      <c r="AU624" s="1"/>
      <c r="AV624" s="1"/>
      <c r="AW624" s="1"/>
      <c r="AX624" s="1"/>
      <c r="AY624" s="1"/>
      <c r="AZ624" s="1" t="s">
        <v>3</v>
      </c>
      <c r="BA624" s="1"/>
      <c r="BB624" s="1" t="s">
        <v>3</v>
      </c>
      <c r="BC624" s="1" t="s">
        <v>3</v>
      </c>
      <c r="BD624" s="1" t="s">
        <v>3</v>
      </c>
      <c r="BE624" s="1" t="s">
        <v>3</v>
      </c>
      <c r="BF624" s="1" t="s">
        <v>3</v>
      </c>
      <c r="BG624" s="1" t="s">
        <v>3</v>
      </c>
      <c r="BH624" s="1" t="s">
        <v>3</v>
      </c>
      <c r="BI624" s="1" t="s">
        <v>3</v>
      </c>
      <c r="BJ624" s="1" t="s">
        <v>3</v>
      </c>
      <c r="BK624" s="1" t="s">
        <v>3</v>
      </c>
      <c r="BL624" s="1" t="s">
        <v>3</v>
      </c>
      <c r="BM624" s="1" t="s">
        <v>3</v>
      </c>
      <c r="BN624" s="1" t="s">
        <v>3</v>
      </c>
      <c r="BO624" s="1" t="s">
        <v>3</v>
      </c>
      <c r="BP624" s="1" t="s">
        <v>3</v>
      </c>
      <c r="BQ624" s="1"/>
      <c r="BR624" s="1"/>
      <c r="BS624" s="1"/>
      <c r="BT624" s="1"/>
      <c r="BU624" s="1"/>
      <c r="BV624" s="1"/>
      <c r="BW624" s="1"/>
      <c r="BX624" s="1">
        <v>0</v>
      </c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>
        <v>0</v>
      </c>
    </row>
    <row r="626" spans="1:245" x14ac:dyDescent="0.2">
      <c r="A626" s="2">
        <v>52</v>
      </c>
      <c r="B626" s="2">
        <f t="shared" ref="B626:G626" si="410">B630</f>
        <v>1</v>
      </c>
      <c r="C626" s="2">
        <f t="shared" si="410"/>
        <v>4</v>
      </c>
      <c r="D626" s="2">
        <f t="shared" si="410"/>
        <v>624</v>
      </c>
      <c r="E626" s="2">
        <f t="shared" si="410"/>
        <v>0</v>
      </c>
      <c r="F626" s="2" t="str">
        <f t="shared" si="410"/>
        <v>Новый раздел</v>
      </c>
      <c r="G626" s="2" t="str">
        <f t="shared" si="410"/>
        <v>Доставка персонала</v>
      </c>
      <c r="H626" s="2"/>
      <c r="I626" s="2"/>
      <c r="J626" s="2"/>
      <c r="K626" s="2"/>
      <c r="L626" s="2"/>
      <c r="M626" s="2"/>
      <c r="N626" s="2"/>
      <c r="O626" s="2">
        <f t="shared" ref="O626:AT626" si="411">O630</f>
        <v>58679.09</v>
      </c>
      <c r="P626" s="2">
        <f t="shared" si="411"/>
        <v>0</v>
      </c>
      <c r="Q626" s="2">
        <f t="shared" si="411"/>
        <v>28853.14</v>
      </c>
      <c r="R626" s="2">
        <f t="shared" si="411"/>
        <v>29825.95</v>
      </c>
      <c r="S626" s="2">
        <f t="shared" si="411"/>
        <v>0</v>
      </c>
      <c r="T626" s="2">
        <f t="shared" si="411"/>
        <v>0</v>
      </c>
      <c r="U626" s="2">
        <f t="shared" si="411"/>
        <v>0</v>
      </c>
      <c r="V626" s="2">
        <f t="shared" si="411"/>
        <v>62.4</v>
      </c>
      <c r="W626" s="2">
        <f t="shared" si="411"/>
        <v>0</v>
      </c>
      <c r="X626" s="2">
        <f t="shared" si="411"/>
        <v>0</v>
      </c>
      <c r="Y626" s="2">
        <f t="shared" si="411"/>
        <v>0</v>
      </c>
      <c r="Z626" s="2">
        <f t="shared" si="411"/>
        <v>0</v>
      </c>
      <c r="AA626" s="2">
        <f t="shared" si="411"/>
        <v>0</v>
      </c>
      <c r="AB626" s="2">
        <f t="shared" si="411"/>
        <v>58679.09</v>
      </c>
      <c r="AC626" s="2">
        <f t="shared" si="411"/>
        <v>0</v>
      </c>
      <c r="AD626" s="2">
        <f t="shared" si="411"/>
        <v>28853.14</v>
      </c>
      <c r="AE626" s="2">
        <f t="shared" si="411"/>
        <v>29825.95</v>
      </c>
      <c r="AF626" s="2">
        <f t="shared" si="411"/>
        <v>0</v>
      </c>
      <c r="AG626" s="2">
        <f t="shared" si="411"/>
        <v>0</v>
      </c>
      <c r="AH626" s="2">
        <f t="shared" si="411"/>
        <v>0</v>
      </c>
      <c r="AI626" s="2">
        <f t="shared" si="411"/>
        <v>62.4</v>
      </c>
      <c r="AJ626" s="2">
        <f t="shared" si="411"/>
        <v>0</v>
      </c>
      <c r="AK626" s="2">
        <f t="shared" si="411"/>
        <v>0</v>
      </c>
      <c r="AL626" s="2">
        <f t="shared" si="411"/>
        <v>0</v>
      </c>
      <c r="AM626" s="2">
        <f t="shared" si="411"/>
        <v>0</v>
      </c>
      <c r="AN626" s="2">
        <f t="shared" si="411"/>
        <v>0</v>
      </c>
      <c r="AO626" s="2">
        <f t="shared" si="411"/>
        <v>0</v>
      </c>
      <c r="AP626" s="2">
        <f t="shared" si="411"/>
        <v>0</v>
      </c>
      <c r="AQ626" s="2">
        <f t="shared" si="411"/>
        <v>0</v>
      </c>
      <c r="AR626" s="2">
        <f t="shared" si="411"/>
        <v>58679.09</v>
      </c>
      <c r="AS626" s="2">
        <f t="shared" si="411"/>
        <v>58679.09</v>
      </c>
      <c r="AT626" s="2">
        <f t="shared" si="411"/>
        <v>0</v>
      </c>
      <c r="AU626" s="2">
        <f t="shared" ref="AU626:BZ626" si="412">AU630</f>
        <v>0</v>
      </c>
      <c r="AV626" s="2">
        <f t="shared" si="412"/>
        <v>0</v>
      </c>
      <c r="AW626" s="2">
        <f t="shared" si="412"/>
        <v>0</v>
      </c>
      <c r="AX626" s="2">
        <f t="shared" si="412"/>
        <v>0</v>
      </c>
      <c r="AY626" s="2">
        <f t="shared" si="412"/>
        <v>0</v>
      </c>
      <c r="AZ626" s="2">
        <f t="shared" si="412"/>
        <v>0</v>
      </c>
      <c r="BA626" s="2">
        <f t="shared" si="412"/>
        <v>0</v>
      </c>
      <c r="BB626" s="2">
        <f t="shared" si="412"/>
        <v>0</v>
      </c>
      <c r="BC626" s="2">
        <f t="shared" si="412"/>
        <v>0</v>
      </c>
      <c r="BD626" s="2">
        <f t="shared" si="412"/>
        <v>0</v>
      </c>
      <c r="BE626" s="2">
        <f t="shared" si="412"/>
        <v>0</v>
      </c>
      <c r="BF626" s="2">
        <f t="shared" si="412"/>
        <v>0</v>
      </c>
      <c r="BG626" s="2">
        <f t="shared" si="412"/>
        <v>0</v>
      </c>
      <c r="BH626" s="2">
        <f t="shared" si="412"/>
        <v>0</v>
      </c>
      <c r="BI626" s="2">
        <f t="shared" si="412"/>
        <v>0</v>
      </c>
      <c r="BJ626" s="2">
        <f t="shared" si="412"/>
        <v>0</v>
      </c>
      <c r="BK626" s="2">
        <f t="shared" si="412"/>
        <v>0</v>
      </c>
      <c r="BL626" s="2">
        <f t="shared" si="412"/>
        <v>0</v>
      </c>
      <c r="BM626" s="2">
        <f t="shared" si="412"/>
        <v>0</v>
      </c>
      <c r="BN626" s="2">
        <f t="shared" si="412"/>
        <v>0</v>
      </c>
      <c r="BO626" s="2">
        <f t="shared" si="412"/>
        <v>0</v>
      </c>
      <c r="BP626" s="2">
        <f t="shared" si="412"/>
        <v>0</v>
      </c>
      <c r="BQ626" s="2">
        <f t="shared" si="412"/>
        <v>0</v>
      </c>
      <c r="BR626" s="2">
        <f t="shared" si="412"/>
        <v>0</v>
      </c>
      <c r="BS626" s="2">
        <f t="shared" si="412"/>
        <v>0</v>
      </c>
      <c r="BT626" s="2">
        <f t="shared" si="412"/>
        <v>0</v>
      </c>
      <c r="BU626" s="2">
        <f t="shared" si="412"/>
        <v>0</v>
      </c>
      <c r="BV626" s="2">
        <f t="shared" si="412"/>
        <v>0</v>
      </c>
      <c r="BW626" s="2">
        <f t="shared" si="412"/>
        <v>0</v>
      </c>
      <c r="BX626" s="2">
        <f t="shared" si="412"/>
        <v>0</v>
      </c>
      <c r="BY626" s="2">
        <f t="shared" si="412"/>
        <v>0</v>
      </c>
      <c r="BZ626" s="2">
        <f t="shared" si="412"/>
        <v>0</v>
      </c>
      <c r="CA626" s="2">
        <f t="shared" ref="CA626:DF626" si="413">CA630</f>
        <v>58679.09</v>
      </c>
      <c r="CB626" s="2">
        <f t="shared" si="413"/>
        <v>58679.09</v>
      </c>
      <c r="CC626" s="2">
        <f t="shared" si="413"/>
        <v>0</v>
      </c>
      <c r="CD626" s="2">
        <f t="shared" si="413"/>
        <v>0</v>
      </c>
      <c r="CE626" s="2">
        <f t="shared" si="413"/>
        <v>0</v>
      </c>
      <c r="CF626" s="2">
        <f t="shared" si="413"/>
        <v>0</v>
      </c>
      <c r="CG626" s="2">
        <f t="shared" si="413"/>
        <v>0</v>
      </c>
      <c r="CH626" s="2">
        <f t="shared" si="413"/>
        <v>0</v>
      </c>
      <c r="CI626" s="2">
        <f t="shared" si="413"/>
        <v>0</v>
      </c>
      <c r="CJ626" s="2">
        <f t="shared" si="413"/>
        <v>0</v>
      </c>
      <c r="CK626" s="2">
        <f t="shared" si="413"/>
        <v>0</v>
      </c>
      <c r="CL626" s="2">
        <f t="shared" si="413"/>
        <v>0</v>
      </c>
      <c r="CM626" s="2">
        <f t="shared" si="413"/>
        <v>0</v>
      </c>
      <c r="CN626" s="2">
        <f t="shared" si="413"/>
        <v>0</v>
      </c>
      <c r="CO626" s="2">
        <f t="shared" si="413"/>
        <v>0</v>
      </c>
      <c r="CP626" s="2">
        <f t="shared" si="413"/>
        <v>0</v>
      </c>
      <c r="CQ626" s="2">
        <f t="shared" si="413"/>
        <v>0</v>
      </c>
      <c r="CR626" s="2">
        <f t="shared" si="413"/>
        <v>0</v>
      </c>
      <c r="CS626" s="2">
        <f t="shared" si="413"/>
        <v>0</v>
      </c>
      <c r="CT626" s="2">
        <f t="shared" si="413"/>
        <v>0</v>
      </c>
      <c r="CU626" s="2">
        <f t="shared" si="413"/>
        <v>0</v>
      </c>
      <c r="CV626" s="2">
        <f t="shared" si="413"/>
        <v>0</v>
      </c>
      <c r="CW626" s="2">
        <f t="shared" si="413"/>
        <v>0</v>
      </c>
      <c r="CX626" s="2">
        <f t="shared" si="413"/>
        <v>0</v>
      </c>
      <c r="CY626" s="2">
        <f t="shared" si="413"/>
        <v>0</v>
      </c>
      <c r="CZ626" s="2">
        <f t="shared" si="413"/>
        <v>0</v>
      </c>
      <c r="DA626" s="2">
        <f t="shared" si="413"/>
        <v>0</v>
      </c>
      <c r="DB626" s="2">
        <f t="shared" si="413"/>
        <v>0</v>
      </c>
      <c r="DC626" s="2">
        <f t="shared" si="413"/>
        <v>0</v>
      </c>
      <c r="DD626" s="2">
        <f t="shared" si="413"/>
        <v>0</v>
      </c>
      <c r="DE626" s="2">
        <f t="shared" si="413"/>
        <v>0</v>
      </c>
      <c r="DF626" s="2">
        <f t="shared" si="413"/>
        <v>0</v>
      </c>
      <c r="DG626" s="3">
        <f t="shared" ref="DG626:EL626" si="414">DG630</f>
        <v>0</v>
      </c>
      <c r="DH626" s="3">
        <f t="shared" si="414"/>
        <v>0</v>
      </c>
      <c r="DI626" s="3">
        <f t="shared" si="414"/>
        <v>0</v>
      </c>
      <c r="DJ626" s="3">
        <f t="shared" si="414"/>
        <v>0</v>
      </c>
      <c r="DK626" s="3">
        <f t="shared" si="414"/>
        <v>0</v>
      </c>
      <c r="DL626" s="3">
        <f t="shared" si="414"/>
        <v>0</v>
      </c>
      <c r="DM626" s="3">
        <f t="shared" si="414"/>
        <v>0</v>
      </c>
      <c r="DN626" s="3">
        <f t="shared" si="414"/>
        <v>0</v>
      </c>
      <c r="DO626" s="3">
        <f t="shared" si="414"/>
        <v>0</v>
      </c>
      <c r="DP626" s="3">
        <f t="shared" si="414"/>
        <v>0</v>
      </c>
      <c r="DQ626" s="3">
        <f t="shared" si="414"/>
        <v>0</v>
      </c>
      <c r="DR626" s="3">
        <f t="shared" si="414"/>
        <v>0</v>
      </c>
      <c r="DS626" s="3">
        <f t="shared" si="414"/>
        <v>0</v>
      </c>
      <c r="DT626" s="3">
        <f t="shared" si="414"/>
        <v>0</v>
      </c>
      <c r="DU626" s="3">
        <f t="shared" si="414"/>
        <v>0</v>
      </c>
      <c r="DV626" s="3">
        <f t="shared" si="414"/>
        <v>0</v>
      </c>
      <c r="DW626" s="3">
        <f t="shared" si="414"/>
        <v>0</v>
      </c>
      <c r="DX626" s="3">
        <f t="shared" si="414"/>
        <v>0</v>
      </c>
      <c r="DY626" s="3">
        <f t="shared" si="414"/>
        <v>0</v>
      </c>
      <c r="DZ626" s="3">
        <f t="shared" si="414"/>
        <v>0</v>
      </c>
      <c r="EA626" s="3">
        <f t="shared" si="414"/>
        <v>0</v>
      </c>
      <c r="EB626" s="3">
        <f t="shared" si="414"/>
        <v>0</v>
      </c>
      <c r="EC626" s="3">
        <f t="shared" si="414"/>
        <v>0</v>
      </c>
      <c r="ED626" s="3">
        <f t="shared" si="414"/>
        <v>0</v>
      </c>
      <c r="EE626" s="3">
        <f t="shared" si="414"/>
        <v>0</v>
      </c>
      <c r="EF626" s="3">
        <f t="shared" si="414"/>
        <v>0</v>
      </c>
      <c r="EG626" s="3">
        <f t="shared" si="414"/>
        <v>0</v>
      </c>
      <c r="EH626" s="3">
        <f t="shared" si="414"/>
        <v>0</v>
      </c>
      <c r="EI626" s="3">
        <f t="shared" si="414"/>
        <v>0</v>
      </c>
      <c r="EJ626" s="3">
        <f t="shared" si="414"/>
        <v>0</v>
      </c>
      <c r="EK626" s="3">
        <f t="shared" si="414"/>
        <v>0</v>
      </c>
      <c r="EL626" s="3">
        <f t="shared" si="414"/>
        <v>0</v>
      </c>
      <c r="EM626" s="3">
        <f t="shared" ref="EM626:FR626" si="415">EM630</f>
        <v>0</v>
      </c>
      <c r="EN626" s="3">
        <f t="shared" si="415"/>
        <v>0</v>
      </c>
      <c r="EO626" s="3">
        <f t="shared" si="415"/>
        <v>0</v>
      </c>
      <c r="EP626" s="3">
        <f t="shared" si="415"/>
        <v>0</v>
      </c>
      <c r="EQ626" s="3">
        <f t="shared" si="415"/>
        <v>0</v>
      </c>
      <c r="ER626" s="3">
        <f t="shared" si="415"/>
        <v>0</v>
      </c>
      <c r="ES626" s="3">
        <f t="shared" si="415"/>
        <v>0</v>
      </c>
      <c r="ET626" s="3">
        <f t="shared" si="415"/>
        <v>0</v>
      </c>
      <c r="EU626" s="3">
        <f t="shared" si="415"/>
        <v>0</v>
      </c>
      <c r="EV626" s="3">
        <f t="shared" si="415"/>
        <v>0</v>
      </c>
      <c r="EW626" s="3">
        <f t="shared" si="415"/>
        <v>0</v>
      </c>
      <c r="EX626" s="3">
        <f t="shared" si="415"/>
        <v>0</v>
      </c>
      <c r="EY626" s="3">
        <f t="shared" si="415"/>
        <v>0</v>
      </c>
      <c r="EZ626" s="3">
        <f t="shared" si="415"/>
        <v>0</v>
      </c>
      <c r="FA626" s="3">
        <f t="shared" si="415"/>
        <v>0</v>
      </c>
      <c r="FB626" s="3">
        <f t="shared" si="415"/>
        <v>0</v>
      </c>
      <c r="FC626" s="3">
        <f t="shared" si="415"/>
        <v>0</v>
      </c>
      <c r="FD626" s="3">
        <f t="shared" si="415"/>
        <v>0</v>
      </c>
      <c r="FE626" s="3">
        <f t="shared" si="415"/>
        <v>0</v>
      </c>
      <c r="FF626" s="3">
        <f t="shared" si="415"/>
        <v>0</v>
      </c>
      <c r="FG626" s="3">
        <f t="shared" si="415"/>
        <v>0</v>
      </c>
      <c r="FH626" s="3">
        <f t="shared" si="415"/>
        <v>0</v>
      </c>
      <c r="FI626" s="3">
        <f t="shared" si="415"/>
        <v>0</v>
      </c>
      <c r="FJ626" s="3">
        <f t="shared" si="415"/>
        <v>0</v>
      </c>
      <c r="FK626" s="3">
        <f t="shared" si="415"/>
        <v>0</v>
      </c>
      <c r="FL626" s="3">
        <f t="shared" si="415"/>
        <v>0</v>
      </c>
      <c r="FM626" s="3">
        <f t="shared" si="415"/>
        <v>0</v>
      </c>
      <c r="FN626" s="3">
        <f t="shared" si="415"/>
        <v>0</v>
      </c>
      <c r="FO626" s="3">
        <f t="shared" si="415"/>
        <v>0</v>
      </c>
      <c r="FP626" s="3">
        <f t="shared" si="415"/>
        <v>0</v>
      </c>
      <c r="FQ626" s="3">
        <f t="shared" si="415"/>
        <v>0</v>
      </c>
      <c r="FR626" s="3">
        <f t="shared" si="415"/>
        <v>0</v>
      </c>
      <c r="FS626" s="3">
        <f t="shared" ref="FS626:GX626" si="416">FS630</f>
        <v>0</v>
      </c>
      <c r="FT626" s="3">
        <f t="shared" si="416"/>
        <v>0</v>
      </c>
      <c r="FU626" s="3">
        <f t="shared" si="416"/>
        <v>0</v>
      </c>
      <c r="FV626" s="3">
        <f t="shared" si="416"/>
        <v>0</v>
      </c>
      <c r="FW626" s="3">
        <f t="shared" si="416"/>
        <v>0</v>
      </c>
      <c r="FX626" s="3">
        <f t="shared" si="416"/>
        <v>0</v>
      </c>
      <c r="FY626" s="3">
        <f t="shared" si="416"/>
        <v>0</v>
      </c>
      <c r="FZ626" s="3">
        <f t="shared" si="416"/>
        <v>0</v>
      </c>
      <c r="GA626" s="3">
        <f t="shared" si="416"/>
        <v>0</v>
      </c>
      <c r="GB626" s="3">
        <f t="shared" si="416"/>
        <v>0</v>
      </c>
      <c r="GC626" s="3">
        <f t="shared" si="416"/>
        <v>0</v>
      </c>
      <c r="GD626" s="3">
        <f t="shared" si="416"/>
        <v>0</v>
      </c>
      <c r="GE626" s="3">
        <f t="shared" si="416"/>
        <v>0</v>
      </c>
      <c r="GF626" s="3">
        <f t="shared" si="416"/>
        <v>0</v>
      </c>
      <c r="GG626" s="3">
        <f t="shared" si="416"/>
        <v>0</v>
      </c>
      <c r="GH626" s="3">
        <f t="shared" si="416"/>
        <v>0</v>
      </c>
      <c r="GI626" s="3">
        <f t="shared" si="416"/>
        <v>0</v>
      </c>
      <c r="GJ626" s="3">
        <f t="shared" si="416"/>
        <v>0</v>
      </c>
      <c r="GK626" s="3">
        <f t="shared" si="416"/>
        <v>0</v>
      </c>
      <c r="GL626" s="3">
        <f t="shared" si="416"/>
        <v>0</v>
      </c>
      <c r="GM626" s="3">
        <f t="shared" si="416"/>
        <v>0</v>
      </c>
      <c r="GN626" s="3">
        <f t="shared" si="416"/>
        <v>0</v>
      </c>
      <c r="GO626" s="3">
        <f t="shared" si="416"/>
        <v>0</v>
      </c>
      <c r="GP626" s="3">
        <f t="shared" si="416"/>
        <v>0</v>
      </c>
      <c r="GQ626" s="3">
        <f t="shared" si="416"/>
        <v>0</v>
      </c>
      <c r="GR626" s="3">
        <f t="shared" si="416"/>
        <v>0</v>
      </c>
      <c r="GS626" s="3">
        <f t="shared" si="416"/>
        <v>0</v>
      </c>
      <c r="GT626" s="3">
        <f t="shared" si="416"/>
        <v>0</v>
      </c>
      <c r="GU626" s="3">
        <f t="shared" si="416"/>
        <v>0</v>
      </c>
      <c r="GV626" s="3">
        <f t="shared" si="416"/>
        <v>0</v>
      </c>
      <c r="GW626" s="3">
        <f t="shared" si="416"/>
        <v>0</v>
      </c>
      <c r="GX626" s="3">
        <f t="shared" si="416"/>
        <v>0</v>
      </c>
    </row>
    <row r="628" spans="1:245" x14ac:dyDescent="0.2">
      <c r="A628">
        <v>17</v>
      </c>
      <c r="B628">
        <v>1</v>
      </c>
      <c r="C628">
        <f>ROW(SmtRes!A558)</f>
        <v>558</v>
      </c>
      <c r="D628">
        <f>ROW(EtalonRes!A592)</f>
        <v>592</v>
      </c>
      <c r="E628" t="s">
        <v>454</v>
      </c>
      <c r="F628" t="s">
        <v>455</v>
      </c>
      <c r="G628" t="s">
        <v>456</v>
      </c>
      <c r="H628" t="s">
        <v>457</v>
      </c>
      <c r="I628">
        <v>62.4</v>
      </c>
      <c r="J628">
        <v>0</v>
      </c>
      <c r="K628">
        <v>62.4</v>
      </c>
      <c r="O628">
        <f>ROUND(CP628,2)</f>
        <v>58679.09</v>
      </c>
      <c r="P628">
        <f>ROUND(CQ628*I628,2)</f>
        <v>0</v>
      </c>
      <c r="Q628">
        <f>ROUND(CR628*I628,2)</f>
        <v>28853.14</v>
      </c>
      <c r="R628">
        <f>ROUND(CS628*I628,2)</f>
        <v>29825.95</v>
      </c>
      <c r="S628">
        <f>ROUND(CT628*I628,2)</f>
        <v>0</v>
      </c>
      <c r="T628">
        <f>ROUND(CU628*I628,2)</f>
        <v>0</v>
      </c>
      <c r="U628">
        <f>ROUND(CV628*I628,7)</f>
        <v>0</v>
      </c>
      <c r="V628">
        <f>ROUND(CW628*I628,7)</f>
        <v>62.4</v>
      </c>
      <c r="W628">
        <f>ROUND(CX628*I628,2)</f>
        <v>0</v>
      </c>
      <c r="X628">
        <f>ROUND(CY628,2)</f>
        <v>0</v>
      </c>
      <c r="Y628">
        <f>ROUND(CZ628,2)</f>
        <v>0</v>
      </c>
      <c r="AA628">
        <v>317468587</v>
      </c>
      <c r="AB628">
        <f>ROUND((AC628+AD628+AF628),6)</f>
        <v>388.56</v>
      </c>
      <c r="AC628">
        <f>ROUND(((ES628*ROUND(0,7))),6)</f>
        <v>0</v>
      </c>
      <c r="AD628">
        <f>ROUND((((ET628)-(EU628))+AE628),6)</f>
        <v>388.56</v>
      </c>
      <c r="AE628">
        <f>ROUND((EU628),6)</f>
        <v>477.98</v>
      </c>
      <c r="AF628">
        <f>ROUND((EV628),6)</f>
        <v>0</v>
      </c>
      <c r="AG628">
        <f>ROUND((AP628),6)</f>
        <v>0</v>
      </c>
      <c r="AH628">
        <f>(EW628)</f>
        <v>0</v>
      </c>
      <c r="AI628">
        <f>(EX628)</f>
        <v>1</v>
      </c>
      <c r="AJ628">
        <f>(AS628)</f>
        <v>0</v>
      </c>
      <c r="AK628">
        <v>388.56</v>
      </c>
      <c r="AL628">
        <v>0</v>
      </c>
      <c r="AM628">
        <v>388.56</v>
      </c>
      <c r="AN628">
        <v>477.98</v>
      </c>
      <c r="AO628">
        <v>0</v>
      </c>
      <c r="AP628">
        <v>0</v>
      </c>
      <c r="AQ628">
        <v>0</v>
      </c>
      <c r="AR628">
        <v>1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1.19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2</v>
      </c>
      <c r="BI628">
        <v>1</v>
      </c>
      <c r="BJ628" t="s">
        <v>458</v>
      </c>
      <c r="BM628">
        <v>400001</v>
      </c>
      <c r="BN628">
        <v>0</v>
      </c>
      <c r="BO628" t="s">
        <v>455</v>
      </c>
      <c r="BP628">
        <v>1</v>
      </c>
      <c r="BQ628">
        <v>7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M628">
        <v>0</v>
      </c>
      <c r="CN628" t="s">
        <v>3</v>
      </c>
      <c r="CO628">
        <v>0</v>
      </c>
      <c r="CP628">
        <f>(P628+Q628+S628+R628)</f>
        <v>58679.09</v>
      </c>
      <c r="CQ628">
        <f>(ROUND(AL628*BC628,2)*ROUND(0,7))</f>
        <v>0</v>
      </c>
      <c r="CR628">
        <f>ROUND(AM628*BB628,2)</f>
        <v>462.39</v>
      </c>
      <c r="CS628">
        <f>ROUND(AN628*BS628,2)</f>
        <v>477.98</v>
      </c>
      <c r="CT628">
        <f>ROUND(AO628*BA628,2)</f>
        <v>0</v>
      </c>
      <c r="CU628">
        <f>AG628</f>
        <v>0</v>
      </c>
      <c r="CV628">
        <f>AH628</f>
        <v>0</v>
      </c>
      <c r="CW628">
        <f>AI628</f>
        <v>1</v>
      </c>
      <c r="CX628">
        <f>AJ628</f>
        <v>0</v>
      </c>
      <c r="CY628">
        <f>(((S628+R628)*AT628)/100)</f>
        <v>0</v>
      </c>
      <c r="CZ628">
        <f>(((S628+R628)*AU628)/100)</f>
        <v>0</v>
      </c>
      <c r="DC628" t="s">
        <v>3</v>
      </c>
      <c r="DD628" t="s">
        <v>57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1011</v>
      </c>
      <c r="DV628" t="s">
        <v>457</v>
      </c>
      <c r="DW628" t="s">
        <v>457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293259283</v>
      </c>
      <c r="EF628">
        <v>7</v>
      </c>
      <c r="EG628" t="s">
        <v>459</v>
      </c>
      <c r="EH628">
        <v>0</v>
      </c>
      <c r="EI628" t="s">
        <v>3</v>
      </c>
      <c r="EJ628">
        <v>1</v>
      </c>
      <c r="EK628">
        <v>400001</v>
      </c>
      <c r="EL628" t="s">
        <v>460</v>
      </c>
      <c r="EM628" t="s">
        <v>80</v>
      </c>
      <c r="EO628" t="s">
        <v>3</v>
      </c>
      <c r="EQ628">
        <v>0</v>
      </c>
      <c r="ER628">
        <v>388.56</v>
      </c>
      <c r="ES628">
        <v>0</v>
      </c>
      <c r="ET628">
        <v>388.56</v>
      </c>
      <c r="EU628">
        <v>477.98</v>
      </c>
      <c r="EV628">
        <v>0</v>
      </c>
      <c r="EW628">
        <v>0</v>
      </c>
      <c r="EX628">
        <v>1</v>
      </c>
      <c r="EY628">
        <v>0</v>
      </c>
      <c r="FQ628">
        <v>0</v>
      </c>
      <c r="FR628">
        <f>ROUND(IF(BI628=3,GM628,0),2)</f>
        <v>0</v>
      </c>
      <c r="FS628">
        <v>1</v>
      </c>
      <c r="FX628">
        <v>0</v>
      </c>
      <c r="FY628">
        <v>0</v>
      </c>
      <c r="GA628" t="s">
        <v>3</v>
      </c>
      <c r="GD628">
        <v>1</v>
      </c>
      <c r="GF628">
        <v>658185916</v>
      </c>
      <c r="GG628">
        <v>2</v>
      </c>
      <c r="GH628">
        <v>1</v>
      </c>
      <c r="GI628">
        <v>2</v>
      </c>
      <c r="GJ628">
        <v>0</v>
      </c>
      <c r="GK628">
        <v>0</v>
      </c>
      <c r="GL628">
        <f>ROUND(IF(AND(BH628=3,BI628=3,FS628&lt;&gt;0),P628,0),2)</f>
        <v>0</v>
      </c>
      <c r="GM628">
        <f>ROUND(O628+X628+Y628,2)+GX628</f>
        <v>58679.09</v>
      </c>
      <c r="GN628">
        <f>IF(OR(BI628=0,BI628=1),GM628-GX628,0)</f>
        <v>58679.09</v>
      </c>
      <c r="GO628">
        <f>IF(BI628=2,GM628-GX628,0)</f>
        <v>0</v>
      </c>
      <c r="GP628">
        <f>IF(BI628=4,GM628-GX628,0)</f>
        <v>0</v>
      </c>
      <c r="GR628">
        <v>0</v>
      </c>
      <c r="GS628">
        <v>3</v>
      </c>
      <c r="GT628">
        <v>0</v>
      </c>
      <c r="GU628" t="s">
        <v>3</v>
      </c>
      <c r="GV628">
        <f>ROUND((GT628),6)</f>
        <v>0</v>
      </c>
      <c r="GW628">
        <v>1</v>
      </c>
      <c r="GX628">
        <f>ROUND(HC628*I628,2)</f>
        <v>0</v>
      </c>
      <c r="HA628">
        <v>0</v>
      </c>
      <c r="HB628">
        <v>0</v>
      </c>
      <c r="HC628">
        <f>GV628*GW628</f>
        <v>0</v>
      </c>
      <c r="HE628" t="s">
        <v>3</v>
      </c>
      <c r="HF628" t="s">
        <v>3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IK628">
        <v>0</v>
      </c>
    </row>
    <row r="630" spans="1:245" x14ac:dyDescent="0.2">
      <c r="A630" s="2">
        <v>51</v>
      </c>
      <c r="B630" s="2">
        <f>B624</f>
        <v>1</v>
      </c>
      <c r="C630" s="2">
        <f>A624</f>
        <v>4</v>
      </c>
      <c r="D630" s="2">
        <f>ROW(A624)</f>
        <v>624</v>
      </c>
      <c r="E630" s="2"/>
      <c r="F630" s="2" t="str">
        <f>IF(F624&lt;&gt;"",F624,"")</f>
        <v>Новый раздел</v>
      </c>
      <c r="G630" s="2" t="str">
        <f>IF(G624&lt;&gt;"",G624,"")</f>
        <v>Доставка персонала</v>
      </c>
      <c r="H630" s="2">
        <v>0</v>
      </c>
      <c r="I630" s="2"/>
      <c r="J630" s="2"/>
      <c r="K630" s="2"/>
      <c r="L630" s="2"/>
      <c r="M630" s="2"/>
      <c r="N630" s="2"/>
      <c r="O630" s="2">
        <f t="shared" ref="O630:T630" si="417">ROUND(AB630,2)</f>
        <v>58679.09</v>
      </c>
      <c r="P630" s="2">
        <f t="shared" si="417"/>
        <v>0</v>
      </c>
      <c r="Q630" s="2">
        <f t="shared" si="417"/>
        <v>28853.14</v>
      </c>
      <c r="R630" s="2">
        <f t="shared" si="417"/>
        <v>29825.95</v>
      </c>
      <c r="S630" s="2">
        <f t="shared" si="417"/>
        <v>0</v>
      </c>
      <c r="T630" s="2">
        <f t="shared" si="417"/>
        <v>0</v>
      </c>
      <c r="U630" s="2">
        <f>AH630</f>
        <v>0</v>
      </c>
      <c r="V630" s="2">
        <f>AI630</f>
        <v>62.4</v>
      </c>
      <c r="W630" s="2">
        <f>ROUND(AJ630,2)</f>
        <v>0</v>
      </c>
      <c r="X630" s="2">
        <f>ROUND(AK630,2)</f>
        <v>0</v>
      </c>
      <c r="Y630" s="2">
        <f>ROUND(AL630,2)</f>
        <v>0</v>
      </c>
      <c r="Z630" s="2"/>
      <c r="AA630" s="2"/>
      <c r="AB630" s="2">
        <f>ROUND(SUMIF(AA628:AA628,"=317468587",O628:O628),2)</f>
        <v>58679.09</v>
      </c>
      <c r="AC630" s="2">
        <f>ROUND(SUMIF(AA628:AA628,"=317468587",P628:P628),2)</f>
        <v>0</v>
      </c>
      <c r="AD630" s="2">
        <f>ROUND(SUMIF(AA628:AA628,"=317468587",Q628:Q628),2)</f>
        <v>28853.14</v>
      </c>
      <c r="AE630" s="2">
        <f>ROUND(SUMIF(AA628:AA628,"=317468587",R628:R628),2)</f>
        <v>29825.95</v>
      </c>
      <c r="AF630" s="2">
        <f>ROUND(SUMIF(AA628:AA628,"=317468587",S628:S628),2)</f>
        <v>0</v>
      </c>
      <c r="AG630" s="2">
        <f>ROUND(SUMIF(AA628:AA628,"=317468587",T628:T628),2)</f>
        <v>0</v>
      </c>
      <c r="AH630" s="2">
        <f>SUMIF(AA628:AA628,"=317468587",U628:U628)</f>
        <v>0</v>
      </c>
      <c r="AI630" s="2">
        <f>SUMIF(AA628:AA628,"=317468587",V628:V628)</f>
        <v>62.4</v>
      </c>
      <c r="AJ630" s="2">
        <f>ROUND(SUMIF(AA628:AA628,"=317468587",W628:W628),2)</f>
        <v>0</v>
      </c>
      <c r="AK630" s="2">
        <f>ROUND(SUMIF(AA628:AA628,"=317468587",X628:X628),2)</f>
        <v>0</v>
      </c>
      <c r="AL630" s="2">
        <f>ROUND(SUMIF(AA628:AA628,"=317468587",Y628:Y628),2)</f>
        <v>0</v>
      </c>
      <c r="AM630" s="2"/>
      <c r="AN630" s="2"/>
      <c r="AO630" s="2">
        <f t="shared" ref="AO630:BD630" si="418">ROUND(BX630,2)</f>
        <v>0</v>
      </c>
      <c r="AP630" s="2">
        <f t="shared" si="418"/>
        <v>0</v>
      </c>
      <c r="AQ630" s="2">
        <f t="shared" si="418"/>
        <v>0</v>
      </c>
      <c r="AR630" s="2">
        <f t="shared" si="418"/>
        <v>58679.09</v>
      </c>
      <c r="AS630" s="2">
        <f t="shared" si="418"/>
        <v>58679.09</v>
      </c>
      <c r="AT630" s="2">
        <f t="shared" si="418"/>
        <v>0</v>
      </c>
      <c r="AU630" s="2">
        <f t="shared" si="418"/>
        <v>0</v>
      </c>
      <c r="AV630" s="2">
        <f t="shared" si="418"/>
        <v>0</v>
      </c>
      <c r="AW630" s="2">
        <f t="shared" si="418"/>
        <v>0</v>
      </c>
      <c r="AX630" s="2">
        <f t="shared" si="418"/>
        <v>0</v>
      </c>
      <c r="AY630" s="2">
        <f t="shared" si="418"/>
        <v>0</v>
      </c>
      <c r="AZ630" s="2">
        <f t="shared" si="418"/>
        <v>0</v>
      </c>
      <c r="BA630" s="2">
        <f t="shared" si="418"/>
        <v>0</v>
      </c>
      <c r="BB630" s="2">
        <f t="shared" si="418"/>
        <v>0</v>
      </c>
      <c r="BC630" s="2">
        <f t="shared" si="418"/>
        <v>0</v>
      </c>
      <c r="BD630" s="2">
        <f t="shared" si="418"/>
        <v>0</v>
      </c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>
        <f>ROUND(SUMIF(AA628:AA628,"=317468587",FQ628:FQ628),2)</f>
        <v>0</v>
      </c>
      <c r="BY630" s="2">
        <f>ROUND(SUMIF(AA628:AA628,"=317468587",FR628:FR628),2)</f>
        <v>0</v>
      </c>
      <c r="BZ630" s="2">
        <f>ROUND(SUMIF(AA628:AA628,"=317468587",GL628:GL628),2)</f>
        <v>0</v>
      </c>
      <c r="CA630" s="2">
        <f>ROUND(SUMIF(AA628:AA628,"=317468587",GM628:GM628),2)</f>
        <v>58679.09</v>
      </c>
      <c r="CB630" s="2">
        <f>ROUND(SUMIF(AA628:AA628,"=317468587",GN628:GN628),2)</f>
        <v>58679.09</v>
      </c>
      <c r="CC630" s="2">
        <f>ROUND(SUMIF(AA628:AA628,"=317468587",GO628:GO628),2)</f>
        <v>0</v>
      </c>
      <c r="CD630" s="2">
        <f>ROUND(SUMIF(AA628:AA628,"=317468587",GP628:GP628),2)</f>
        <v>0</v>
      </c>
      <c r="CE630" s="2">
        <f>AC630-BX630</f>
        <v>0</v>
      </c>
      <c r="CF630" s="2">
        <f>AC630-BY630</f>
        <v>0</v>
      </c>
      <c r="CG630" s="2">
        <f>BX630-BZ630</f>
        <v>0</v>
      </c>
      <c r="CH630" s="2">
        <f>AC630-BX630-BY630+BZ630</f>
        <v>0</v>
      </c>
      <c r="CI630" s="2">
        <f>BY630-BZ630</f>
        <v>0</v>
      </c>
      <c r="CJ630" s="2">
        <f>ROUND(SUMIF(AA628:AA628,"=317468587",GX628:GX628),2)</f>
        <v>0</v>
      </c>
      <c r="CK630" s="2">
        <f>ROUND(SUMIF(AA628:AA628,"=317468587",GY628:GY628),2)</f>
        <v>0</v>
      </c>
      <c r="CL630" s="2">
        <f>ROUND(SUMIF(AA628:AA628,"=317468587",GZ628:GZ628),2)</f>
        <v>0</v>
      </c>
      <c r="CM630" s="2">
        <f>ROUND(SUMIF(AA628:AA628,"=317468587",HD628:HD628),2)</f>
        <v>0</v>
      </c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>
        <v>0</v>
      </c>
    </row>
    <row r="632" spans="1:245" x14ac:dyDescent="0.2">
      <c r="A632" s="4">
        <v>50</v>
      </c>
      <c r="B632" s="4">
        <v>0</v>
      </c>
      <c r="C632" s="4">
        <v>0</v>
      </c>
      <c r="D632" s="4">
        <v>1</v>
      </c>
      <c r="E632" s="4">
        <v>201</v>
      </c>
      <c r="F632" s="4">
        <f>ROUND(Source!O630,O632)</f>
        <v>58679.09</v>
      </c>
      <c r="G632" s="4" t="s">
        <v>60</v>
      </c>
      <c r="H632" s="4" t="s">
        <v>61</v>
      </c>
      <c r="I632" s="4"/>
      <c r="J632" s="4"/>
      <c r="K632" s="4">
        <v>201</v>
      </c>
      <c r="L632" s="4">
        <v>1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58679.09</v>
      </c>
      <c r="X632" s="4">
        <v>1</v>
      </c>
      <c r="Y632" s="4">
        <v>58679.09</v>
      </c>
      <c r="Z632" s="4"/>
      <c r="AA632" s="4"/>
      <c r="AB632" s="4"/>
    </row>
    <row r="633" spans="1:245" x14ac:dyDescent="0.2">
      <c r="A633" s="4">
        <v>50</v>
      </c>
      <c r="B633" s="4">
        <v>0</v>
      </c>
      <c r="C633" s="4">
        <v>0</v>
      </c>
      <c r="D633" s="4">
        <v>1</v>
      </c>
      <c r="E633" s="4">
        <v>202</v>
      </c>
      <c r="F633" s="4">
        <f>ROUND(Source!P630,O633)</f>
        <v>0</v>
      </c>
      <c r="G633" s="4" t="s">
        <v>62</v>
      </c>
      <c r="H633" s="4" t="s">
        <v>63</v>
      </c>
      <c r="I633" s="4"/>
      <c r="J633" s="4"/>
      <c r="K633" s="4">
        <v>202</v>
      </c>
      <c r="L633" s="4">
        <v>2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45" x14ac:dyDescent="0.2">
      <c r="A634" s="4">
        <v>50</v>
      </c>
      <c r="B634" s="4">
        <v>0</v>
      </c>
      <c r="C634" s="4">
        <v>0</v>
      </c>
      <c r="D634" s="4">
        <v>1</v>
      </c>
      <c r="E634" s="4">
        <v>222</v>
      </c>
      <c r="F634" s="4">
        <f>ROUND(Source!AO630,O634)</f>
        <v>0</v>
      </c>
      <c r="G634" s="4" t="s">
        <v>64</v>
      </c>
      <c r="H634" s="4" t="s">
        <v>65</v>
      </c>
      <c r="I634" s="4"/>
      <c r="J634" s="4"/>
      <c r="K634" s="4">
        <v>222</v>
      </c>
      <c r="L634" s="4">
        <v>3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45" x14ac:dyDescent="0.2">
      <c r="A635" s="4">
        <v>50</v>
      </c>
      <c r="B635" s="4">
        <v>0</v>
      </c>
      <c r="C635" s="4">
        <v>0</v>
      </c>
      <c r="D635" s="4">
        <v>1</v>
      </c>
      <c r="E635" s="4">
        <v>225</v>
      </c>
      <c r="F635" s="4">
        <f>ROUND(Source!AV630,O635)</f>
        <v>0</v>
      </c>
      <c r="G635" s="4" t="s">
        <v>66</v>
      </c>
      <c r="H635" s="4" t="s">
        <v>67</v>
      </c>
      <c r="I635" s="4"/>
      <c r="J635" s="4"/>
      <c r="K635" s="4">
        <v>225</v>
      </c>
      <c r="L635" s="4">
        <v>4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45" x14ac:dyDescent="0.2">
      <c r="A636" s="4">
        <v>50</v>
      </c>
      <c r="B636" s="4">
        <v>0</v>
      </c>
      <c r="C636" s="4">
        <v>0</v>
      </c>
      <c r="D636" s="4">
        <v>1</v>
      </c>
      <c r="E636" s="4">
        <v>226</v>
      </c>
      <c r="F636" s="4">
        <f>ROUND(Source!AW630,O636)</f>
        <v>0</v>
      </c>
      <c r="G636" s="4" t="s">
        <v>68</v>
      </c>
      <c r="H636" s="4" t="s">
        <v>69</v>
      </c>
      <c r="I636" s="4"/>
      <c r="J636" s="4"/>
      <c r="K636" s="4">
        <v>226</v>
      </c>
      <c r="L636" s="4">
        <v>5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45" x14ac:dyDescent="0.2">
      <c r="A637" s="4">
        <v>50</v>
      </c>
      <c r="B637" s="4">
        <v>0</v>
      </c>
      <c r="C637" s="4">
        <v>0</v>
      </c>
      <c r="D637" s="4">
        <v>1</v>
      </c>
      <c r="E637" s="4">
        <v>227</v>
      </c>
      <c r="F637" s="4">
        <f>ROUND(Source!AX630,O637)</f>
        <v>0</v>
      </c>
      <c r="G637" s="4" t="s">
        <v>70</v>
      </c>
      <c r="H637" s="4" t="s">
        <v>71</v>
      </c>
      <c r="I637" s="4"/>
      <c r="J637" s="4"/>
      <c r="K637" s="4">
        <v>227</v>
      </c>
      <c r="L637" s="4">
        <v>6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228</v>
      </c>
      <c r="F638" s="4">
        <f>ROUND(Source!AY630,O638)</f>
        <v>0</v>
      </c>
      <c r="G638" s="4" t="s">
        <v>72</v>
      </c>
      <c r="H638" s="4" t="s">
        <v>73</v>
      </c>
      <c r="I638" s="4"/>
      <c r="J638" s="4"/>
      <c r="K638" s="4">
        <v>228</v>
      </c>
      <c r="L638" s="4">
        <v>7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216</v>
      </c>
      <c r="F639" s="4">
        <f>ROUND(Source!AP630,O639)</f>
        <v>0</v>
      </c>
      <c r="G639" s="4" t="s">
        <v>74</v>
      </c>
      <c r="H639" s="4" t="s">
        <v>75</v>
      </c>
      <c r="I639" s="4"/>
      <c r="J639" s="4"/>
      <c r="K639" s="4">
        <v>216</v>
      </c>
      <c r="L639" s="4">
        <v>8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223</v>
      </c>
      <c r="F640" s="4">
        <f>ROUND(Source!AQ630,O640)</f>
        <v>0</v>
      </c>
      <c r="G640" s="4" t="s">
        <v>76</v>
      </c>
      <c r="H640" s="4" t="s">
        <v>77</v>
      </c>
      <c r="I640" s="4"/>
      <c r="J640" s="4"/>
      <c r="K640" s="4">
        <v>223</v>
      </c>
      <c r="L640" s="4">
        <v>9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229</v>
      </c>
      <c r="F641" s="4">
        <f>ROUND(Source!AZ630,O641)</f>
        <v>0</v>
      </c>
      <c r="G641" s="4" t="s">
        <v>78</v>
      </c>
      <c r="H641" s="4" t="s">
        <v>79</v>
      </c>
      <c r="I641" s="4"/>
      <c r="J641" s="4"/>
      <c r="K641" s="4">
        <v>229</v>
      </c>
      <c r="L641" s="4">
        <v>10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203</v>
      </c>
      <c r="F642" s="4">
        <f>ROUND(Source!Q630,O642)</f>
        <v>28853.14</v>
      </c>
      <c r="G642" s="4" t="s">
        <v>80</v>
      </c>
      <c r="H642" s="4" t="s">
        <v>81</v>
      </c>
      <c r="I642" s="4"/>
      <c r="J642" s="4"/>
      <c r="K642" s="4">
        <v>203</v>
      </c>
      <c r="L642" s="4">
        <v>11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28853.14</v>
      </c>
      <c r="X642" s="4">
        <v>1</v>
      </c>
      <c r="Y642" s="4">
        <v>28853.14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231</v>
      </c>
      <c r="F643" s="4">
        <f>ROUND(Source!BB630,O643)</f>
        <v>0</v>
      </c>
      <c r="G643" s="4" t="s">
        <v>82</v>
      </c>
      <c r="H643" s="4" t="s">
        <v>83</v>
      </c>
      <c r="I643" s="4"/>
      <c r="J643" s="4"/>
      <c r="K643" s="4">
        <v>231</v>
      </c>
      <c r="L643" s="4">
        <v>12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204</v>
      </c>
      <c r="F644" s="4">
        <f>ROUND(Source!R630,O644)</f>
        <v>29825.95</v>
      </c>
      <c r="G644" s="4" t="s">
        <v>84</v>
      </c>
      <c r="H644" s="4" t="s">
        <v>85</v>
      </c>
      <c r="I644" s="4"/>
      <c r="J644" s="4"/>
      <c r="K644" s="4">
        <v>204</v>
      </c>
      <c r="L644" s="4">
        <v>13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29825.95</v>
      </c>
      <c r="X644" s="4">
        <v>1</v>
      </c>
      <c r="Y644" s="4">
        <v>29825.95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205</v>
      </c>
      <c r="F645" s="4">
        <f>ROUND(Source!S630,O645)</f>
        <v>0</v>
      </c>
      <c r="G645" s="4" t="s">
        <v>86</v>
      </c>
      <c r="H645" s="4" t="s">
        <v>87</v>
      </c>
      <c r="I645" s="4"/>
      <c r="J645" s="4"/>
      <c r="K645" s="4">
        <v>205</v>
      </c>
      <c r="L645" s="4">
        <v>14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232</v>
      </c>
      <c r="F646" s="4">
        <f>ROUND(Source!BC630,O646)</f>
        <v>0</v>
      </c>
      <c r="G646" s="4" t="s">
        <v>88</v>
      </c>
      <c r="H646" s="4" t="s">
        <v>89</v>
      </c>
      <c r="I646" s="4"/>
      <c r="J646" s="4"/>
      <c r="K646" s="4">
        <v>232</v>
      </c>
      <c r="L646" s="4">
        <v>15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214</v>
      </c>
      <c r="F647" s="4">
        <f>ROUND(Source!AS630,O647)</f>
        <v>58679.09</v>
      </c>
      <c r="G647" s="4" t="s">
        <v>90</v>
      </c>
      <c r="H647" s="4" t="s">
        <v>91</v>
      </c>
      <c r="I647" s="4"/>
      <c r="J647" s="4"/>
      <c r="K647" s="4">
        <v>214</v>
      </c>
      <c r="L647" s="4">
        <v>16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58679.09</v>
      </c>
      <c r="X647" s="4">
        <v>1</v>
      </c>
      <c r="Y647" s="4">
        <v>58679.09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215</v>
      </c>
      <c r="F648" s="4">
        <f>ROUND(Source!AT630,O648)</f>
        <v>0</v>
      </c>
      <c r="G648" s="4" t="s">
        <v>92</v>
      </c>
      <c r="H648" s="4" t="s">
        <v>93</v>
      </c>
      <c r="I648" s="4"/>
      <c r="J648" s="4"/>
      <c r="K648" s="4">
        <v>215</v>
      </c>
      <c r="L648" s="4">
        <v>17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217</v>
      </c>
      <c r="F649" s="4">
        <f>ROUND(Source!AU630,O649)</f>
        <v>0</v>
      </c>
      <c r="G649" s="4" t="s">
        <v>94</v>
      </c>
      <c r="H649" s="4" t="s">
        <v>95</v>
      </c>
      <c r="I649" s="4"/>
      <c r="J649" s="4"/>
      <c r="K649" s="4">
        <v>217</v>
      </c>
      <c r="L649" s="4">
        <v>18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230</v>
      </c>
      <c r="F650" s="4">
        <f>ROUND(Source!BA630,O650)</f>
        <v>0</v>
      </c>
      <c r="G650" s="4" t="s">
        <v>96</v>
      </c>
      <c r="H650" s="4" t="s">
        <v>97</v>
      </c>
      <c r="I650" s="4"/>
      <c r="J650" s="4"/>
      <c r="K650" s="4">
        <v>230</v>
      </c>
      <c r="L650" s="4">
        <v>19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206</v>
      </c>
      <c r="F651" s="4">
        <f>ROUND(Source!T630,O651)</f>
        <v>0</v>
      </c>
      <c r="G651" s="4" t="s">
        <v>98</v>
      </c>
      <c r="H651" s="4" t="s">
        <v>99</v>
      </c>
      <c r="I651" s="4"/>
      <c r="J651" s="4"/>
      <c r="K651" s="4">
        <v>206</v>
      </c>
      <c r="L651" s="4">
        <v>20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207</v>
      </c>
      <c r="F652" s="4">
        <f>ROUND(Source!U630,O652)</f>
        <v>0</v>
      </c>
      <c r="G652" s="4" t="s">
        <v>100</v>
      </c>
      <c r="H652" s="4" t="s">
        <v>101</v>
      </c>
      <c r="I652" s="4"/>
      <c r="J652" s="4"/>
      <c r="K652" s="4">
        <v>207</v>
      </c>
      <c r="L652" s="4">
        <v>21</v>
      </c>
      <c r="M652" s="4">
        <v>3</v>
      </c>
      <c r="N652" s="4" t="s">
        <v>3</v>
      </c>
      <c r="O652" s="4">
        <v>7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208</v>
      </c>
      <c r="F653" s="4">
        <f>ROUND(Source!V630,O653)</f>
        <v>62.4</v>
      </c>
      <c r="G653" s="4" t="s">
        <v>102</v>
      </c>
      <c r="H653" s="4" t="s">
        <v>103</v>
      </c>
      <c r="I653" s="4"/>
      <c r="J653" s="4"/>
      <c r="K653" s="4">
        <v>208</v>
      </c>
      <c r="L653" s="4">
        <v>22</v>
      </c>
      <c r="M653" s="4">
        <v>3</v>
      </c>
      <c r="N653" s="4" t="s">
        <v>3</v>
      </c>
      <c r="O653" s="4">
        <v>7</v>
      </c>
      <c r="P653" s="4"/>
      <c r="Q653" s="4"/>
      <c r="R653" s="4"/>
      <c r="S653" s="4"/>
      <c r="T653" s="4"/>
      <c r="U653" s="4"/>
      <c r="V653" s="4"/>
      <c r="W653" s="4">
        <v>62.4</v>
      </c>
      <c r="X653" s="4">
        <v>1</v>
      </c>
      <c r="Y653" s="4">
        <v>62.4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209</v>
      </c>
      <c r="F654" s="4">
        <f>ROUND(Source!W630,O654)</f>
        <v>0</v>
      </c>
      <c r="G654" s="4" t="s">
        <v>104</v>
      </c>
      <c r="H654" s="4" t="s">
        <v>105</v>
      </c>
      <c r="I654" s="4"/>
      <c r="J654" s="4"/>
      <c r="K654" s="4">
        <v>209</v>
      </c>
      <c r="L654" s="4">
        <v>23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233</v>
      </c>
      <c r="F655" s="4">
        <f>ROUND(Source!BD630,O655)</f>
        <v>0</v>
      </c>
      <c r="G655" s="4" t="s">
        <v>106</v>
      </c>
      <c r="H655" s="4" t="s">
        <v>107</v>
      </c>
      <c r="I655" s="4"/>
      <c r="J655" s="4"/>
      <c r="K655" s="4">
        <v>233</v>
      </c>
      <c r="L655" s="4">
        <v>24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210</v>
      </c>
      <c r="F656" s="4">
        <f>ROUND(Source!X630,O656)</f>
        <v>0</v>
      </c>
      <c r="G656" s="4" t="s">
        <v>108</v>
      </c>
      <c r="H656" s="4" t="s">
        <v>109</v>
      </c>
      <c r="I656" s="4"/>
      <c r="J656" s="4"/>
      <c r="K656" s="4">
        <v>210</v>
      </c>
      <c r="L656" s="4">
        <v>25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45" x14ac:dyDescent="0.2">
      <c r="A657" s="4">
        <v>50</v>
      </c>
      <c r="B657" s="4">
        <v>0</v>
      </c>
      <c r="C657" s="4">
        <v>0</v>
      </c>
      <c r="D657" s="4">
        <v>1</v>
      </c>
      <c r="E657" s="4">
        <v>211</v>
      </c>
      <c r="F657" s="4">
        <f>ROUND(Source!Y630,O657)</f>
        <v>0</v>
      </c>
      <c r="G657" s="4" t="s">
        <v>110</v>
      </c>
      <c r="H657" s="4" t="s">
        <v>111</v>
      </c>
      <c r="I657" s="4"/>
      <c r="J657" s="4"/>
      <c r="K657" s="4">
        <v>211</v>
      </c>
      <c r="L657" s="4">
        <v>26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45" x14ac:dyDescent="0.2">
      <c r="A658" s="4">
        <v>50</v>
      </c>
      <c r="B658" s="4">
        <v>0</v>
      </c>
      <c r="C658" s="4">
        <v>0</v>
      </c>
      <c r="D658" s="4">
        <v>1</v>
      </c>
      <c r="E658" s="4">
        <v>224</v>
      </c>
      <c r="F658" s="4">
        <f>ROUND(Source!AR630,O658)</f>
        <v>58679.09</v>
      </c>
      <c r="G658" s="4" t="s">
        <v>112</v>
      </c>
      <c r="H658" s="4" t="s">
        <v>113</v>
      </c>
      <c r="I658" s="4"/>
      <c r="J658" s="4"/>
      <c r="K658" s="4">
        <v>224</v>
      </c>
      <c r="L658" s="4">
        <v>27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58679.09</v>
      </c>
      <c r="X658" s="4">
        <v>1</v>
      </c>
      <c r="Y658" s="4">
        <v>58679.09</v>
      </c>
      <c r="Z658" s="4"/>
      <c r="AA658" s="4"/>
      <c r="AB658" s="4"/>
    </row>
    <row r="660" spans="1:245" x14ac:dyDescent="0.2">
      <c r="A660" s="1">
        <v>4</v>
      </c>
      <c r="B660" s="1">
        <v>1</v>
      </c>
      <c r="C660" s="1"/>
      <c r="D660" s="1">
        <f>ROW(A672)</f>
        <v>672</v>
      </c>
      <c r="E660" s="1"/>
      <c r="F660" s="1" t="s">
        <v>15</v>
      </c>
      <c r="G660" s="1" t="s">
        <v>461</v>
      </c>
      <c r="H660" s="1" t="s">
        <v>3</v>
      </c>
      <c r="I660" s="1">
        <v>0</v>
      </c>
      <c r="J660" s="1"/>
      <c r="K660" s="1">
        <v>-1</v>
      </c>
      <c r="L660" s="1"/>
      <c r="M660" s="1" t="s">
        <v>3</v>
      </c>
      <c r="N660" s="1"/>
      <c r="O660" s="1"/>
      <c r="P660" s="1"/>
      <c r="Q660" s="1"/>
      <c r="R660" s="1"/>
      <c r="S660" s="1">
        <v>0</v>
      </c>
      <c r="T660" s="1"/>
      <c r="U660" s="1" t="s">
        <v>3</v>
      </c>
      <c r="V660" s="1">
        <v>0</v>
      </c>
      <c r="W660" s="1"/>
      <c r="X660" s="1"/>
      <c r="Y660" s="1"/>
      <c r="Z660" s="1"/>
      <c r="AA660" s="1"/>
      <c r="AB660" s="1" t="s">
        <v>3</v>
      </c>
      <c r="AC660" s="1" t="s">
        <v>3</v>
      </c>
      <c r="AD660" s="1" t="s">
        <v>3</v>
      </c>
      <c r="AE660" s="1" t="s">
        <v>3</v>
      </c>
      <c r="AF660" s="1" t="s">
        <v>3</v>
      </c>
      <c r="AG660" s="1" t="s">
        <v>3</v>
      </c>
      <c r="AH660" s="1"/>
      <c r="AI660" s="1"/>
      <c r="AJ660" s="1"/>
      <c r="AK660" s="1"/>
      <c r="AL660" s="1"/>
      <c r="AM660" s="1"/>
      <c r="AN660" s="1"/>
      <c r="AO660" s="1"/>
      <c r="AP660" s="1" t="s">
        <v>3</v>
      </c>
      <c r="AQ660" s="1" t="s">
        <v>3</v>
      </c>
      <c r="AR660" s="1" t="s">
        <v>3</v>
      </c>
      <c r="AS660" s="1"/>
      <c r="AT660" s="1"/>
      <c r="AU660" s="1"/>
      <c r="AV660" s="1"/>
      <c r="AW660" s="1"/>
      <c r="AX660" s="1"/>
      <c r="AY660" s="1"/>
      <c r="AZ660" s="1" t="s">
        <v>3</v>
      </c>
      <c r="BA660" s="1"/>
      <c r="BB660" s="1" t="s">
        <v>3</v>
      </c>
      <c r="BC660" s="1" t="s">
        <v>3</v>
      </c>
      <c r="BD660" s="1" t="s">
        <v>3</v>
      </c>
      <c r="BE660" s="1" t="s">
        <v>3</v>
      </c>
      <c r="BF660" s="1" t="s">
        <v>3</v>
      </c>
      <c r="BG660" s="1" t="s">
        <v>3</v>
      </c>
      <c r="BH660" s="1" t="s">
        <v>3</v>
      </c>
      <c r="BI660" s="1" t="s">
        <v>3</v>
      </c>
      <c r="BJ660" s="1" t="s">
        <v>3</v>
      </c>
      <c r="BK660" s="1" t="s">
        <v>3</v>
      </c>
      <c r="BL660" s="1" t="s">
        <v>3</v>
      </c>
      <c r="BM660" s="1" t="s">
        <v>3</v>
      </c>
      <c r="BN660" s="1" t="s">
        <v>3</v>
      </c>
      <c r="BO660" s="1" t="s">
        <v>3</v>
      </c>
      <c r="BP660" s="1" t="s">
        <v>3</v>
      </c>
      <c r="BQ660" s="1"/>
      <c r="BR660" s="1"/>
      <c r="BS660" s="1"/>
      <c r="BT660" s="1"/>
      <c r="BU660" s="1"/>
      <c r="BV660" s="1"/>
      <c r="BW660" s="1"/>
      <c r="BX660" s="1">
        <v>0</v>
      </c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>
        <v>0</v>
      </c>
    </row>
    <row r="662" spans="1:245" x14ac:dyDescent="0.2">
      <c r="A662" s="2">
        <v>52</v>
      </c>
      <c r="B662" s="2">
        <f t="shared" ref="B662:G662" si="419">B672</f>
        <v>1</v>
      </c>
      <c r="C662" s="2">
        <f t="shared" si="419"/>
        <v>4</v>
      </c>
      <c r="D662" s="2">
        <f t="shared" si="419"/>
        <v>660</v>
      </c>
      <c r="E662" s="2">
        <f t="shared" si="419"/>
        <v>0</v>
      </c>
      <c r="F662" s="2" t="str">
        <f t="shared" si="419"/>
        <v>Новый раздел</v>
      </c>
      <c r="G662" s="2" t="str">
        <f t="shared" si="419"/>
        <v>Материалы по НБ ФСНБ-2022</v>
      </c>
      <c r="H662" s="2"/>
      <c r="I662" s="2"/>
      <c r="J662" s="2"/>
      <c r="K662" s="2"/>
      <c r="L662" s="2"/>
      <c r="M662" s="2"/>
      <c r="N662" s="2"/>
      <c r="O662" s="2">
        <f t="shared" ref="O662:AT662" si="420">O672</f>
        <v>611840.71</v>
      </c>
      <c r="P662" s="2">
        <f t="shared" si="420"/>
        <v>611840.71</v>
      </c>
      <c r="Q662" s="2">
        <f t="shared" si="420"/>
        <v>0</v>
      </c>
      <c r="R662" s="2">
        <f t="shared" si="420"/>
        <v>0</v>
      </c>
      <c r="S662" s="2">
        <f t="shared" si="420"/>
        <v>0</v>
      </c>
      <c r="T662" s="2">
        <f t="shared" si="420"/>
        <v>0</v>
      </c>
      <c r="U662" s="2">
        <f t="shared" si="420"/>
        <v>0</v>
      </c>
      <c r="V662" s="2">
        <f t="shared" si="420"/>
        <v>0</v>
      </c>
      <c r="W662" s="2">
        <f t="shared" si="420"/>
        <v>0</v>
      </c>
      <c r="X662" s="2">
        <f t="shared" si="420"/>
        <v>0</v>
      </c>
      <c r="Y662" s="2">
        <f t="shared" si="420"/>
        <v>0</v>
      </c>
      <c r="Z662" s="2">
        <f t="shared" si="420"/>
        <v>0</v>
      </c>
      <c r="AA662" s="2">
        <f t="shared" si="420"/>
        <v>0</v>
      </c>
      <c r="AB662" s="2">
        <f t="shared" si="420"/>
        <v>611840.71</v>
      </c>
      <c r="AC662" s="2">
        <f t="shared" si="420"/>
        <v>611840.71</v>
      </c>
      <c r="AD662" s="2">
        <f t="shared" si="420"/>
        <v>0</v>
      </c>
      <c r="AE662" s="2">
        <f t="shared" si="420"/>
        <v>0</v>
      </c>
      <c r="AF662" s="2">
        <f t="shared" si="420"/>
        <v>0</v>
      </c>
      <c r="AG662" s="2">
        <f t="shared" si="420"/>
        <v>0</v>
      </c>
      <c r="AH662" s="2">
        <f t="shared" si="420"/>
        <v>0</v>
      </c>
      <c r="AI662" s="2">
        <f t="shared" si="420"/>
        <v>0</v>
      </c>
      <c r="AJ662" s="2">
        <f t="shared" si="420"/>
        <v>0</v>
      </c>
      <c r="AK662" s="2">
        <f t="shared" si="420"/>
        <v>0</v>
      </c>
      <c r="AL662" s="2">
        <f t="shared" si="420"/>
        <v>0</v>
      </c>
      <c r="AM662" s="2">
        <f t="shared" si="420"/>
        <v>0</v>
      </c>
      <c r="AN662" s="2">
        <f t="shared" si="420"/>
        <v>0</v>
      </c>
      <c r="AO662" s="2">
        <f t="shared" si="420"/>
        <v>17055.05</v>
      </c>
      <c r="AP662" s="2">
        <f t="shared" si="420"/>
        <v>0</v>
      </c>
      <c r="AQ662" s="2">
        <f t="shared" si="420"/>
        <v>0</v>
      </c>
      <c r="AR662" s="2">
        <f t="shared" si="420"/>
        <v>611840.71</v>
      </c>
      <c r="AS662" s="2">
        <f t="shared" si="420"/>
        <v>59169.55</v>
      </c>
      <c r="AT662" s="2">
        <f t="shared" si="420"/>
        <v>552671.16</v>
      </c>
      <c r="AU662" s="2">
        <f t="shared" ref="AU662:BZ662" si="421">AU672</f>
        <v>0</v>
      </c>
      <c r="AV662" s="2">
        <f t="shared" si="421"/>
        <v>594785.66</v>
      </c>
      <c r="AW662" s="2">
        <f t="shared" si="421"/>
        <v>611840.71</v>
      </c>
      <c r="AX662" s="2">
        <f t="shared" si="421"/>
        <v>17055.05</v>
      </c>
      <c r="AY662" s="2">
        <f t="shared" si="421"/>
        <v>594785.66</v>
      </c>
      <c r="AZ662" s="2">
        <f t="shared" si="421"/>
        <v>0</v>
      </c>
      <c r="BA662" s="2">
        <f t="shared" si="421"/>
        <v>0</v>
      </c>
      <c r="BB662" s="2">
        <f t="shared" si="421"/>
        <v>0</v>
      </c>
      <c r="BC662" s="2">
        <f t="shared" si="421"/>
        <v>0</v>
      </c>
      <c r="BD662" s="2">
        <f t="shared" si="421"/>
        <v>0</v>
      </c>
      <c r="BE662" s="2">
        <f t="shared" si="421"/>
        <v>0</v>
      </c>
      <c r="BF662" s="2">
        <f t="shared" si="421"/>
        <v>0</v>
      </c>
      <c r="BG662" s="2">
        <f t="shared" si="421"/>
        <v>0</v>
      </c>
      <c r="BH662" s="2">
        <f t="shared" si="421"/>
        <v>0</v>
      </c>
      <c r="BI662" s="2">
        <f t="shared" si="421"/>
        <v>0</v>
      </c>
      <c r="BJ662" s="2">
        <f t="shared" si="421"/>
        <v>0</v>
      </c>
      <c r="BK662" s="2">
        <f t="shared" si="421"/>
        <v>0</v>
      </c>
      <c r="BL662" s="2">
        <f t="shared" si="421"/>
        <v>0</v>
      </c>
      <c r="BM662" s="2">
        <f t="shared" si="421"/>
        <v>0</v>
      </c>
      <c r="BN662" s="2">
        <f t="shared" si="421"/>
        <v>0</v>
      </c>
      <c r="BO662" s="2">
        <f t="shared" si="421"/>
        <v>0</v>
      </c>
      <c r="BP662" s="2">
        <f t="shared" si="421"/>
        <v>0</v>
      </c>
      <c r="BQ662" s="2">
        <f t="shared" si="421"/>
        <v>0</v>
      </c>
      <c r="BR662" s="2">
        <f t="shared" si="421"/>
        <v>0</v>
      </c>
      <c r="BS662" s="2">
        <f t="shared" si="421"/>
        <v>0</v>
      </c>
      <c r="BT662" s="2">
        <f t="shared" si="421"/>
        <v>0</v>
      </c>
      <c r="BU662" s="2">
        <f t="shared" si="421"/>
        <v>0</v>
      </c>
      <c r="BV662" s="2">
        <f t="shared" si="421"/>
        <v>0</v>
      </c>
      <c r="BW662" s="2">
        <f t="shared" si="421"/>
        <v>0</v>
      </c>
      <c r="BX662" s="2">
        <f t="shared" si="421"/>
        <v>17055.05</v>
      </c>
      <c r="BY662" s="2">
        <f t="shared" si="421"/>
        <v>0</v>
      </c>
      <c r="BZ662" s="2">
        <f t="shared" si="421"/>
        <v>0</v>
      </c>
      <c r="CA662" s="2">
        <f t="shared" ref="CA662:DF662" si="422">CA672</f>
        <v>611840.71</v>
      </c>
      <c r="CB662" s="2">
        <f t="shared" si="422"/>
        <v>59169.55</v>
      </c>
      <c r="CC662" s="2">
        <f t="shared" si="422"/>
        <v>552671.16</v>
      </c>
      <c r="CD662" s="2">
        <f t="shared" si="422"/>
        <v>0</v>
      </c>
      <c r="CE662" s="2">
        <f t="shared" si="422"/>
        <v>594785.65999999992</v>
      </c>
      <c r="CF662" s="2">
        <f t="shared" si="422"/>
        <v>611840.71</v>
      </c>
      <c r="CG662" s="2">
        <f t="shared" si="422"/>
        <v>17055.05</v>
      </c>
      <c r="CH662" s="2">
        <f t="shared" si="422"/>
        <v>594785.65999999992</v>
      </c>
      <c r="CI662" s="2">
        <f t="shared" si="422"/>
        <v>0</v>
      </c>
      <c r="CJ662" s="2">
        <f t="shared" si="422"/>
        <v>0</v>
      </c>
      <c r="CK662" s="2">
        <f t="shared" si="422"/>
        <v>0</v>
      </c>
      <c r="CL662" s="2">
        <f t="shared" si="422"/>
        <v>0</v>
      </c>
      <c r="CM662" s="2">
        <f t="shared" si="422"/>
        <v>0</v>
      </c>
      <c r="CN662" s="2">
        <f t="shared" si="422"/>
        <v>0</v>
      </c>
      <c r="CO662" s="2">
        <f t="shared" si="422"/>
        <v>0</v>
      </c>
      <c r="CP662" s="2">
        <f t="shared" si="422"/>
        <v>0</v>
      </c>
      <c r="CQ662" s="2">
        <f t="shared" si="422"/>
        <v>0</v>
      </c>
      <c r="CR662" s="2">
        <f t="shared" si="422"/>
        <v>0</v>
      </c>
      <c r="CS662" s="2">
        <f t="shared" si="422"/>
        <v>0</v>
      </c>
      <c r="CT662" s="2">
        <f t="shared" si="422"/>
        <v>0</v>
      </c>
      <c r="CU662" s="2">
        <f t="shared" si="422"/>
        <v>0</v>
      </c>
      <c r="CV662" s="2">
        <f t="shared" si="422"/>
        <v>0</v>
      </c>
      <c r="CW662" s="2">
        <f t="shared" si="422"/>
        <v>0</v>
      </c>
      <c r="CX662" s="2">
        <f t="shared" si="422"/>
        <v>0</v>
      </c>
      <c r="CY662" s="2">
        <f t="shared" si="422"/>
        <v>0</v>
      </c>
      <c r="CZ662" s="2">
        <f t="shared" si="422"/>
        <v>0</v>
      </c>
      <c r="DA662" s="2">
        <f t="shared" si="422"/>
        <v>0</v>
      </c>
      <c r="DB662" s="2">
        <f t="shared" si="422"/>
        <v>0</v>
      </c>
      <c r="DC662" s="2">
        <f t="shared" si="422"/>
        <v>0</v>
      </c>
      <c r="DD662" s="2">
        <f t="shared" si="422"/>
        <v>0</v>
      </c>
      <c r="DE662" s="2">
        <f t="shared" si="422"/>
        <v>0</v>
      </c>
      <c r="DF662" s="2">
        <f t="shared" si="422"/>
        <v>0</v>
      </c>
      <c r="DG662" s="3">
        <f t="shared" ref="DG662:EL662" si="423">DG672</f>
        <v>0</v>
      </c>
      <c r="DH662" s="3">
        <f t="shared" si="423"/>
        <v>0</v>
      </c>
      <c r="DI662" s="3">
        <f t="shared" si="423"/>
        <v>0</v>
      </c>
      <c r="DJ662" s="3">
        <f t="shared" si="423"/>
        <v>0</v>
      </c>
      <c r="DK662" s="3">
        <f t="shared" si="423"/>
        <v>0</v>
      </c>
      <c r="DL662" s="3">
        <f t="shared" si="423"/>
        <v>0</v>
      </c>
      <c r="DM662" s="3">
        <f t="shared" si="423"/>
        <v>0</v>
      </c>
      <c r="DN662" s="3">
        <f t="shared" si="423"/>
        <v>0</v>
      </c>
      <c r="DO662" s="3">
        <f t="shared" si="423"/>
        <v>0</v>
      </c>
      <c r="DP662" s="3">
        <f t="shared" si="423"/>
        <v>0</v>
      </c>
      <c r="DQ662" s="3">
        <f t="shared" si="423"/>
        <v>0</v>
      </c>
      <c r="DR662" s="3">
        <f t="shared" si="423"/>
        <v>0</v>
      </c>
      <c r="DS662" s="3">
        <f t="shared" si="423"/>
        <v>0</v>
      </c>
      <c r="DT662" s="3">
        <f t="shared" si="423"/>
        <v>0</v>
      </c>
      <c r="DU662" s="3">
        <f t="shared" si="423"/>
        <v>0</v>
      </c>
      <c r="DV662" s="3">
        <f t="shared" si="423"/>
        <v>0</v>
      </c>
      <c r="DW662" s="3">
        <f t="shared" si="423"/>
        <v>0</v>
      </c>
      <c r="DX662" s="3">
        <f t="shared" si="423"/>
        <v>0</v>
      </c>
      <c r="DY662" s="3">
        <f t="shared" si="423"/>
        <v>0</v>
      </c>
      <c r="DZ662" s="3">
        <f t="shared" si="423"/>
        <v>0</v>
      </c>
      <c r="EA662" s="3">
        <f t="shared" si="423"/>
        <v>0</v>
      </c>
      <c r="EB662" s="3">
        <f t="shared" si="423"/>
        <v>0</v>
      </c>
      <c r="EC662" s="3">
        <f t="shared" si="423"/>
        <v>0</v>
      </c>
      <c r="ED662" s="3">
        <f t="shared" si="423"/>
        <v>0</v>
      </c>
      <c r="EE662" s="3">
        <f t="shared" si="423"/>
        <v>0</v>
      </c>
      <c r="EF662" s="3">
        <f t="shared" si="423"/>
        <v>0</v>
      </c>
      <c r="EG662" s="3">
        <f t="shared" si="423"/>
        <v>0</v>
      </c>
      <c r="EH662" s="3">
        <f t="shared" si="423"/>
        <v>0</v>
      </c>
      <c r="EI662" s="3">
        <f t="shared" si="423"/>
        <v>0</v>
      </c>
      <c r="EJ662" s="3">
        <f t="shared" si="423"/>
        <v>0</v>
      </c>
      <c r="EK662" s="3">
        <f t="shared" si="423"/>
        <v>0</v>
      </c>
      <c r="EL662" s="3">
        <f t="shared" si="423"/>
        <v>0</v>
      </c>
      <c r="EM662" s="3">
        <f t="shared" ref="EM662:FR662" si="424">EM672</f>
        <v>0</v>
      </c>
      <c r="EN662" s="3">
        <f t="shared" si="424"/>
        <v>0</v>
      </c>
      <c r="EO662" s="3">
        <f t="shared" si="424"/>
        <v>0</v>
      </c>
      <c r="EP662" s="3">
        <f t="shared" si="424"/>
        <v>0</v>
      </c>
      <c r="EQ662" s="3">
        <f t="shared" si="424"/>
        <v>0</v>
      </c>
      <c r="ER662" s="3">
        <f t="shared" si="424"/>
        <v>0</v>
      </c>
      <c r="ES662" s="3">
        <f t="shared" si="424"/>
        <v>0</v>
      </c>
      <c r="ET662" s="3">
        <f t="shared" si="424"/>
        <v>0</v>
      </c>
      <c r="EU662" s="3">
        <f t="shared" si="424"/>
        <v>0</v>
      </c>
      <c r="EV662" s="3">
        <f t="shared" si="424"/>
        <v>0</v>
      </c>
      <c r="EW662" s="3">
        <f t="shared" si="424"/>
        <v>0</v>
      </c>
      <c r="EX662" s="3">
        <f t="shared" si="424"/>
        <v>0</v>
      </c>
      <c r="EY662" s="3">
        <f t="shared" si="424"/>
        <v>0</v>
      </c>
      <c r="EZ662" s="3">
        <f t="shared" si="424"/>
        <v>0</v>
      </c>
      <c r="FA662" s="3">
        <f t="shared" si="424"/>
        <v>0</v>
      </c>
      <c r="FB662" s="3">
        <f t="shared" si="424"/>
        <v>0</v>
      </c>
      <c r="FC662" s="3">
        <f t="shared" si="424"/>
        <v>0</v>
      </c>
      <c r="FD662" s="3">
        <f t="shared" si="424"/>
        <v>0</v>
      </c>
      <c r="FE662" s="3">
        <f t="shared" si="424"/>
        <v>0</v>
      </c>
      <c r="FF662" s="3">
        <f t="shared" si="424"/>
        <v>0</v>
      </c>
      <c r="FG662" s="3">
        <f t="shared" si="424"/>
        <v>0</v>
      </c>
      <c r="FH662" s="3">
        <f t="shared" si="424"/>
        <v>0</v>
      </c>
      <c r="FI662" s="3">
        <f t="shared" si="424"/>
        <v>0</v>
      </c>
      <c r="FJ662" s="3">
        <f t="shared" si="424"/>
        <v>0</v>
      </c>
      <c r="FK662" s="3">
        <f t="shared" si="424"/>
        <v>0</v>
      </c>
      <c r="FL662" s="3">
        <f t="shared" si="424"/>
        <v>0</v>
      </c>
      <c r="FM662" s="3">
        <f t="shared" si="424"/>
        <v>0</v>
      </c>
      <c r="FN662" s="3">
        <f t="shared" si="424"/>
        <v>0</v>
      </c>
      <c r="FO662" s="3">
        <f t="shared" si="424"/>
        <v>0</v>
      </c>
      <c r="FP662" s="3">
        <f t="shared" si="424"/>
        <v>0</v>
      </c>
      <c r="FQ662" s="3">
        <f t="shared" si="424"/>
        <v>0</v>
      </c>
      <c r="FR662" s="3">
        <f t="shared" si="424"/>
        <v>0</v>
      </c>
      <c r="FS662" s="3">
        <f t="shared" ref="FS662:GX662" si="425">FS672</f>
        <v>0</v>
      </c>
      <c r="FT662" s="3">
        <f t="shared" si="425"/>
        <v>0</v>
      </c>
      <c r="FU662" s="3">
        <f t="shared" si="425"/>
        <v>0</v>
      </c>
      <c r="FV662" s="3">
        <f t="shared" si="425"/>
        <v>0</v>
      </c>
      <c r="FW662" s="3">
        <f t="shared" si="425"/>
        <v>0</v>
      </c>
      <c r="FX662" s="3">
        <f t="shared" si="425"/>
        <v>0</v>
      </c>
      <c r="FY662" s="3">
        <f t="shared" si="425"/>
        <v>0</v>
      </c>
      <c r="FZ662" s="3">
        <f t="shared" si="425"/>
        <v>0</v>
      </c>
      <c r="GA662" s="3">
        <f t="shared" si="425"/>
        <v>0</v>
      </c>
      <c r="GB662" s="3">
        <f t="shared" si="425"/>
        <v>0</v>
      </c>
      <c r="GC662" s="3">
        <f t="shared" si="425"/>
        <v>0</v>
      </c>
      <c r="GD662" s="3">
        <f t="shared" si="425"/>
        <v>0</v>
      </c>
      <c r="GE662" s="3">
        <f t="shared" si="425"/>
        <v>0</v>
      </c>
      <c r="GF662" s="3">
        <f t="shared" si="425"/>
        <v>0</v>
      </c>
      <c r="GG662" s="3">
        <f t="shared" si="425"/>
        <v>0</v>
      </c>
      <c r="GH662" s="3">
        <f t="shared" si="425"/>
        <v>0</v>
      </c>
      <c r="GI662" s="3">
        <f t="shared" si="425"/>
        <v>0</v>
      </c>
      <c r="GJ662" s="3">
        <f t="shared" si="425"/>
        <v>0</v>
      </c>
      <c r="GK662" s="3">
        <f t="shared" si="425"/>
        <v>0</v>
      </c>
      <c r="GL662" s="3">
        <f t="shared" si="425"/>
        <v>0</v>
      </c>
      <c r="GM662" s="3">
        <f t="shared" si="425"/>
        <v>0</v>
      </c>
      <c r="GN662" s="3">
        <f t="shared" si="425"/>
        <v>0</v>
      </c>
      <c r="GO662" s="3">
        <f t="shared" si="425"/>
        <v>0</v>
      </c>
      <c r="GP662" s="3">
        <f t="shared" si="425"/>
        <v>0</v>
      </c>
      <c r="GQ662" s="3">
        <f t="shared" si="425"/>
        <v>0</v>
      </c>
      <c r="GR662" s="3">
        <f t="shared" si="425"/>
        <v>0</v>
      </c>
      <c r="GS662" s="3">
        <f t="shared" si="425"/>
        <v>0</v>
      </c>
      <c r="GT662" s="3">
        <f t="shared" si="425"/>
        <v>0</v>
      </c>
      <c r="GU662" s="3">
        <f t="shared" si="425"/>
        <v>0</v>
      </c>
      <c r="GV662" s="3">
        <f t="shared" si="425"/>
        <v>0</v>
      </c>
      <c r="GW662" s="3">
        <f t="shared" si="425"/>
        <v>0</v>
      </c>
      <c r="GX662" s="3">
        <f t="shared" si="425"/>
        <v>0</v>
      </c>
    </row>
    <row r="664" spans="1:245" x14ac:dyDescent="0.2">
      <c r="A664">
        <v>17</v>
      </c>
      <c r="B664">
        <v>1</v>
      </c>
      <c r="E664" t="s">
        <v>462</v>
      </c>
      <c r="F664" t="s">
        <v>463</v>
      </c>
      <c r="G664" t="s">
        <v>464</v>
      </c>
      <c r="H664" t="s">
        <v>20</v>
      </c>
      <c r="I664">
        <f>ROUND(2035/1000,7)</f>
        <v>2.0350000000000001</v>
      </c>
      <c r="J664">
        <v>0</v>
      </c>
      <c r="K664">
        <f>ROUND(2035/1000,7)</f>
        <v>2.0350000000000001</v>
      </c>
      <c r="O664">
        <f t="shared" ref="O664:O670" si="426">ROUND(CP664,2)</f>
        <v>517548.89</v>
      </c>
      <c r="P664">
        <f t="shared" ref="P664:P670" si="427">ROUND(CQ664*I664,2)</f>
        <v>517548.89</v>
      </c>
      <c r="Q664">
        <f t="shared" ref="Q664:Q670" si="428">ROUND(CR664*I664,2)</f>
        <v>0</v>
      </c>
      <c r="R664">
        <f t="shared" ref="R664:R670" si="429">ROUND(CS664*I664,2)</f>
        <v>0</v>
      </c>
      <c r="S664">
        <f t="shared" ref="S664:S670" si="430">ROUND(CT664*I664,2)</f>
        <v>0</v>
      </c>
      <c r="T664">
        <f t="shared" ref="T664:T670" si="431">ROUND(CU664*I664,2)</f>
        <v>0</v>
      </c>
      <c r="U664">
        <f t="shared" ref="U664:U670" si="432">ROUND(CV664*I664,7)</f>
        <v>0</v>
      </c>
      <c r="V664">
        <f t="shared" ref="V664:V670" si="433">ROUND(CW664*I664,7)</f>
        <v>0</v>
      </c>
      <c r="W664">
        <f t="shared" ref="W664:W670" si="434">ROUND(CX664*I664,2)</f>
        <v>0</v>
      </c>
      <c r="X664">
        <f t="shared" ref="X664:Y670" si="435">ROUND(CY664,2)</f>
        <v>0</v>
      </c>
      <c r="Y664">
        <f t="shared" si="435"/>
        <v>0</v>
      </c>
      <c r="AA664">
        <v>317468587</v>
      </c>
      <c r="AB664">
        <f t="shared" ref="AB664:AB670" si="436">ROUND((AC664+AD664+AF664),6)</f>
        <v>194140.29</v>
      </c>
      <c r="AC664">
        <f t="shared" ref="AC664:AC670" si="437">ROUND((ES664),6)</f>
        <v>194140.29</v>
      </c>
      <c r="AD664">
        <f t="shared" ref="AD664:AD670" si="438">ROUND((((ET664)-(EU664))+AE664),6)</f>
        <v>0</v>
      </c>
      <c r="AE664">
        <f t="shared" ref="AE664:AF670" si="439">ROUND((EU664),6)</f>
        <v>0</v>
      </c>
      <c r="AF664">
        <f t="shared" si="439"/>
        <v>0</v>
      </c>
      <c r="AG664">
        <f t="shared" ref="AG664:AG670" si="440">ROUND((AP664),6)</f>
        <v>0</v>
      </c>
      <c r="AH664">
        <f t="shared" ref="AH664:AI670" si="441">(EW664)</f>
        <v>0</v>
      </c>
      <c r="AI664">
        <f t="shared" si="441"/>
        <v>0</v>
      </c>
      <c r="AJ664">
        <f t="shared" ref="AJ664:AJ670" si="442">(AS664)</f>
        <v>0</v>
      </c>
      <c r="AK664">
        <v>194140.29</v>
      </c>
      <c r="AL664">
        <v>194140.29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1.31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2</v>
      </c>
      <c r="BJ664" t="s">
        <v>465</v>
      </c>
      <c r="BM664">
        <v>500002</v>
      </c>
      <c r="BN664">
        <v>0</v>
      </c>
      <c r="BO664" t="s">
        <v>463</v>
      </c>
      <c r="BP664">
        <v>1</v>
      </c>
      <c r="BQ664">
        <v>12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ref="CP664:CP670" si="443">(P664+Q664+S664+R664)</f>
        <v>517548.89</v>
      </c>
      <c r="CQ664">
        <f t="shared" ref="CQ664:CQ670" si="444">ROUND(AL664*BC664,2)</f>
        <v>254323.78</v>
      </c>
      <c r="CR664">
        <f t="shared" ref="CR664:CR670" si="445">ROUND(AM664*BB664,2)</f>
        <v>0</v>
      </c>
      <c r="CS664">
        <f t="shared" ref="CS664:CS670" si="446">ROUND(AN664*BS664,2)</f>
        <v>0</v>
      </c>
      <c r="CT664">
        <f t="shared" ref="CT664:CT670" si="447">ROUND(AO664*BA664,2)</f>
        <v>0</v>
      </c>
      <c r="CU664">
        <f t="shared" ref="CU664:CX670" si="448">AG664</f>
        <v>0</v>
      </c>
      <c r="CV664">
        <f t="shared" si="448"/>
        <v>0</v>
      </c>
      <c r="CW664">
        <f t="shared" si="448"/>
        <v>0</v>
      </c>
      <c r="CX664">
        <f t="shared" si="448"/>
        <v>0</v>
      </c>
      <c r="CY664">
        <f>0</f>
        <v>0</v>
      </c>
      <c r="CZ664">
        <f>0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20</v>
      </c>
      <c r="DW664" t="s">
        <v>24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293259285</v>
      </c>
      <c r="EF664">
        <v>12</v>
      </c>
      <c r="EG664" t="s">
        <v>466</v>
      </c>
      <c r="EH664">
        <v>0</v>
      </c>
      <c r="EI664" t="s">
        <v>3</v>
      </c>
      <c r="EJ664">
        <v>2</v>
      </c>
      <c r="EK664">
        <v>500002</v>
      </c>
      <c r="EL664" t="s">
        <v>467</v>
      </c>
      <c r="EM664" t="s">
        <v>468</v>
      </c>
      <c r="EO664" t="s">
        <v>3</v>
      </c>
      <c r="EQ664">
        <v>2359296</v>
      </c>
      <c r="ER664">
        <v>194140.29</v>
      </c>
      <c r="ES664">
        <v>194140.29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FQ664">
        <v>0</v>
      </c>
      <c r="FR664">
        <f t="shared" ref="FR664:FR670" si="449">ROUND(IF(BI664=3,GM664,0),2)</f>
        <v>0</v>
      </c>
      <c r="FS664">
        <v>0</v>
      </c>
      <c r="FX664">
        <v>0</v>
      </c>
      <c r="FY664">
        <v>0</v>
      </c>
      <c r="GA664" t="s">
        <v>3</v>
      </c>
      <c r="GD664">
        <v>1</v>
      </c>
      <c r="GF664">
        <v>-2104302060</v>
      </c>
      <c r="GG664">
        <v>2</v>
      </c>
      <c r="GH664">
        <v>1</v>
      </c>
      <c r="GI664">
        <v>2</v>
      </c>
      <c r="GJ664">
        <v>0</v>
      </c>
      <c r="GK664">
        <v>0</v>
      </c>
      <c r="GL664">
        <f t="shared" ref="GL664:GL670" si="450">ROUND(IF(AND(BH664=3,BI664=3,FS664&lt;&gt;0),P664,0),2)</f>
        <v>0</v>
      </c>
      <c r="GM664">
        <f t="shared" ref="GM664:GM670" si="451">ROUND(O664+X664+Y664,2)+GX664</f>
        <v>517548.89</v>
      </c>
      <c r="GN664">
        <f t="shared" ref="GN664:GN670" si="452">IF(OR(BI664=0,BI664=1),GM664-GX664,0)</f>
        <v>0</v>
      </c>
      <c r="GO664">
        <f t="shared" ref="GO664:GO670" si="453">IF(BI664=2,GM664-GX664,0)</f>
        <v>517548.89</v>
      </c>
      <c r="GP664">
        <f t="shared" ref="GP664:GP670" si="454">IF(BI664=4,GM664-GX664,0)</f>
        <v>0</v>
      </c>
      <c r="GR664">
        <v>0</v>
      </c>
      <c r="GS664">
        <v>3</v>
      </c>
      <c r="GT664">
        <v>0</v>
      </c>
      <c r="GU664" t="s">
        <v>3</v>
      </c>
      <c r="GV664">
        <f t="shared" ref="GV664:GV670" si="455">ROUND((GT664),6)</f>
        <v>0</v>
      </c>
      <c r="GW664">
        <v>1</v>
      </c>
      <c r="GX664">
        <f t="shared" ref="GX664:GX670" si="456">ROUND(HC664*I664,2)</f>
        <v>0</v>
      </c>
      <c r="HA664">
        <v>0</v>
      </c>
      <c r="HB664">
        <v>0</v>
      </c>
      <c r="HC664">
        <f t="shared" ref="HC664:HC670" si="457">GV664*GW664</f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IK664">
        <v>0</v>
      </c>
    </row>
    <row r="665" spans="1:245" x14ac:dyDescent="0.2">
      <c r="A665">
        <v>17</v>
      </c>
      <c r="B665">
        <v>1</v>
      </c>
      <c r="E665" t="s">
        <v>469</v>
      </c>
      <c r="F665" t="s">
        <v>470</v>
      </c>
      <c r="G665" t="s">
        <v>471</v>
      </c>
      <c r="H665" t="s">
        <v>20</v>
      </c>
      <c r="I665">
        <f>ROUND(41/1000,7)</f>
        <v>4.1000000000000002E-2</v>
      </c>
      <c r="J665">
        <v>0</v>
      </c>
      <c r="K665">
        <f>ROUND(41/1000,7)</f>
        <v>4.1000000000000002E-2</v>
      </c>
      <c r="O665">
        <f t="shared" si="426"/>
        <v>2674.31</v>
      </c>
      <c r="P665">
        <f t="shared" si="427"/>
        <v>2674.31</v>
      </c>
      <c r="Q665">
        <f t="shared" si="428"/>
        <v>0</v>
      </c>
      <c r="R665">
        <f t="shared" si="429"/>
        <v>0</v>
      </c>
      <c r="S665">
        <f t="shared" si="430"/>
        <v>0</v>
      </c>
      <c r="T665">
        <f t="shared" si="431"/>
        <v>0</v>
      </c>
      <c r="U665">
        <f t="shared" si="432"/>
        <v>0</v>
      </c>
      <c r="V665">
        <f t="shared" si="433"/>
        <v>0</v>
      </c>
      <c r="W665">
        <f t="shared" si="434"/>
        <v>0</v>
      </c>
      <c r="X665">
        <f t="shared" si="435"/>
        <v>0</v>
      </c>
      <c r="Y665">
        <f t="shared" si="435"/>
        <v>0</v>
      </c>
      <c r="AA665">
        <v>317468587</v>
      </c>
      <c r="AB665">
        <f t="shared" si="436"/>
        <v>65227.18</v>
      </c>
      <c r="AC665">
        <f t="shared" si="437"/>
        <v>65227.18</v>
      </c>
      <c r="AD665">
        <f t="shared" si="438"/>
        <v>0</v>
      </c>
      <c r="AE665">
        <f t="shared" si="439"/>
        <v>0</v>
      </c>
      <c r="AF665">
        <f t="shared" si="439"/>
        <v>0</v>
      </c>
      <c r="AG665">
        <f t="shared" si="440"/>
        <v>0</v>
      </c>
      <c r="AH665">
        <f t="shared" si="441"/>
        <v>0</v>
      </c>
      <c r="AI665">
        <f t="shared" si="441"/>
        <v>0</v>
      </c>
      <c r="AJ665">
        <f t="shared" si="442"/>
        <v>0</v>
      </c>
      <c r="AK665">
        <v>65227.18</v>
      </c>
      <c r="AL665">
        <v>65227.18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2</v>
      </c>
      <c r="BJ665" t="s">
        <v>472</v>
      </c>
      <c r="BM665">
        <v>500002</v>
      </c>
      <c r="BN665">
        <v>0</v>
      </c>
      <c r="BO665" t="s">
        <v>3</v>
      </c>
      <c r="BP665">
        <v>0</v>
      </c>
      <c r="BQ665">
        <v>12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43"/>
        <v>2674.31</v>
      </c>
      <c r="CQ665">
        <f t="shared" si="444"/>
        <v>65227.18</v>
      </c>
      <c r="CR665">
        <f t="shared" si="445"/>
        <v>0</v>
      </c>
      <c r="CS665">
        <f t="shared" si="446"/>
        <v>0</v>
      </c>
      <c r="CT665">
        <f t="shared" si="447"/>
        <v>0</v>
      </c>
      <c r="CU665">
        <f t="shared" si="448"/>
        <v>0</v>
      </c>
      <c r="CV665">
        <f t="shared" si="448"/>
        <v>0</v>
      </c>
      <c r="CW665">
        <f t="shared" si="448"/>
        <v>0</v>
      </c>
      <c r="CX665">
        <f t="shared" si="448"/>
        <v>0</v>
      </c>
      <c r="CY665">
        <f>0</f>
        <v>0</v>
      </c>
      <c r="CZ665">
        <f>0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20</v>
      </c>
      <c r="DW665" t="s">
        <v>24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293259285</v>
      </c>
      <c r="EF665">
        <v>12</v>
      </c>
      <c r="EG665" t="s">
        <v>466</v>
      </c>
      <c r="EH665">
        <v>0</v>
      </c>
      <c r="EI665" t="s">
        <v>3</v>
      </c>
      <c r="EJ665">
        <v>2</v>
      </c>
      <c r="EK665">
        <v>500002</v>
      </c>
      <c r="EL665" t="s">
        <v>467</v>
      </c>
      <c r="EM665" t="s">
        <v>468</v>
      </c>
      <c r="EO665" t="s">
        <v>3</v>
      </c>
      <c r="EQ665">
        <v>2359296</v>
      </c>
      <c r="ER665">
        <v>65227.18</v>
      </c>
      <c r="ES665">
        <v>65227.18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2674.31</v>
      </c>
      <c r="FR665">
        <f t="shared" si="449"/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E665">
        <v>60345.15</v>
      </c>
      <c r="GF665">
        <v>-732018493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50"/>
        <v>0</v>
      </c>
      <c r="GM665">
        <f t="shared" si="451"/>
        <v>2674.31</v>
      </c>
      <c r="GN665">
        <f t="shared" si="452"/>
        <v>0</v>
      </c>
      <c r="GO665">
        <f t="shared" si="453"/>
        <v>2674.31</v>
      </c>
      <c r="GP665">
        <f t="shared" si="454"/>
        <v>0</v>
      </c>
      <c r="GR665">
        <v>3</v>
      </c>
      <c r="GS665">
        <v>3</v>
      </c>
      <c r="GT665">
        <v>0</v>
      </c>
      <c r="GU665" t="s">
        <v>3</v>
      </c>
      <c r="GV665">
        <f t="shared" si="455"/>
        <v>0</v>
      </c>
      <c r="GW665">
        <v>1</v>
      </c>
      <c r="GX665">
        <f t="shared" si="456"/>
        <v>0</v>
      </c>
      <c r="HA665">
        <v>0</v>
      </c>
      <c r="HB665">
        <v>0</v>
      </c>
      <c r="HC665">
        <f t="shared" si="457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1</v>
      </c>
      <c r="E666" t="s">
        <v>473</v>
      </c>
      <c r="F666" t="s">
        <v>474</v>
      </c>
      <c r="G666" t="s">
        <v>475</v>
      </c>
      <c r="H666" t="s">
        <v>20</v>
      </c>
      <c r="I666">
        <f>ROUND(408/1000,7)</f>
        <v>0.40799999999999997</v>
      </c>
      <c r="J666">
        <v>0</v>
      </c>
      <c r="K666">
        <f>ROUND(408/1000,7)</f>
        <v>0.40799999999999997</v>
      </c>
      <c r="O666">
        <f t="shared" si="426"/>
        <v>13539.49</v>
      </c>
      <c r="P666">
        <f t="shared" si="427"/>
        <v>13539.49</v>
      </c>
      <c r="Q666">
        <f t="shared" si="428"/>
        <v>0</v>
      </c>
      <c r="R666">
        <f t="shared" si="429"/>
        <v>0</v>
      </c>
      <c r="S666">
        <f t="shared" si="430"/>
        <v>0</v>
      </c>
      <c r="T666">
        <f t="shared" si="431"/>
        <v>0</v>
      </c>
      <c r="U666">
        <f t="shared" si="432"/>
        <v>0</v>
      </c>
      <c r="V666">
        <f t="shared" si="433"/>
        <v>0</v>
      </c>
      <c r="W666">
        <f t="shared" si="434"/>
        <v>0</v>
      </c>
      <c r="X666">
        <f t="shared" si="435"/>
        <v>0</v>
      </c>
      <c r="Y666">
        <f t="shared" si="435"/>
        <v>0</v>
      </c>
      <c r="AA666">
        <v>317468587</v>
      </c>
      <c r="AB666">
        <f t="shared" si="436"/>
        <v>33185.03</v>
      </c>
      <c r="AC666">
        <f t="shared" si="437"/>
        <v>33185.03</v>
      </c>
      <c r="AD666">
        <f t="shared" si="438"/>
        <v>0</v>
      </c>
      <c r="AE666">
        <f t="shared" si="439"/>
        <v>0</v>
      </c>
      <c r="AF666">
        <f t="shared" si="439"/>
        <v>0</v>
      </c>
      <c r="AG666">
        <f t="shared" si="440"/>
        <v>0</v>
      </c>
      <c r="AH666">
        <f t="shared" si="441"/>
        <v>0</v>
      </c>
      <c r="AI666">
        <f t="shared" si="441"/>
        <v>0</v>
      </c>
      <c r="AJ666">
        <f t="shared" si="442"/>
        <v>0</v>
      </c>
      <c r="AK666">
        <v>33185.03</v>
      </c>
      <c r="AL666">
        <v>33185.03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2</v>
      </c>
      <c r="BJ666" t="s">
        <v>476</v>
      </c>
      <c r="BM666">
        <v>500002</v>
      </c>
      <c r="BN666">
        <v>0</v>
      </c>
      <c r="BO666" t="s">
        <v>3</v>
      </c>
      <c r="BP666">
        <v>0</v>
      </c>
      <c r="BQ666">
        <v>12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443"/>
        <v>13539.49</v>
      </c>
      <c r="CQ666">
        <f t="shared" si="444"/>
        <v>33185.03</v>
      </c>
      <c r="CR666">
        <f t="shared" si="445"/>
        <v>0</v>
      </c>
      <c r="CS666">
        <f t="shared" si="446"/>
        <v>0</v>
      </c>
      <c r="CT666">
        <f t="shared" si="447"/>
        <v>0</v>
      </c>
      <c r="CU666">
        <f t="shared" si="448"/>
        <v>0</v>
      </c>
      <c r="CV666">
        <f t="shared" si="448"/>
        <v>0</v>
      </c>
      <c r="CW666">
        <f t="shared" si="448"/>
        <v>0</v>
      </c>
      <c r="CX666">
        <f t="shared" si="448"/>
        <v>0</v>
      </c>
      <c r="CY666">
        <f>0</f>
        <v>0</v>
      </c>
      <c r="CZ666">
        <f>0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20</v>
      </c>
      <c r="DW666" t="s">
        <v>24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293259285</v>
      </c>
      <c r="EF666">
        <v>12</v>
      </c>
      <c r="EG666" t="s">
        <v>466</v>
      </c>
      <c r="EH666">
        <v>0</v>
      </c>
      <c r="EI666" t="s">
        <v>3</v>
      </c>
      <c r="EJ666">
        <v>2</v>
      </c>
      <c r="EK666">
        <v>500002</v>
      </c>
      <c r="EL666" t="s">
        <v>467</v>
      </c>
      <c r="EM666" t="s">
        <v>468</v>
      </c>
      <c r="EO666" t="s">
        <v>3</v>
      </c>
      <c r="EQ666">
        <v>2359296</v>
      </c>
      <c r="ER666">
        <v>33185.03</v>
      </c>
      <c r="ES666">
        <v>33185.03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13539.49</v>
      </c>
      <c r="FR666">
        <f t="shared" si="449"/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E666">
        <v>31139.61</v>
      </c>
      <c r="GF666">
        <v>-1800240805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450"/>
        <v>0</v>
      </c>
      <c r="GM666">
        <f t="shared" si="451"/>
        <v>13539.49</v>
      </c>
      <c r="GN666">
        <f t="shared" si="452"/>
        <v>0</v>
      </c>
      <c r="GO666">
        <f t="shared" si="453"/>
        <v>13539.49</v>
      </c>
      <c r="GP666">
        <f t="shared" si="454"/>
        <v>0</v>
      </c>
      <c r="GR666">
        <v>3</v>
      </c>
      <c r="GS666">
        <v>3</v>
      </c>
      <c r="GT666">
        <v>0</v>
      </c>
      <c r="GU666" t="s">
        <v>3</v>
      </c>
      <c r="GV666">
        <f t="shared" si="455"/>
        <v>0</v>
      </c>
      <c r="GW666">
        <v>1</v>
      </c>
      <c r="GX666">
        <f t="shared" si="456"/>
        <v>0</v>
      </c>
      <c r="HA666">
        <v>0</v>
      </c>
      <c r="HB666">
        <v>0</v>
      </c>
      <c r="HC666">
        <f t="shared" si="457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45" x14ac:dyDescent="0.2">
      <c r="A667">
        <v>17</v>
      </c>
      <c r="B667">
        <v>1</v>
      </c>
      <c r="E667" t="s">
        <v>477</v>
      </c>
      <c r="F667" t="s">
        <v>478</v>
      </c>
      <c r="G667" t="s">
        <v>479</v>
      </c>
      <c r="H667" t="s">
        <v>434</v>
      </c>
      <c r="I667">
        <f>ROUND(42/100,7)</f>
        <v>0.42</v>
      </c>
      <c r="J667">
        <v>0</v>
      </c>
      <c r="K667">
        <f>ROUND(42/100,7)</f>
        <v>0.42</v>
      </c>
      <c r="O667">
        <f t="shared" si="426"/>
        <v>9939.1200000000008</v>
      </c>
      <c r="P667">
        <f t="shared" si="427"/>
        <v>9939.1200000000008</v>
      </c>
      <c r="Q667">
        <f t="shared" si="428"/>
        <v>0</v>
      </c>
      <c r="R667">
        <f t="shared" si="429"/>
        <v>0</v>
      </c>
      <c r="S667">
        <f t="shared" si="430"/>
        <v>0</v>
      </c>
      <c r="T667">
        <f t="shared" si="431"/>
        <v>0</v>
      </c>
      <c r="U667">
        <f t="shared" si="432"/>
        <v>0</v>
      </c>
      <c r="V667">
        <f t="shared" si="433"/>
        <v>0</v>
      </c>
      <c r="W667">
        <f t="shared" si="434"/>
        <v>0</v>
      </c>
      <c r="X667">
        <f t="shared" si="435"/>
        <v>0</v>
      </c>
      <c r="Y667">
        <f t="shared" si="435"/>
        <v>0</v>
      </c>
      <c r="AA667">
        <v>317468587</v>
      </c>
      <c r="AB667">
        <f t="shared" si="436"/>
        <v>22754.38</v>
      </c>
      <c r="AC667">
        <f t="shared" si="437"/>
        <v>22754.38</v>
      </c>
      <c r="AD667">
        <f t="shared" si="438"/>
        <v>0</v>
      </c>
      <c r="AE667">
        <f t="shared" si="439"/>
        <v>0</v>
      </c>
      <c r="AF667">
        <f t="shared" si="439"/>
        <v>0</v>
      </c>
      <c r="AG667">
        <f t="shared" si="440"/>
        <v>0</v>
      </c>
      <c r="AH667">
        <f t="shared" si="441"/>
        <v>0</v>
      </c>
      <c r="AI667">
        <f t="shared" si="441"/>
        <v>0</v>
      </c>
      <c r="AJ667">
        <f t="shared" si="442"/>
        <v>0</v>
      </c>
      <c r="AK667">
        <v>22754.38</v>
      </c>
      <c r="AL667">
        <v>22754.38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1.04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2</v>
      </c>
      <c r="BJ667" t="s">
        <v>480</v>
      </c>
      <c r="BM667">
        <v>500002</v>
      </c>
      <c r="BN667">
        <v>0</v>
      </c>
      <c r="BO667" t="s">
        <v>478</v>
      </c>
      <c r="BP667">
        <v>1</v>
      </c>
      <c r="BQ667">
        <v>12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443"/>
        <v>9939.1200000000008</v>
      </c>
      <c r="CQ667">
        <f t="shared" si="444"/>
        <v>23664.560000000001</v>
      </c>
      <c r="CR667">
        <f t="shared" si="445"/>
        <v>0</v>
      </c>
      <c r="CS667">
        <f t="shared" si="446"/>
        <v>0</v>
      </c>
      <c r="CT667">
        <f t="shared" si="447"/>
        <v>0</v>
      </c>
      <c r="CU667">
        <f t="shared" si="448"/>
        <v>0</v>
      </c>
      <c r="CV667">
        <f t="shared" si="448"/>
        <v>0</v>
      </c>
      <c r="CW667">
        <f t="shared" si="448"/>
        <v>0</v>
      </c>
      <c r="CX667">
        <f t="shared" si="448"/>
        <v>0</v>
      </c>
      <c r="CY667">
        <f>0</f>
        <v>0</v>
      </c>
      <c r="CZ667">
        <f>0</f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1013</v>
      </c>
      <c r="DV667" t="s">
        <v>434</v>
      </c>
      <c r="DW667" t="s">
        <v>434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293259285</v>
      </c>
      <c r="EF667">
        <v>12</v>
      </c>
      <c r="EG667" t="s">
        <v>466</v>
      </c>
      <c r="EH667">
        <v>0</v>
      </c>
      <c r="EI667" t="s">
        <v>3</v>
      </c>
      <c r="EJ667">
        <v>2</v>
      </c>
      <c r="EK667">
        <v>500002</v>
      </c>
      <c r="EL667" t="s">
        <v>467</v>
      </c>
      <c r="EM667" t="s">
        <v>468</v>
      </c>
      <c r="EO667" t="s">
        <v>3</v>
      </c>
      <c r="EQ667">
        <v>1048576</v>
      </c>
      <c r="ER667">
        <v>22754.38</v>
      </c>
      <c r="ES667">
        <v>22754.38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f t="shared" si="449"/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1084257016</v>
      </c>
      <c r="GG667">
        <v>2</v>
      </c>
      <c r="GH667">
        <v>1</v>
      </c>
      <c r="GI667">
        <v>2</v>
      </c>
      <c r="GJ667">
        <v>0</v>
      </c>
      <c r="GK667">
        <v>0</v>
      </c>
      <c r="GL667">
        <f t="shared" si="450"/>
        <v>0</v>
      </c>
      <c r="GM667">
        <f t="shared" si="451"/>
        <v>9939.1200000000008</v>
      </c>
      <c r="GN667">
        <f t="shared" si="452"/>
        <v>0</v>
      </c>
      <c r="GO667">
        <f t="shared" si="453"/>
        <v>9939.1200000000008</v>
      </c>
      <c r="GP667">
        <f t="shared" si="454"/>
        <v>0</v>
      </c>
      <c r="GR667">
        <v>0</v>
      </c>
      <c r="GS667">
        <v>3</v>
      </c>
      <c r="GT667">
        <v>0</v>
      </c>
      <c r="GU667" t="s">
        <v>3</v>
      </c>
      <c r="GV667">
        <f t="shared" si="455"/>
        <v>0</v>
      </c>
      <c r="GW667">
        <v>1</v>
      </c>
      <c r="GX667">
        <f t="shared" si="456"/>
        <v>0</v>
      </c>
      <c r="HA667">
        <v>0</v>
      </c>
      <c r="HB667">
        <v>0</v>
      </c>
      <c r="HC667">
        <f t="shared" si="457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45" x14ac:dyDescent="0.2">
      <c r="A668">
        <v>17</v>
      </c>
      <c r="B668">
        <v>1</v>
      </c>
      <c r="E668" t="s">
        <v>481</v>
      </c>
      <c r="F668" t="s">
        <v>482</v>
      </c>
      <c r="G668" t="s">
        <v>483</v>
      </c>
      <c r="H668" t="s">
        <v>34</v>
      </c>
      <c r="I668">
        <f>ROUND(500/50,7)</f>
        <v>10</v>
      </c>
      <c r="J668">
        <v>0</v>
      </c>
      <c r="K668">
        <f>ROUND(500/50,7)</f>
        <v>10</v>
      </c>
      <c r="O668">
        <f t="shared" si="426"/>
        <v>58328.3</v>
      </c>
      <c r="P668">
        <f t="shared" si="427"/>
        <v>58328.3</v>
      </c>
      <c r="Q668">
        <f t="shared" si="428"/>
        <v>0</v>
      </c>
      <c r="R668">
        <f t="shared" si="429"/>
        <v>0</v>
      </c>
      <c r="S668">
        <f t="shared" si="430"/>
        <v>0</v>
      </c>
      <c r="T668">
        <f t="shared" si="431"/>
        <v>0</v>
      </c>
      <c r="U668">
        <f t="shared" si="432"/>
        <v>0</v>
      </c>
      <c r="V668">
        <f t="shared" si="433"/>
        <v>0</v>
      </c>
      <c r="W668">
        <f t="shared" si="434"/>
        <v>0</v>
      </c>
      <c r="X668">
        <f t="shared" si="435"/>
        <v>0</v>
      </c>
      <c r="Y668">
        <f t="shared" si="435"/>
        <v>0</v>
      </c>
      <c r="AA668">
        <v>317468587</v>
      </c>
      <c r="AB668">
        <f t="shared" si="436"/>
        <v>4136.76</v>
      </c>
      <c r="AC668">
        <f t="shared" si="437"/>
        <v>4136.76</v>
      </c>
      <c r="AD668">
        <f t="shared" si="438"/>
        <v>0</v>
      </c>
      <c r="AE668">
        <f t="shared" si="439"/>
        <v>0</v>
      </c>
      <c r="AF668">
        <f t="shared" si="439"/>
        <v>0</v>
      </c>
      <c r="AG668">
        <f t="shared" si="440"/>
        <v>0</v>
      </c>
      <c r="AH668">
        <f t="shared" si="441"/>
        <v>0</v>
      </c>
      <c r="AI668">
        <f t="shared" si="441"/>
        <v>0</v>
      </c>
      <c r="AJ668">
        <f t="shared" si="442"/>
        <v>0</v>
      </c>
      <c r="AK668">
        <v>4136.76</v>
      </c>
      <c r="AL668">
        <v>4136.76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1.41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1</v>
      </c>
      <c r="BJ668" t="s">
        <v>484</v>
      </c>
      <c r="BM668">
        <v>500001</v>
      </c>
      <c r="BN668">
        <v>0</v>
      </c>
      <c r="BO668" t="s">
        <v>482</v>
      </c>
      <c r="BP668">
        <v>1</v>
      </c>
      <c r="BQ668">
        <v>8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443"/>
        <v>58328.3</v>
      </c>
      <c r="CQ668">
        <f t="shared" si="444"/>
        <v>5832.83</v>
      </c>
      <c r="CR668">
        <f t="shared" si="445"/>
        <v>0</v>
      </c>
      <c r="CS668">
        <f t="shared" si="446"/>
        <v>0</v>
      </c>
      <c r="CT668">
        <f t="shared" si="447"/>
        <v>0</v>
      </c>
      <c r="CU668">
        <f t="shared" si="448"/>
        <v>0</v>
      </c>
      <c r="CV668">
        <f t="shared" si="448"/>
        <v>0</v>
      </c>
      <c r="CW668">
        <f t="shared" si="448"/>
        <v>0</v>
      </c>
      <c r="CX668">
        <f t="shared" si="448"/>
        <v>0</v>
      </c>
      <c r="CY668">
        <f>0</f>
        <v>0</v>
      </c>
      <c r="CZ668">
        <f>0</f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34</v>
      </c>
      <c r="DW668" t="s">
        <v>34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293259284</v>
      </c>
      <c r="EF668">
        <v>8</v>
      </c>
      <c r="EG668" t="s">
        <v>485</v>
      </c>
      <c r="EH668">
        <v>0</v>
      </c>
      <c r="EI668" t="s">
        <v>3</v>
      </c>
      <c r="EJ668">
        <v>1</v>
      </c>
      <c r="EK668">
        <v>500001</v>
      </c>
      <c r="EL668" t="s">
        <v>486</v>
      </c>
      <c r="EM668" t="s">
        <v>487</v>
      </c>
      <c r="EO668" t="s">
        <v>3</v>
      </c>
      <c r="EQ668">
        <v>1048576</v>
      </c>
      <c r="ER668">
        <v>4136.76</v>
      </c>
      <c r="ES668">
        <v>4136.76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f t="shared" si="449"/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1683779831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 t="shared" si="450"/>
        <v>0</v>
      </c>
      <c r="GM668">
        <f t="shared" si="451"/>
        <v>58328.3</v>
      </c>
      <c r="GN668">
        <f t="shared" si="452"/>
        <v>58328.3</v>
      </c>
      <c r="GO668">
        <f t="shared" si="453"/>
        <v>0</v>
      </c>
      <c r="GP668">
        <f t="shared" si="454"/>
        <v>0</v>
      </c>
      <c r="GR668">
        <v>0</v>
      </c>
      <c r="GS668">
        <v>3</v>
      </c>
      <c r="GT668">
        <v>0</v>
      </c>
      <c r="GU668" t="s">
        <v>3</v>
      </c>
      <c r="GV668">
        <f t="shared" si="455"/>
        <v>0</v>
      </c>
      <c r="GW668">
        <v>1</v>
      </c>
      <c r="GX668">
        <f t="shared" si="456"/>
        <v>0</v>
      </c>
      <c r="HA668">
        <v>0</v>
      </c>
      <c r="HB668">
        <v>0</v>
      </c>
      <c r="HC668">
        <f t="shared" si="457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45" x14ac:dyDescent="0.2">
      <c r="A669">
        <v>17</v>
      </c>
      <c r="B669">
        <v>1</v>
      </c>
      <c r="E669" t="s">
        <v>488</v>
      </c>
      <c r="F669" t="s">
        <v>489</v>
      </c>
      <c r="G669" t="s">
        <v>490</v>
      </c>
      <c r="H669" t="s">
        <v>434</v>
      </c>
      <c r="I669">
        <f>ROUND(102/100,7)</f>
        <v>1.02</v>
      </c>
      <c r="J669">
        <v>0</v>
      </c>
      <c r="K669">
        <f>ROUND(102/100,7)</f>
        <v>1.02</v>
      </c>
      <c r="O669">
        <f t="shared" si="426"/>
        <v>8969.35</v>
      </c>
      <c r="P669">
        <f t="shared" si="427"/>
        <v>8969.35</v>
      </c>
      <c r="Q669">
        <f t="shared" si="428"/>
        <v>0</v>
      </c>
      <c r="R669">
        <f t="shared" si="429"/>
        <v>0</v>
      </c>
      <c r="S669">
        <f t="shared" si="430"/>
        <v>0</v>
      </c>
      <c r="T669">
        <f t="shared" si="431"/>
        <v>0</v>
      </c>
      <c r="U669">
        <f t="shared" si="432"/>
        <v>0</v>
      </c>
      <c r="V669">
        <f t="shared" si="433"/>
        <v>0</v>
      </c>
      <c r="W669">
        <f t="shared" si="434"/>
        <v>0</v>
      </c>
      <c r="X669">
        <f t="shared" si="435"/>
        <v>0</v>
      </c>
      <c r="Y669">
        <f t="shared" si="435"/>
        <v>0</v>
      </c>
      <c r="AA669">
        <v>317468587</v>
      </c>
      <c r="AB669">
        <f t="shared" si="436"/>
        <v>9455.36</v>
      </c>
      <c r="AC669">
        <f t="shared" si="437"/>
        <v>9455.36</v>
      </c>
      <c r="AD669">
        <f t="shared" si="438"/>
        <v>0</v>
      </c>
      <c r="AE669">
        <f t="shared" si="439"/>
        <v>0</v>
      </c>
      <c r="AF669">
        <f t="shared" si="439"/>
        <v>0</v>
      </c>
      <c r="AG669">
        <f t="shared" si="440"/>
        <v>0</v>
      </c>
      <c r="AH669">
        <f t="shared" si="441"/>
        <v>0</v>
      </c>
      <c r="AI669">
        <f t="shared" si="441"/>
        <v>0</v>
      </c>
      <c r="AJ669">
        <f t="shared" si="442"/>
        <v>0</v>
      </c>
      <c r="AK669">
        <v>9455.36</v>
      </c>
      <c r="AL669">
        <v>9455.36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0.93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491</v>
      </c>
      <c r="BM669">
        <v>500002</v>
      </c>
      <c r="BN669">
        <v>0</v>
      </c>
      <c r="BO669" t="s">
        <v>489</v>
      </c>
      <c r="BP669">
        <v>1</v>
      </c>
      <c r="BQ669">
        <v>12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443"/>
        <v>8969.35</v>
      </c>
      <c r="CQ669">
        <f t="shared" si="444"/>
        <v>8793.48</v>
      </c>
      <c r="CR669">
        <f t="shared" si="445"/>
        <v>0</v>
      </c>
      <c r="CS669">
        <f t="shared" si="446"/>
        <v>0</v>
      </c>
      <c r="CT669">
        <f t="shared" si="447"/>
        <v>0</v>
      </c>
      <c r="CU669">
        <f t="shared" si="448"/>
        <v>0</v>
      </c>
      <c r="CV669">
        <f t="shared" si="448"/>
        <v>0</v>
      </c>
      <c r="CW669">
        <f t="shared" si="448"/>
        <v>0</v>
      </c>
      <c r="CX669">
        <f t="shared" si="448"/>
        <v>0</v>
      </c>
      <c r="CY669">
        <f>0</f>
        <v>0</v>
      </c>
      <c r="CZ669">
        <f>0</f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1013</v>
      </c>
      <c r="DV669" t="s">
        <v>434</v>
      </c>
      <c r="DW669" t="s">
        <v>434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293259285</v>
      </c>
      <c r="EF669">
        <v>12</v>
      </c>
      <c r="EG669" t="s">
        <v>466</v>
      </c>
      <c r="EH669">
        <v>0</v>
      </c>
      <c r="EI669" t="s">
        <v>3</v>
      </c>
      <c r="EJ669">
        <v>2</v>
      </c>
      <c r="EK669">
        <v>500002</v>
      </c>
      <c r="EL669" t="s">
        <v>467</v>
      </c>
      <c r="EM669" t="s">
        <v>468</v>
      </c>
      <c r="EO669" t="s">
        <v>3</v>
      </c>
      <c r="EQ669">
        <v>1048576</v>
      </c>
      <c r="ER669">
        <v>9455.36</v>
      </c>
      <c r="ES669">
        <v>9455.36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f t="shared" si="449"/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399502711</v>
      </c>
      <c r="GG669">
        <v>2</v>
      </c>
      <c r="GH669">
        <v>1</v>
      </c>
      <c r="GI669">
        <v>2</v>
      </c>
      <c r="GJ669">
        <v>0</v>
      </c>
      <c r="GK669">
        <v>0</v>
      </c>
      <c r="GL669">
        <f t="shared" si="450"/>
        <v>0</v>
      </c>
      <c r="GM669">
        <f t="shared" si="451"/>
        <v>8969.35</v>
      </c>
      <c r="GN669">
        <f t="shared" si="452"/>
        <v>0</v>
      </c>
      <c r="GO669">
        <f t="shared" si="453"/>
        <v>8969.35</v>
      </c>
      <c r="GP669">
        <f t="shared" si="454"/>
        <v>0</v>
      </c>
      <c r="GR669">
        <v>0</v>
      </c>
      <c r="GS669">
        <v>3</v>
      </c>
      <c r="GT669">
        <v>0</v>
      </c>
      <c r="GU669" t="s">
        <v>3</v>
      </c>
      <c r="GV669">
        <f t="shared" si="455"/>
        <v>0</v>
      </c>
      <c r="GW669">
        <v>1</v>
      </c>
      <c r="GX669">
        <f t="shared" si="456"/>
        <v>0</v>
      </c>
      <c r="HA669">
        <v>0</v>
      </c>
      <c r="HB669">
        <v>0</v>
      </c>
      <c r="HC669">
        <f t="shared" si="457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45" x14ac:dyDescent="0.2">
      <c r="A670">
        <v>17</v>
      </c>
      <c r="B670">
        <v>1</v>
      </c>
      <c r="E670" t="s">
        <v>492</v>
      </c>
      <c r="F670" t="s">
        <v>493</v>
      </c>
      <c r="G670" t="s">
        <v>494</v>
      </c>
      <c r="H670" t="s">
        <v>144</v>
      </c>
      <c r="I670">
        <v>1.508E-2</v>
      </c>
      <c r="J670">
        <v>0</v>
      </c>
      <c r="K670">
        <v>1.508E-2</v>
      </c>
      <c r="O670">
        <f t="shared" si="426"/>
        <v>841.25</v>
      </c>
      <c r="P670">
        <f t="shared" si="427"/>
        <v>841.25</v>
      </c>
      <c r="Q670">
        <f t="shared" si="428"/>
        <v>0</v>
      </c>
      <c r="R670">
        <f t="shared" si="429"/>
        <v>0</v>
      </c>
      <c r="S670">
        <f t="shared" si="430"/>
        <v>0</v>
      </c>
      <c r="T670">
        <f t="shared" si="431"/>
        <v>0</v>
      </c>
      <c r="U670">
        <f t="shared" si="432"/>
        <v>0</v>
      </c>
      <c r="V670">
        <f t="shared" si="433"/>
        <v>0</v>
      </c>
      <c r="W670">
        <f t="shared" si="434"/>
        <v>0</v>
      </c>
      <c r="X670">
        <f t="shared" si="435"/>
        <v>0</v>
      </c>
      <c r="Y670">
        <f t="shared" si="435"/>
        <v>0</v>
      </c>
      <c r="AA670">
        <v>317468587</v>
      </c>
      <c r="AB670">
        <f t="shared" si="436"/>
        <v>55785.97</v>
      </c>
      <c r="AC670">
        <f t="shared" si="437"/>
        <v>55785.97</v>
      </c>
      <c r="AD670">
        <f t="shared" si="438"/>
        <v>0</v>
      </c>
      <c r="AE670">
        <f t="shared" si="439"/>
        <v>0</v>
      </c>
      <c r="AF670">
        <f t="shared" si="439"/>
        <v>0</v>
      </c>
      <c r="AG670">
        <f t="shared" si="440"/>
        <v>0</v>
      </c>
      <c r="AH670">
        <f t="shared" si="441"/>
        <v>0</v>
      </c>
      <c r="AI670">
        <f t="shared" si="441"/>
        <v>0</v>
      </c>
      <c r="AJ670">
        <f t="shared" si="442"/>
        <v>0</v>
      </c>
      <c r="AK670">
        <v>55785.97</v>
      </c>
      <c r="AL670">
        <v>55785.97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495</v>
      </c>
      <c r="BM670">
        <v>500001</v>
      </c>
      <c r="BN670">
        <v>0</v>
      </c>
      <c r="BO670" t="s">
        <v>3</v>
      </c>
      <c r="BP670">
        <v>0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443"/>
        <v>841.25</v>
      </c>
      <c r="CQ670">
        <f t="shared" si="444"/>
        <v>55785.97</v>
      </c>
      <c r="CR670">
        <f t="shared" si="445"/>
        <v>0</v>
      </c>
      <c r="CS670">
        <f t="shared" si="446"/>
        <v>0</v>
      </c>
      <c r="CT670">
        <f t="shared" si="447"/>
        <v>0</v>
      </c>
      <c r="CU670">
        <f t="shared" si="448"/>
        <v>0</v>
      </c>
      <c r="CV670">
        <f t="shared" si="448"/>
        <v>0</v>
      </c>
      <c r="CW670">
        <f t="shared" si="448"/>
        <v>0</v>
      </c>
      <c r="CX670">
        <f t="shared" si="448"/>
        <v>0</v>
      </c>
      <c r="CY670">
        <f>0</f>
        <v>0</v>
      </c>
      <c r="CZ670">
        <f>0</f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1009</v>
      </c>
      <c r="DV670" t="s">
        <v>144</v>
      </c>
      <c r="DW670" t="s">
        <v>144</v>
      </c>
      <c r="DX670">
        <v>1000</v>
      </c>
      <c r="DZ670" t="s">
        <v>3</v>
      </c>
      <c r="EA670" t="s">
        <v>3</v>
      </c>
      <c r="EB670" t="s">
        <v>3</v>
      </c>
      <c r="EC670" t="s">
        <v>3</v>
      </c>
      <c r="EE670">
        <v>293259284</v>
      </c>
      <c r="EF670">
        <v>8</v>
      </c>
      <c r="EG670" t="s">
        <v>485</v>
      </c>
      <c r="EH670">
        <v>0</v>
      </c>
      <c r="EI670" t="s">
        <v>3</v>
      </c>
      <c r="EJ670">
        <v>1</v>
      </c>
      <c r="EK670">
        <v>500001</v>
      </c>
      <c r="EL670" t="s">
        <v>486</v>
      </c>
      <c r="EM670" t="s">
        <v>487</v>
      </c>
      <c r="EO670" t="s">
        <v>3</v>
      </c>
      <c r="EQ670">
        <v>1048576</v>
      </c>
      <c r="ER670">
        <v>55785.97</v>
      </c>
      <c r="ES670">
        <v>55785.97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841.25</v>
      </c>
      <c r="FR670">
        <f t="shared" si="449"/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E670">
        <v>70842.5</v>
      </c>
      <c r="GF670">
        <v>-522469546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 t="shared" si="450"/>
        <v>0</v>
      </c>
      <c r="GM670">
        <f t="shared" si="451"/>
        <v>841.25</v>
      </c>
      <c r="GN670">
        <f t="shared" si="452"/>
        <v>841.25</v>
      </c>
      <c r="GO670">
        <f t="shared" si="453"/>
        <v>0</v>
      </c>
      <c r="GP670">
        <f t="shared" si="454"/>
        <v>0</v>
      </c>
      <c r="GR670">
        <v>3</v>
      </c>
      <c r="GS670">
        <v>3</v>
      </c>
      <c r="GT670">
        <v>0</v>
      </c>
      <c r="GU670" t="s">
        <v>3</v>
      </c>
      <c r="GV670">
        <f t="shared" si="455"/>
        <v>0</v>
      </c>
      <c r="GW670">
        <v>1</v>
      </c>
      <c r="GX670">
        <f t="shared" si="456"/>
        <v>0</v>
      </c>
      <c r="HA670">
        <v>0</v>
      </c>
      <c r="HB670">
        <v>0</v>
      </c>
      <c r="HC670">
        <f t="shared" si="457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2" spans="1:245" x14ac:dyDescent="0.2">
      <c r="A672" s="2">
        <v>51</v>
      </c>
      <c r="B672" s="2">
        <f>B660</f>
        <v>1</v>
      </c>
      <c r="C672" s="2">
        <f>A660</f>
        <v>4</v>
      </c>
      <c r="D672" s="2">
        <f>ROW(A660)</f>
        <v>660</v>
      </c>
      <c r="E672" s="2"/>
      <c r="F672" s="2" t="str">
        <f>IF(F660&lt;&gt;"",F660,"")</f>
        <v>Новый раздел</v>
      </c>
      <c r="G672" s="2" t="str">
        <f>IF(G660&lt;&gt;"",G660,"")</f>
        <v>Материалы по НБ ФСНБ-2022</v>
      </c>
      <c r="H672" s="2">
        <v>0</v>
      </c>
      <c r="I672" s="2"/>
      <c r="J672" s="2"/>
      <c r="K672" s="2"/>
      <c r="L672" s="2"/>
      <c r="M672" s="2"/>
      <c r="N672" s="2"/>
      <c r="O672" s="2">
        <f t="shared" ref="O672:T672" si="458">ROUND(AB672,2)</f>
        <v>611840.71</v>
      </c>
      <c r="P672" s="2">
        <f t="shared" si="458"/>
        <v>611840.71</v>
      </c>
      <c r="Q672" s="2">
        <f t="shared" si="458"/>
        <v>0</v>
      </c>
      <c r="R672" s="2">
        <f t="shared" si="458"/>
        <v>0</v>
      </c>
      <c r="S672" s="2">
        <f t="shared" si="458"/>
        <v>0</v>
      </c>
      <c r="T672" s="2">
        <f t="shared" si="458"/>
        <v>0</v>
      </c>
      <c r="U672" s="2">
        <f>AH672</f>
        <v>0</v>
      </c>
      <c r="V672" s="2">
        <f>AI672</f>
        <v>0</v>
      </c>
      <c r="W672" s="2">
        <f>ROUND(AJ672,2)</f>
        <v>0</v>
      </c>
      <c r="X672" s="2">
        <f>ROUND(AK672,2)</f>
        <v>0</v>
      </c>
      <c r="Y672" s="2">
        <f>ROUND(AL672,2)</f>
        <v>0</v>
      </c>
      <c r="Z672" s="2"/>
      <c r="AA672" s="2"/>
      <c r="AB672" s="2">
        <f>ROUND(SUMIF(AA664:AA670,"=317468587",O664:O670),2)</f>
        <v>611840.71</v>
      </c>
      <c r="AC672" s="2">
        <f>ROUND(SUMIF(AA664:AA670,"=317468587",P664:P670),2)</f>
        <v>611840.71</v>
      </c>
      <c r="AD672" s="2">
        <f>ROUND(SUMIF(AA664:AA670,"=317468587",Q664:Q670),2)</f>
        <v>0</v>
      </c>
      <c r="AE672" s="2">
        <f>ROUND(SUMIF(AA664:AA670,"=317468587",R664:R670),2)</f>
        <v>0</v>
      </c>
      <c r="AF672" s="2">
        <f>ROUND(SUMIF(AA664:AA670,"=317468587",S664:S670),2)</f>
        <v>0</v>
      </c>
      <c r="AG672" s="2">
        <f>ROUND(SUMIF(AA664:AA670,"=317468587",T664:T670),2)</f>
        <v>0</v>
      </c>
      <c r="AH672" s="2">
        <f>SUMIF(AA664:AA670,"=317468587",U664:U670)</f>
        <v>0</v>
      </c>
      <c r="AI672" s="2">
        <f>SUMIF(AA664:AA670,"=317468587",V664:V670)</f>
        <v>0</v>
      </c>
      <c r="AJ672" s="2">
        <f>ROUND(SUMIF(AA664:AA670,"=317468587",W664:W670),2)</f>
        <v>0</v>
      </c>
      <c r="AK672" s="2">
        <f>ROUND(SUMIF(AA664:AA670,"=317468587",X664:X670),2)</f>
        <v>0</v>
      </c>
      <c r="AL672" s="2">
        <f>ROUND(SUMIF(AA664:AA670,"=317468587",Y664:Y670),2)</f>
        <v>0</v>
      </c>
      <c r="AM672" s="2"/>
      <c r="AN672" s="2"/>
      <c r="AO672" s="2">
        <f t="shared" ref="AO672:BD672" si="459">ROUND(BX672,2)</f>
        <v>17055.05</v>
      </c>
      <c r="AP672" s="2">
        <f t="shared" si="459"/>
        <v>0</v>
      </c>
      <c r="AQ672" s="2">
        <f t="shared" si="459"/>
        <v>0</v>
      </c>
      <c r="AR672" s="2">
        <f t="shared" si="459"/>
        <v>611840.71</v>
      </c>
      <c r="AS672" s="2">
        <f t="shared" si="459"/>
        <v>59169.55</v>
      </c>
      <c r="AT672" s="2">
        <f t="shared" si="459"/>
        <v>552671.16</v>
      </c>
      <c r="AU672" s="2">
        <f t="shared" si="459"/>
        <v>0</v>
      </c>
      <c r="AV672" s="2">
        <f t="shared" si="459"/>
        <v>594785.66</v>
      </c>
      <c r="AW672" s="2">
        <f t="shared" si="459"/>
        <v>611840.71</v>
      </c>
      <c r="AX672" s="2">
        <f t="shared" si="459"/>
        <v>17055.05</v>
      </c>
      <c r="AY672" s="2">
        <f t="shared" si="459"/>
        <v>594785.66</v>
      </c>
      <c r="AZ672" s="2">
        <f t="shared" si="459"/>
        <v>0</v>
      </c>
      <c r="BA672" s="2">
        <f t="shared" si="459"/>
        <v>0</v>
      </c>
      <c r="BB672" s="2">
        <f t="shared" si="459"/>
        <v>0</v>
      </c>
      <c r="BC672" s="2">
        <f t="shared" si="459"/>
        <v>0</v>
      </c>
      <c r="BD672" s="2">
        <f t="shared" si="459"/>
        <v>0</v>
      </c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>
        <f>ROUND(SUMIF(AA664:AA670,"=317468587",FQ664:FQ670),2)</f>
        <v>17055.05</v>
      </c>
      <c r="BY672" s="2">
        <f>ROUND(SUMIF(AA664:AA670,"=317468587",FR664:FR670),2)</f>
        <v>0</v>
      </c>
      <c r="BZ672" s="2">
        <f>ROUND(SUMIF(AA664:AA670,"=317468587",GL664:GL670),2)</f>
        <v>0</v>
      </c>
      <c r="CA672" s="2">
        <f>ROUND(SUMIF(AA664:AA670,"=317468587",GM664:GM670),2)</f>
        <v>611840.71</v>
      </c>
      <c r="CB672" s="2">
        <f>ROUND(SUMIF(AA664:AA670,"=317468587",GN664:GN670),2)</f>
        <v>59169.55</v>
      </c>
      <c r="CC672" s="2">
        <f>ROUND(SUMIF(AA664:AA670,"=317468587",GO664:GO670),2)</f>
        <v>552671.16</v>
      </c>
      <c r="CD672" s="2">
        <f>ROUND(SUMIF(AA664:AA670,"=317468587",GP664:GP670),2)</f>
        <v>0</v>
      </c>
      <c r="CE672" s="2">
        <f>AC672-BX672</f>
        <v>594785.65999999992</v>
      </c>
      <c r="CF672" s="2">
        <f>AC672-BY672</f>
        <v>611840.71</v>
      </c>
      <c r="CG672" s="2">
        <f>BX672-BZ672</f>
        <v>17055.05</v>
      </c>
      <c r="CH672" s="2">
        <f>AC672-BX672-BY672+BZ672</f>
        <v>594785.65999999992</v>
      </c>
      <c r="CI672" s="2">
        <f>BY672-BZ672</f>
        <v>0</v>
      </c>
      <c r="CJ672" s="2">
        <f>ROUND(SUMIF(AA664:AA670,"=317468587",GX664:GX670),2)</f>
        <v>0</v>
      </c>
      <c r="CK672" s="2">
        <f>ROUND(SUMIF(AA664:AA670,"=317468587",GY664:GY670),2)</f>
        <v>0</v>
      </c>
      <c r="CL672" s="2">
        <f>ROUND(SUMIF(AA664:AA670,"=317468587",GZ664:GZ670),2)</f>
        <v>0</v>
      </c>
      <c r="CM672" s="2">
        <f>ROUND(SUMIF(AA664:AA670,"=317468587",HD664:HD670),2)</f>
        <v>0</v>
      </c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>
        <v>0</v>
      </c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201</v>
      </c>
      <c r="F674" s="4">
        <f>ROUND(Source!O672,O674)</f>
        <v>611840.71</v>
      </c>
      <c r="G674" s="4" t="s">
        <v>60</v>
      </c>
      <c r="H674" s="4" t="s">
        <v>61</v>
      </c>
      <c r="I674" s="4"/>
      <c r="J674" s="4"/>
      <c r="K674" s="4">
        <v>201</v>
      </c>
      <c r="L674" s="4">
        <v>1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611840.71</v>
      </c>
      <c r="X674" s="4">
        <v>1</v>
      </c>
      <c r="Y674" s="4">
        <v>611840.71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202</v>
      </c>
      <c r="F675" s="4">
        <f>ROUND(Source!P672,O675)</f>
        <v>611840.71</v>
      </c>
      <c r="G675" s="4" t="s">
        <v>62</v>
      </c>
      <c r="H675" s="4" t="s">
        <v>63</v>
      </c>
      <c r="I675" s="4"/>
      <c r="J675" s="4"/>
      <c r="K675" s="4">
        <v>202</v>
      </c>
      <c r="L675" s="4">
        <v>2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611840.71</v>
      </c>
      <c r="X675" s="4">
        <v>1</v>
      </c>
      <c r="Y675" s="4">
        <v>611840.71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222</v>
      </c>
      <c r="F676" s="4">
        <f>ROUND(Source!AO672,O676)</f>
        <v>17055.05</v>
      </c>
      <c r="G676" s="4" t="s">
        <v>64</v>
      </c>
      <c r="H676" s="4" t="s">
        <v>65</v>
      </c>
      <c r="I676" s="4"/>
      <c r="J676" s="4"/>
      <c r="K676" s="4">
        <v>222</v>
      </c>
      <c r="L676" s="4">
        <v>3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17055.05</v>
      </c>
      <c r="X676" s="4">
        <v>1</v>
      </c>
      <c r="Y676" s="4">
        <v>17055.05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225</v>
      </c>
      <c r="F677" s="4">
        <f>ROUND(Source!AV672,O677)</f>
        <v>594785.66</v>
      </c>
      <c r="G677" s="4" t="s">
        <v>66</v>
      </c>
      <c r="H677" s="4" t="s">
        <v>67</v>
      </c>
      <c r="I677" s="4"/>
      <c r="J677" s="4"/>
      <c r="K677" s="4">
        <v>225</v>
      </c>
      <c r="L677" s="4">
        <v>4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611840.71</v>
      </c>
      <c r="X677" s="4">
        <v>1</v>
      </c>
      <c r="Y677" s="4">
        <v>611840.71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226</v>
      </c>
      <c r="F678" s="4">
        <f>ROUND(Source!AW672,O678)</f>
        <v>611840.71</v>
      </c>
      <c r="G678" s="4" t="s">
        <v>68</v>
      </c>
      <c r="H678" s="4" t="s">
        <v>69</v>
      </c>
      <c r="I678" s="4"/>
      <c r="J678" s="4"/>
      <c r="K678" s="4">
        <v>226</v>
      </c>
      <c r="L678" s="4">
        <v>5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611840.71</v>
      </c>
      <c r="X678" s="4">
        <v>1</v>
      </c>
      <c r="Y678" s="4">
        <v>611840.71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227</v>
      </c>
      <c r="F679" s="4">
        <f>ROUND(Source!AX672,O679)</f>
        <v>17055.05</v>
      </c>
      <c r="G679" s="4" t="s">
        <v>70</v>
      </c>
      <c r="H679" s="4" t="s">
        <v>71</v>
      </c>
      <c r="I679" s="4"/>
      <c r="J679" s="4"/>
      <c r="K679" s="4">
        <v>227</v>
      </c>
      <c r="L679" s="4">
        <v>6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228</v>
      </c>
      <c r="F680" s="4">
        <f>ROUND(Source!AY672,O680)</f>
        <v>594785.66</v>
      </c>
      <c r="G680" s="4" t="s">
        <v>72</v>
      </c>
      <c r="H680" s="4" t="s">
        <v>73</v>
      </c>
      <c r="I680" s="4"/>
      <c r="J680" s="4"/>
      <c r="K680" s="4">
        <v>228</v>
      </c>
      <c r="L680" s="4">
        <v>7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611840.71</v>
      </c>
      <c r="X680" s="4">
        <v>1</v>
      </c>
      <c r="Y680" s="4">
        <v>611840.71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216</v>
      </c>
      <c r="F681" s="4">
        <f>ROUND(Source!AP672,O681)</f>
        <v>0</v>
      </c>
      <c r="G681" s="4" t="s">
        <v>74</v>
      </c>
      <c r="H681" s="4" t="s">
        <v>75</v>
      </c>
      <c r="I681" s="4"/>
      <c r="J681" s="4"/>
      <c r="K681" s="4">
        <v>216</v>
      </c>
      <c r="L681" s="4">
        <v>8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223</v>
      </c>
      <c r="F682" s="4">
        <f>ROUND(Source!AQ672,O682)</f>
        <v>0</v>
      </c>
      <c r="G682" s="4" t="s">
        <v>76</v>
      </c>
      <c r="H682" s="4" t="s">
        <v>77</v>
      </c>
      <c r="I682" s="4"/>
      <c r="J682" s="4"/>
      <c r="K682" s="4">
        <v>223</v>
      </c>
      <c r="L682" s="4">
        <v>9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229</v>
      </c>
      <c r="F683" s="4">
        <f>ROUND(Source!AZ672,O683)</f>
        <v>0</v>
      </c>
      <c r="G683" s="4" t="s">
        <v>78</v>
      </c>
      <c r="H683" s="4" t="s">
        <v>79</v>
      </c>
      <c r="I683" s="4"/>
      <c r="J683" s="4"/>
      <c r="K683" s="4">
        <v>229</v>
      </c>
      <c r="L683" s="4">
        <v>10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203</v>
      </c>
      <c r="F684" s="4">
        <f>ROUND(Source!Q672,O684)</f>
        <v>0</v>
      </c>
      <c r="G684" s="4" t="s">
        <v>80</v>
      </c>
      <c r="H684" s="4" t="s">
        <v>81</v>
      </c>
      <c r="I684" s="4"/>
      <c r="J684" s="4"/>
      <c r="K684" s="4">
        <v>203</v>
      </c>
      <c r="L684" s="4">
        <v>11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231</v>
      </c>
      <c r="F685" s="4">
        <f>ROUND(Source!BB672,O685)</f>
        <v>0</v>
      </c>
      <c r="G685" s="4" t="s">
        <v>82</v>
      </c>
      <c r="H685" s="4" t="s">
        <v>83</v>
      </c>
      <c r="I685" s="4"/>
      <c r="J685" s="4"/>
      <c r="K685" s="4">
        <v>231</v>
      </c>
      <c r="L685" s="4">
        <v>12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204</v>
      </c>
      <c r="F686" s="4">
        <f>ROUND(Source!R672,O686)</f>
        <v>0</v>
      </c>
      <c r="G686" s="4" t="s">
        <v>84</v>
      </c>
      <c r="H686" s="4" t="s">
        <v>85</v>
      </c>
      <c r="I686" s="4"/>
      <c r="J686" s="4"/>
      <c r="K686" s="4">
        <v>204</v>
      </c>
      <c r="L686" s="4">
        <v>13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205</v>
      </c>
      <c r="F687" s="4">
        <f>ROUND(Source!S672,O687)</f>
        <v>0</v>
      </c>
      <c r="G687" s="4" t="s">
        <v>86</v>
      </c>
      <c r="H687" s="4" t="s">
        <v>87</v>
      </c>
      <c r="I687" s="4"/>
      <c r="J687" s="4"/>
      <c r="K687" s="4">
        <v>205</v>
      </c>
      <c r="L687" s="4">
        <v>14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232</v>
      </c>
      <c r="F688" s="4">
        <f>ROUND(Source!BC672,O688)</f>
        <v>0</v>
      </c>
      <c r="G688" s="4" t="s">
        <v>88</v>
      </c>
      <c r="H688" s="4" t="s">
        <v>89</v>
      </c>
      <c r="I688" s="4"/>
      <c r="J688" s="4"/>
      <c r="K688" s="4">
        <v>232</v>
      </c>
      <c r="L688" s="4">
        <v>15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214</v>
      </c>
      <c r="F689" s="4">
        <f>ROUND(Source!AS672,O689)</f>
        <v>59169.55</v>
      </c>
      <c r="G689" s="4" t="s">
        <v>90</v>
      </c>
      <c r="H689" s="4" t="s">
        <v>91</v>
      </c>
      <c r="I689" s="4"/>
      <c r="J689" s="4"/>
      <c r="K689" s="4">
        <v>214</v>
      </c>
      <c r="L689" s="4">
        <v>16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59169.55</v>
      </c>
      <c r="X689" s="4">
        <v>1</v>
      </c>
      <c r="Y689" s="4">
        <v>59169.55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215</v>
      </c>
      <c r="F690" s="4">
        <f>ROUND(Source!AT672,O690)</f>
        <v>552671.16</v>
      </c>
      <c r="G690" s="4" t="s">
        <v>92</v>
      </c>
      <c r="H690" s="4" t="s">
        <v>93</v>
      </c>
      <c r="I690" s="4"/>
      <c r="J690" s="4"/>
      <c r="K690" s="4">
        <v>215</v>
      </c>
      <c r="L690" s="4">
        <v>17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552671.16</v>
      </c>
      <c r="X690" s="4">
        <v>1</v>
      </c>
      <c r="Y690" s="4">
        <v>552671.16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217</v>
      </c>
      <c r="F691" s="4">
        <f>ROUND(Source!AU672,O691)</f>
        <v>0</v>
      </c>
      <c r="G691" s="4" t="s">
        <v>94</v>
      </c>
      <c r="H691" s="4" t="s">
        <v>95</v>
      </c>
      <c r="I691" s="4"/>
      <c r="J691" s="4"/>
      <c r="K691" s="4">
        <v>217</v>
      </c>
      <c r="L691" s="4">
        <v>18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230</v>
      </c>
      <c r="F692" s="4">
        <f>ROUND(Source!BA672,O692)</f>
        <v>0</v>
      </c>
      <c r="G692" s="4" t="s">
        <v>96</v>
      </c>
      <c r="H692" s="4" t="s">
        <v>97</v>
      </c>
      <c r="I692" s="4"/>
      <c r="J692" s="4"/>
      <c r="K692" s="4">
        <v>230</v>
      </c>
      <c r="L692" s="4">
        <v>19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206</v>
      </c>
      <c r="F693" s="4">
        <f>ROUND(Source!T672,O693)</f>
        <v>0</v>
      </c>
      <c r="G693" s="4" t="s">
        <v>98</v>
      </c>
      <c r="H693" s="4" t="s">
        <v>99</v>
      </c>
      <c r="I693" s="4"/>
      <c r="J693" s="4"/>
      <c r="K693" s="4">
        <v>206</v>
      </c>
      <c r="L693" s="4">
        <v>20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207</v>
      </c>
      <c r="F694" s="4">
        <f>ROUND(Source!U672,O694)</f>
        <v>0</v>
      </c>
      <c r="G694" s="4" t="s">
        <v>100</v>
      </c>
      <c r="H694" s="4" t="s">
        <v>101</v>
      </c>
      <c r="I694" s="4"/>
      <c r="J694" s="4"/>
      <c r="K694" s="4">
        <v>207</v>
      </c>
      <c r="L694" s="4">
        <v>21</v>
      </c>
      <c r="M694" s="4">
        <v>3</v>
      </c>
      <c r="N694" s="4" t="s">
        <v>3</v>
      </c>
      <c r="O694" s="4">
        <v>7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208</v>
      </c>
      <c r="F695" s="4">
        <f>ROUND(Source!V672,O695)</f>
        <v>0</v>
      </c>
      <c r="G695" s="4" t="s">
        <v>102</v>
      </c>
      <c r="H695" s="4" t="s">
        <v>103</v>
      </c>
      <c r="I695" s="4"/>
      <c r="J695" s="4"/>
      <c r="K695" s="4">
        <v>208</v>
      </c>
      <c r="L695" s="4">
        <v>22</v>
      </c>
      <c r="M695" s="4">
        <v>3</v>
      </c>
      <c r="N695" s="4" t="s">
        <v>3</v>
      </c>
      <c r="O695" s="4">
        <v>7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209</v>
      </c>
      <c r="F696" s="4">
        <f>ROUND(Source!W672,O696)</f>
        <v>0</v>
      </c>
      <c r="G696" s="4" t="s">
        <v>104</v>
      </c>
      <c r="H696" s="4" t="s">
        <v>105</v>
      </c>
      <c r="I696" s="4"/>
      <c r="J696" s="4"/>
      <c r="K696" s="4">
        <v>209</v>
      </c>
      <c r="L696" s="4">
        <v>23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233</v>
      </c>
      <c r="F697" s="4">
        <f>ROUND(Source!BD672,O697)</f>
        <v>0</v>
      </c>
      <c r="G697" s="4" t="s">
        <v>106</v>
      </c>
      <c r="H697" s="4" t="s">
        <v>107</v>
      </c>
      <c r="I697" s="4"/>
      <c r="J697" s="4"/>
      <c r="K697" s="4">
        <v>233</v>
      </c>
      <c r="L697" s="4">
        <v>24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210</v>
      </c>
      <c r="F698" s="4">
        <f>ROUND(Source!X672,O698)</f>
        <v>0</v>
      </c>
      <c r="G698" s="4" t="s">
        <v>108</v>
      </c>
      <c r="H698" s="4" t="s">
        <v>109</v>
      </c>
      <c r="I698" s="4"/>
      <c r="J698" s="4"/>
      <c r="K698" s="4">
        <v>210</v>
      </c>
      <c r="L698" s="4">
        <v>25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211</v>
      </c>
      <c r="F699" s="4">
        <f>ROUND(Source!Y672,O699)</f>
        <v>0</v>
      </c>
      <c r="G699" s="4" t="s">
        <v>110</v>
      </c>
      <c r="H699" s="4" t="s">
        <v>111</v>
      </c>
      <c r="I699" s="4"/>
      <c r="J699" s="4"/>
      <c r="K699" s="4">
        <v>211</v>
      </c>
      <c r="L699" s="4">
        <v>26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224</v>
      </c>
      <c r="F700" s="4">
        <f>ROUND(Source!AR672,O700)</f>
        <v>611840.71</v>
      </c>
      <c r="G700" s="4" t="s">
        <v>112</v>
      </c>
      <c r="H700" s="4" t="s">
        <v>113</v>
      </c>
      <c r="I700" s="4"/>
      <c r="J700" s="4"/>
      <c r="K700" s="4">
        <v>224</v>
      </c>
      <c r="L700" s="4">
        <v>27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611840.71</v>
      </c>
      <c r="X700" s="4">
        <v>1</v>
      </c>
      <c r="Y700" s="4">
        <v>611840.71</v>
      </c>
      <c r="Z700" s="4"/>
      <c r="AA700" s="4"/>
      <c r="AB700" s="4"/>
    </row>
    <row r="702" spans="1:206" x14ac:dyDescent="0.2">
      <c r="A702" s="1">
        <v>4</v>
      </c>
      <c r="B702" s="1">
        <v>1</v>
      </c>
      <c r="C702" s="1"/>
      <c r="D702" s="1">
        <f>ROW(A733)</f>
        <v>733</v>
      </c>
      <c r="E702" s="1"/>
      <c r="F702" s="1" t="s">
        <v>15</v>
      </c>
      <c r="G702" s="1" t="s">
        <v>496</v>
      </c>
      <c r="H702" s="1" t="s">
        <v>3</v>
      </c>
      <c r="I702" s="1">
        <v>0</v>
      </c>
      <c r="J702" s="1"/>
      <c r="K702" s="1">
        <v>0</v>
      </c>
      <c r="L702" s="1"/>
      <c r="M702" s="1" t="s">
        <v>3</v>
      </c>
      <c r="N702" s="1"/>
      <c r="O702" s="1"/>
      <c r="P702" s="1"/>
      <c r="Q702" s="1"/>
      <c r="R702" s="1"/>
      <c r="S702" s="1">
        <v>0</v>
      </c>
      <c r="T702" s="1"/>
      <c r="U702" s="1" t="s">
        <v>3</v>
      </c>
      <c r="V702" s="1">
        <v>0</v>
      </c>
      <c r="W702" s="1"/>
      <c r="X702" s="1"/>
      <c r="Y702" s="1"/>
      <c r="Z702" s="1"/>
      <c r="AA702" s="1"/>
      <c r="AB702" s="1" t="s">
        <v>3</v>
      </c>
      <c r="AC702" s="1" t="s">
        <v>3</v>
      </c>
      <c r="AD702" s="1" t="s">
        <v>3</v>
      </c>
      <c r="AE702" s="1" t="s">
        <v>3</v>
      </c>
      <c r="AF702" s="1" t="s">
        <v>3</v>
      </c>
      <c r="AG702" s="1" t="s">
        <v>3</v>
      </c>
      <c r="AH702" s="1"/>
      <c r="AI702" s="1"/>
      <c r="AJ702" s="1"/>
      <c r="AK702" s="1"/>
      <c r="AL702" s="1"/>
      <c r="AM702" s="1"/>
      <c r="AN702" s="1"/>
      <c r="AO702" s="1"/>
      <c r="AP702" s="1" t="s">
        <v>3</v>
      </c>
      <c r="AQ702" s="1" t="s">
        <v>3</v>
      </c>
      <c r="AR702" s="1" t="s">
        <v>3</v>
      </c>
      <c r="AS702" s="1"/>
      <c r="AT702" s="1"/>
      <c r="AU702" s="1"/>
      <c r="AV702" s="1"/>
      <c r="AW702" s="1"/>
      <c r="AX702" s="1"/>
      <c r="AY702" s="1"/>
      <c r="AZ702" s="1" t="s">
        <v>3</v>
      </c>
      <c r="BA702" s="1"/>
      <c r="BB702" s="1" t="s">
        <v>3</v>
      </c>
      <c r="BC702" s="1" t="s">
        <v>3</v>
      </c>
      <c r="BD702" s="1" t="s">
        <v>3</v>
      </c>
      <c r="BE702" s="1" t="s">
        <v>3</v>
      </c>
      <c r="BF702" s="1" t="s">
        <v>3</v>
      </c>
      <c r="BG702" s="1" t="s">
        <v>3</v>
      </c>
      <c r="BH702" s="1" t="s">
        <v>3</v>
      </c>
      <c r="BI702" s="1" t="s">
        <v>3</v>
      </c>
      <c r="BJ702" s="1" t="s">
        <v>3</v>
      </c>
      <c r="BK702" s="1" t="s">
        <v>3</v>
      </c>
      <c r="BL702" s="1" t="s">
        <v>3</v>
      </c>
      <c r="BM702" s="1" t="s">
        <v>3</v>
      </c>
      <c r="BN702" s="1" t="s">
        <v>3</v>
      </c>
      <c r="BO702" s="1" t="s">
        <v>3</v>
      </c>
      <c r="BP702" s="1" t="s">
        <v>3</v>
      </c>
      <c r="BQ702" s="1"/>
      <c r="BR702" s="1"/>
      <c r="BS702" s="1"/>
      <c r="BT702" s="1"/>
      <c r="BU702" s="1"/>
      <c r="BV702" s="1"/>
      <c r="BW702" s="1"/>
      <c r="BX702" s="1">
        <v>0</v>
      </c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>
        <v>0</v>
      </c>
    </row>
    <row r="704" spans="1:206" x14ac:dyDescent="0.2">
      <c r="A704" s="2">
        <v>52</v>
      </c>
      <c r="B704" s="2">
        <f t="shared" ref="B704:G704" si="460">B733</f>
        <v>1</v>
      </c>
      <c r="C704" s="2">
        <f t="shared" si="460"/>
        <v>4</v>
      </c>
      <c r="D704" s="2">
        <f t="shared" si="460"/>
        <v>702</v>
      </c>
      <c r="E704" s="2">
        <f t="shared" si="460"/>
        <v>0</v>
      </c>
      <c r="F704" s="2" t="str">
        <f t="shared" si="460"/>
        <v>Новый раздел</v>
      </c>
      <c r="G704" s="2" t="str">
        <f t="shared" si="460"/>
        <v>Материалы отсутствующие в НБ</v>
      </c>
      <c r="H704" s="2"/>
      <c r="I704" s="2"/>
      <c r="J704" s="2"/>
      <c r="K704" s="2"/>
      <c r="L704" s="2"/>
      <c r="M704" s="2"/>
      <c r="N704" s="2"/>
      <c r="O704" s="2">
        <f t="shared" ref="O704:AT704" si="461">O733</f>
        <v>1530799.98</v>
      </c>
      <c r="P704" s="2">
        <f t="shared" si="461"/>
        <v>1530799.98</v>
      </c>
      <c r="Q704" s="2">
        <f t="shared" si="461"/>
        <v>0</v>
      </c>
      <c r="R704" s="2">
        <f t="shared" si="461"/>
        <v>0</v>
      </c>
      <c r="S704" s="2">
        <f t="shared" si="461"/>
        <v>0</v>
      </c>
      <c r="T704" s="2">
        <f t="shared" si="461"/>
        <v>0</v>
      </c>
      <c r="U704" s="2">
        <f t="shared" si="461"/>
        <v>0</v>
      </c>
      <c r="V704" s="2">
        <f t="shared" si="461"/>
        <v>0</v>
      </c>
      <c r="W704" s="2">
        <f t="shared" si="461"/>
        <v>0</v>
      </c>
      <c r="X704" s="2">
        <f t="shared" si="461"/>
        <v>0</v>
      </c>
      <c r="Y704" s="2">
        <f t="shared" si="461"/>
        <v>0</v>
      </c>
      <c r="Z704" s="2">
        <f t="shared" si="461"/>
        <v>0</v>
      </c>
      <c r="AA704" s="2">
        <f t="shared" si="461"/>
        <v>0</v>
      </c>
      <c r="AB704" s="2">
        <f t="shared" si="461"/>
        <v>1530799.98</v>
      </c>
      <c r="AC704" s="2">
        <f t="shared" si="461"/>
        <v>1530799.98</v>
      </c>
      <c r="AD704" s="2">
        <f t="shared" si="461"/>
        <v>0</v>
      </c>
      <c r="AE704" s="2">
        <f t="shared" si="461"/>
        <v>0</v>
      </c>
      <c r="AF704" s="2">
        <f t="shared" si="461"/>
        <v>0</v>
      </c>
      <c r="AG704" s="2">
        <f t="shared" si="461"/>
        <v>0</v>
      </c>
      <c r="AH704" s="2">
        <f t="shared" si="461"/>
        <v>0</v>
      </c>
      <c r="AI704" s="2">
        <f t="shared" si="461"/>
        <v>0</v>
      </c>
      <c r="AJ704" s="2">
        <f t="shared" si="461"/>
        <v>0</v>
      </c>
      <c r="AK704" s="2">
        <f t="shared" si="461"/>
        <v>0</v>
      </c>
      <c r="AL704" s="2">
        <f t="shared" si="461"/>
        <v>0</v>
      </c>
      <c r="AM704" s="2">
        <f t="shared" si="461"/>
        <v>0</v>
      </c>
      <c r="AN704" s="2">
        <f t="shared" si="461"/>
        <v>0</v>
      </c>
      <c r="AO704" s="2">
        <f t="shared" si="461"/>
        <v>0</v>
      </c>
      <c r="AP704" s="2">
        <f t="shared" si="461"/>
        <v>0</v>
      </c>
      <c r="AQ704" s="2">
        <f t="shared" si="461"/>
        <v>0</v>
      </c>
      <c r="AR704" s="2">
        <f t="shared" si="461"/>
        <v>1530799.98</v>
      </c>
      <c r="AS704" s="2">
        <f t="shared" si="461"/>
        <v>1530799.98</v>
      </c>
      <c r="AT704" s="2">
        <f t="shared" si="461"/>
        <v>0</v>
      </c>
      <c r="AU704" s="2">
        <f t="shared" ref="AU704:BZ704" si="462">AU733</f>
        <v>0</v>
      </c>
      <c r="AV704" s="2">
        <f t="shared" si="462"/>
        <v>1530799.98</v>
      </c>
      <c r="AW704" s="2">
        <f t="shared" si="462"/>
        <v>1530799.98</v>
      </c>
      <c r="AX704" s="2">
        <f t="shared" si="462"/>
        <v>0</v>
      </c>
      <c r="AY704" s="2">
        <f t="shared" si="462"/>
        <v>1530799.98</v>
      </c>
      <c r="AZ704" s="2">
        <f t="shared" si="462"/>
        <v>0</v>
      </c>
      <c r="BA704" s="2">
        <f t="shared" si="462"/>
        <v>0</v>
      </c>
      <c r="BB704" s="2">
        <f t="shared" si="462"/>
        <v>0</v>
      </c>
      <c r="BC704" s="2">
        <f t="shared" si="462"/>
        <v>0</v>
      </c>
      <c r="BD704" s="2">
        <f t="shared" si="462"/>
        <v>0</v>
      </c>
      <c r="BE704" s="2">
        <f t="shared" si="462"/>
        <v>0</v>
      </c>
      <c r="BF704" s="2">
        <f t="shared" si="462"/>
        <v>0</v>
      </c>
      <c r="BG704" s="2">
        <f t="shared" si="462"/>
        <v>0</v>
      </c>
      <c r="BH704" s="2">
        <f t="shared" si="462"/>
        <v>0</v>
      </c>
      <c r="BI704" s="2">
        <f t="shared" si="462"/>
        <v>0</v>
      </c>
      <c r="BJ704" s="2">
        <f t="shared" si="462"/>
        <v>0</v>
      </c>
      <c r="BK704" s="2">
        <f t="shared" si="462"/>
        <v>0</v>
      </c>
      <c r="BL704" s="2">
        <f t="shared" si="462"/>
        <v>0</v>
      </c>
      <c r="BM704" s="2">
        <f t="shared" si="462"/>
        <v>0</v>
      </c>
      <c r="BN704" s="2">
        <f t="shared" si="462"/>
        <v>0</v>
      </c>
      <c r="BO704" s="2">
        <f t="shared" si="462"/>
        <v>0</v>
      </c>
      <c r="BP704" s="2">
        <f t="shared" si="462"/>
        <v>0</v>
      </c>
      <c r="BQ704" s="2">
        <f t="shared" si="462"/>
        <v>0</v>
      </c>
      <c r="BR704" s="2">
        <f t="shared" si="462"/>
        <v>0</v>
      </c>
      <c r="BS704" s="2">
        <f t="shared" si="462"/>
        <v>0</v>
      </c>
      <c r="BT704" s="2">
        <f t="shared" si="462"/>
        <v>0</v>
      </c>
      <c r="BU704" s="2">
        <f t="shared" si="462"/>
        <v>0</v>
      </c>
      <c r="BV704" s="2">
        <f t="shared" si="462"/>
        <v>0</v>
      </c>
      <c r="BW704" s="2">
        <f t="shared" si="462"/>
        <v>0</v>
      </c>
      <c r="BX704" s="2">
        <f t="shared" si="462"/>
        <v>0</v>
      </c>
      <c r="BY704" s="2">
        <f t="shared" si="462"/>
        <v>0</v>
      </c>
      <c r="BZ704" s="2">
        <f t="shared" si="462"/>
        <v>0</v>
      </c>
      <c r="CA704" s="2">
        <f t="shared" ref="CA704:DF704" si="463">CA733</f>
        <v>1530799.98</v>
      </c>
      <c r="CB704" s="2">
        <f t="shared" si="463"/>
        <v>1530799.98</v>
      </c>
      <c r="CC704" s="2">
        <f t="shared" si="463"/>
        <v>0</v>
      </c>
      <c r="CD704" s="2">
        <f t="shared" si="463"/>
        <v>0</v>
      </c>
      <c r="CE704" s="2">
        <f t="shared" si="463"/>
        <v>1530799.98</v>
      </c>
      <c r="CF704" s="2">
        <f t="shared" si="463"/>
        <v>1530799.98</v>
      </c>
      <c r="CG704" s="2">
        <f t="shared" si="463"/>
        <v>0</v>
      </c>
      <c r="CH704" s="2">
        <f t="shared" si="463"/>
        <v>1530799.98</v>
      </c>
      <c r="CI704" s="2">
        <f t="shared" si="463"/>
        <v>0</v>
      </c>
      <c r="CJ704" s="2">
        <f t="shared" si="463"/>
        <v>0</v>
      </c>
      <c r="CK704" s="2">
        <f t="shared" si="463"/>
        <v>0</v>
      </c>
      <c r="CL704" s="2">
        <f t="shared" si="463"/>
        <v>0</v>
      </c>
      <c r="CM704" s="2">
        <f t="shared" si="463"/>
        <v>0</v>
      </c>
      <c r="CN704" s="2">
        <f t="shared" si="463"/>
        <v>0</v>
      </c>
      <c r="CO704" s="2">
        <f t="shared" si="463"/>
        <v>0</v>
      </c>
      <c r="CP704" s="2">
        <f t="shared" si="463"/>
        <v>0</v>
      </c>
      <c r="CQ704" s="2">
        <f t="shared" si="463"/>
        <v>0</v>
      </c>
      <c r="CR704" s="2">
        <f t="shared" si="463"/>
        <v>0</v>
      </c>
      <c r="CS704" s="2">
        <f t="shared" si="463"/>
        <v>0</v>
      </c>
      <c r="CT704" s="2">
        <f t="shared" si="463"/>
        <v>0</v>
      </c>
      <c r="CU704" s="2">
        <f t="shared" si="463"/>
        <v>0</v>
      </c>
      <c r="CV704" s="2">
        <f t="shared" si="463"/>
        <v>0</v>
      </c>
      <c r="CW704" s="2">
        <f t="shared" si="463"/>
        <v>0</v>
      </c>
      <c r="CX704" s="2">
        <f t="shared" si="463"/>
        <v>0</v>
      </c>
      <c r="CY704" s="2">
        <f t="shared" si="463"/>
        <v>0</v>
      </c>
      <c r="CZ704" s="2">
        <f t="shared" si="463"/>
        <v>0</v>
      </c>
      <c r="DA704" s="2">
        <f t="shared" si="463"/>
        <v>0</v>
      </c>
      <c r="DB704" s="2">
        <f t="shared" si="463"/>
        <v>0</v>
      </c>
      <c r="DC704" s="2">
        <f t="shared" si="463"/>
        <v>0</v>
      </c>
      <c r="DD704" s="2">
        <f t="shared" si="463"/>
        <v>0</v>
      </c>
      <c r="DE704" s="2">
        <f t="shared" si="463"/>
        <v>0</v>
      </c>
      <c r="DF704" s="2">
        <f t="shared" si="463"/>
        <v>0</v>
      </c>
      <c r="DG704" s="3">
        <f t="shared" ref="DG704:EL704" si="464">DG733</f>
        <v>0</v>
      </c>
      <c r="DH704" s="3">
        <f t="shared" si="464"/>
        <v>0</v>
      </c>
      <c r="DI704" s="3">
        <f t="shared" si="464"/>
        <v>0</v>
      </c>
      <c r="DJ704" s="3">
        <f t="shared" si="464"/>
        <v>0</v>
      </c>
      <c r="DK704" s="3">
        <f t="shared" si="464"/>
        <v>0</v>
      </c>
      <c r="DL704" s="3">
        <f t="shared" si="464"/>
        <v>0</v>
      </c>
      <c r="DM704" s="3">
        <f t="shared" si="464"/>
        <v>0</v>
      </c>
      <c r="DN704" s="3">
        <f t="shared" si="464"/>
        <v>0</v>
      </c>
      <c r="DO704" s="3">
        <f t="shared" si="464"/>
        <v>0</v>
      </c>
      <c r="DP704" s="3">
        <f t="shared" si="464"/>
        <v>0</v>
      </c>
      <c r="DQ704" s="3">
        <f t="shared" si="464"/>
        <v>0</v>
      </c>
      <c r="DR704" s="3">
        <f t="shared" si="464"/>
        <v>0</v>
      </c>
      <c r="DS704" s="3">
        <f t="shared" si="464"/>
        <v>0</v>
      </c>
      <c r="DT704" s="3">
        <f t="shared" si="464"/>
        <v>0</v>
      </c>
      <c r="DU704" s="3">
        <f t="shared" si="464"/>
        <v>0</v>
      </c>
      <c r="DV704" s="3">
        <f t="shared" si="464"/>
        <v>0</v>
      </c>
      <c r="DW704" s="3">
        <f t="shared" si="464"/>
        <v>0</v>
      </c>
      <c r="DX704" s="3">
        <f t="shared" si="464"/>
        <v>0</v>
      </c>
      <c r="DY704" s="3">
        <f t="shared" si="464"/>
        <v>0</v>
      </c>
      <c r="DZ704" s="3">
        <f t="shared" si="464"/>
        <v>0</v>
      </c>
      <c r="EA704" s="3">
        <f t="shared" si="464"/>
        <v>0</v>
      </c>
      <c r="EB704" s="3">
        <f t="shared" si="464"/>
        <v>0</v>
      </c>
      <c r="EC704" s="3">
        <f t="shared" si="464"/>
        <v>0</v>
      </c>
      <c r="ED704" s="3">
        <f t="shared" si="464"/>
        <v>0</v>
      </c>
      <c r="EE704" s="3">
        <f t="shared" si="464"/>
        <v>0</v>
      </c>
      <c r="EF704" s="3">
        <f t="shared" si="464"/>
        <v>0</v>
      </c>
      <c r="EG704" s="3">
        <f t="shared" si="464"/>
        <v>0</v>
      </c>
      <c r="EH704" s="3">
        <f t="shared" si="464"/>
        <v>0</v>
      </c>
      <c r="EI704" s="3">
        <f t="shared" si="464"/>
        <v>0</v>
      </c>
      <c r="EJ704" s="3">
        <f t="shared" si="464"/>
        <v>0</v>
      </c>
      <c r="EK704" s="3">
        <f t="shared" si="464"/>
        <v>0</v>
      </c>
      <c r="EL704" s="3">
        <f t="shared" si="464"/>
        <v>0</v>
      </c>
      <c r="EM704" s="3">
        <f t="shared" ref="EM704:FR704" si="465">EM733</f>
        <v>0</v>
      </c>
      <c r="EN704" s="3">
        <f t="shared" si="465"/>
        <v>0</v>
      </c>
      <c r="EO704" s="3">
        <f t="shared" si="465"/>
        <v>0</v>
      </c>
      <c r="EP704" s="3">
        <f t="shared" si="465"/>
        <v>0</v>
      </c>
      <c r="EQ704" s="3">
        <f t="shared" si="465"/>
        <v>0</v>
      </c>
      <c r="ER704" s="3">
        <f t="shared" si="465"/>
        <v>0</v>
      </c>
      <c r="ES704" s="3">
        <f t="shared" si="465"/>
        <v>0</v>
      </c>
      <c r="ET704" s="3">
        <f t="shared" si="465"/>
        <v>0</v>
      </c>
      <c r="EU704" s="3">
        <f t="shared" si="465"/>
        <v>0</v>
      </c>
      <c r="EV704" s="3">
        <f t="shared" si="465"/>
        <v>0</v>
      </c>
      <c r="EW704" s="3">
        <f t="shared" si="465"/>
        <v>0</v>
      </c>
      <c r="EX704" s="3">
        <f t="shared" si="465"/>
        <v>0</v>
      </c>
      <c r="EY704" s="3">
        <f t="shared" si="465"/>
        <v>0</v>
      </c>
      <c r="EZ704" s="3">
        <f t="shared" si="465"/>
        <v>0</v>
      </c>
      <c r="FA704" s="3">
        <f t="shared" si="465"/>
        <v>0</v>
      </c>
      <c r="FB704" s="3">
        <f t="shared" si="465"/>
        <v>0</v>
      </c>
      <c r="FC704" s="3">
        <f t="shared" si="465"/>
        <v>0</v>
      </c>
      <c r="FD704" s="3">
        <f t="shared" si="465"/>
        <v>0</v>
      </c>
      <c r="FE704" s="3">
        <f t="shared" si="465"/>
        <v>0</v>
      </c>
      <c r="FF704" s="3">
        <f t="shared" si="465"/>
        <v>0</v>
      </c>
      <c r="FG704" s="3">
        <f t="shared" si="465"/>
        <v>0</v>
      </c>
      <c r="FH704" s="3">
        <f t="shared" si="465"/>
        <v>0</v>
      </c>
      <c r="FI704" s="3">
        <f t="shared" si="465"/>
        <v>0</v>
      </c>
      <c r="FJ704" s="3">
        <f t="shared" si="465"/>
        <v>0</v>
      </c>
      <c r="FK704" s="3">
        <f t="shared" si="465"/>
        <v>0</v>
      </c>
      <c r="FL704" s="3">
        <f t="shared" si="465"/>
        <v>0</v>
      </c>
      <c r="FM704" s="3">
        <f t="shared" si="465"/>
        <v>0</v>
      </c>
      <c r="FN704" s="3">
        <f t="shared" si="465"/>
        <v>0</v>
      </c>
      <c r="FO704" s="3">
        <f t="shared" si="465"/>
        <v>0</v>
      </c>
      <c r="FP704" s="3">
        <f t="shared" si="465"/>
        <v>0</v>
      </c>
      <c r="FQ704" s="3">
        <f t="shared" si="465"/>
        <v>0</v>
      </c>
      <c r="FR704" s="3">
        <f t="shared" si="465"/>
        <v>0</v>
      </c>
      <c r="FS704" s="3">
        <f t="shared" ref="FS704:GX704" si="466">FS733</f>
        <v>0</v>
      </c>
      <c r="FT704" s="3">
        <f t="shared" si="466"/>
        <v>0</v>
      </c>
      <c r="FU704" s="3">
        <f t="shared" si="466"/>
        <v>0</v>
      </c>
      <c r="FV704" s="3">
        <f t="shared" si="466"/>
        <v>0</v>
      </c>
      <c r="FW704" s="3">
        <f t="shared" si="466"/>
        <v>0</v>
      </c>
      <c r="FX704" s="3">
        <f t="shared" si="466"/>
        <v>0</v>
      </c>
      <c r="FY704" s="3">
        <f t="shared" si="466"/>
        <v>0</v>
      </c>
      <c r="FZ704" s="3">
        <f t="shared" si="466"/>
        <v>0</v>
      </c>
      <c r="GA704" s="3">
        <f t="shared" si="466"/>
        <v>0</v>
      </c>
      <c r="GB704" s="3">
        <f t="shared" si="466"/>
        <v>0</v>
      </c>
      <c r="GC704" s="3">
        <f t="shared" si="466"/>
        <v>0</v>
      </c>
      <c r="GD704" s="3">
        <f t="shared" si="466"/>
        <v>0</v>
      </c>
      <c r="GE704" s="3">
        <f t="shared" si="466"/>
        <v>0</v>
      </c>
      <c r="GF704" s="3">
        <f t="shared" si="466"/>
        <v>0</v>
      </c>
      <c r="GG704" s="3">
        <f t="shared" si="466"/>
        <v>0</v>
      </c>
      <c r="GH704" s="3">
        <f t="shared" si="466"/>
        <v>0</v>
      </c>
      <c r="GI704" s="3">
        <f t="shared" si="466"/>
        <v>0</v>
      </c>
      <c r="GJ704" s="3">
        <f t="shared" si="466"/>
        <v>0</v>
      </c>
      <c r="GK704" s="3">
        <f t="shared" si="466"/>
        <v>0</v>
      </c>
      <c r="GL704" s="3">
        <f t="shared" si="466"/>
        <v>0</v>
      </c>
      <c r="GM704" s="3">
        <f t="shared" si="466"/>
        <v>0</v>
      </c>
      <c r="GN704" s="3">
        <f t="shared" si="466"/>
        <v>0</v>
      </c>
      <c r="GO704" s="3">
        <f t="shared" si="466"/>
        <v>0</v>
      </c>
      <c r="GP704" s="3">
        <f t="shared" si="466"/>
        <v>0</v>
      </c>
      <c r="GQ704" s="3">
        <f t="shared" si="466"/>
        <v>0</v>
      </c>
      <c r="GR704" s="3">
        <f t="shared" si="466"/>
        <v>0</v>
      </c>
      <c r="GS704" s="3">
        <f t="shared" si="466"/>
        <v>0</v>
      </c>
      <c r="GT704" s="3">
        <f t="shared" si="466"/>
        <v>0</v>
      </c>
      <c r="GU704" s="3">
        <f t="shared" si="466"/>
        <v>0</v>
      </c>
      <c r="GV704" s="3">
        <f t="shared" si="466"/>
        <v>0</v>
      </c>
      <c r="GW704" s="3">
        <f t="shared" si="466"/>
        <v>0</v>
      </c>
      <c r="GX704" s="3">
        <f t="shared" si="466"/>
        <v>0</v>
      </c>
    </row>
    <row r="706" spans="1:245" x14ac:dyDescent="0.2">
      <c r="A706">
        <v>17</v>
      </c>
      <c r="B706">
        <v>1</v>
      </c>
      <c r="E706" t="s">
        <v>497</v>
      </c>
      <c r="F706" t="s">
        <v>498</v>
      </c>
      <c r="G706" t="s">
        <v>499</v>
      </c>
      <c r="H706" t="s">
        <v>34</v>
      </c>
      <c r="I706">
        <v>107</v>
      </c>
      <c r="J706">
        <v>0</v>
      </c>
      <c r="K706">
        <v>107</v>
      </c>
      <c r="O706">
        <f t="shared" ref="O706:O731" si="467">ROUND(CP706,2)</f>
        <v>1189305</v>
      </c>
      <c r="P706">
        <f t="shared" ref="P706:P731" si="468">ROUND(CQ706*I706,2)</f>
        <v>1189305</v>
      </c>
      <c r="Q706">
        <f t="shared" ref="Q706:Q731" si="469">ROUND(CR706*I706,2)</f>
        <v>0</v>
      </c>
      <c r="R706">
        <f t="shared" ref="R706:R731" si="470">ROUND(CS706*I706,2)</f>
        <v>0</v>
      </c>
      <c r="S706">
        <f t="shared" ref="S706:S731" si="471">ROUND(CT706*I706,2)</f>
        <v>0</v>
      </c>
      <c r="T706">
        <f t="shared" ref="T706:T731" si="472">ROUND(CU706*I706,2)</f>
        <v>0</v>
      </c>
      <c r="U706">
        <f t="shared" ref="U706:U731" si="473">ROUND(CV706*I706,7)</f>
        <v>0</v>
      </c>
      <c r="V706">
        <f t="shared" ref="V706:V731" si="474">ROUND(CW706*I706,7)</f>
        <v>0</v>
      </c>
      <c r="W706">
        <f t="shared" ref="W706:W731" si="475">ROUND(CX706*I706,2)</f>
        <v>0</v>
      </c>
      <c r="X706">
        <f t="shared" ref="X706:X731" si="476">ROUND(CY706,2)</f>
        <v>0</v>
      </c>
      <c r="Y706">
        <f t="shared" ref="Y706:Y731" si="477">ROUND(CZ706,2)</f>
        <v>0</v>
      </c>
      <c r="AA706">
        <v>317468587</v>
      </c>
      <c r="AB706">
        <f t="shared" ref="AB706:AB731" si="478">ROUND((AC706+AD706+AF706),6)</f>
        <v>11115</v>
      </c>
      <c r="AC706">
        <f t="shared" ref="AC706:AC731" si="479">ROUND((ES706),6)</f>
        <v>11115</v>
      </c>
      <c r="AD706">
        <f t="shared" ref="AD706:AD731" si="480">ROUND((((ET706)-(EU706))+AE706),6)</f>
        <v>0</v>
      </c>
      <c r="AE706">
        <f t="shared" ref="AE706:AE731" si="481">ROUND((EU706),6)</f>
        <v>0</v>
      </c>
      <c r="AF706">
        <f t="shared" ref="AF706:AF731" si="482">ROUND((EV706),6)</f>
        <v>0</v>
      </c>
      <c r="AG706">
        <f t="shared" ref="AG706:AG731" si="483">ROUND((AP706),6)</f>
        <v>0</v>
      </c>
      <c r="AH706">
        <f t="shared" ref="AH706:AH731" si="484">(EW706)</f>
        <v>0</v>
      </c>
      <c r="AI706">
        <f t="shared" ref="AI706:AI731" si="485">(EX706)</f>
        <v>0</v>
      </c>
      <c r="AJ706">
        <f t="shared" ref="AJ706:AJ731" si="486">(AS706)</f>
        <v>0</v>
      </c>
      <c r="AK706">
        <v>11115</v>
      </c>
      <c r="AL706">
        <v>11115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1</v>
      </c>
      <c r="BJ706" t="s">
        <v>3</v>
      </c>
      <c r="BM706">
        <v>1100</v>
      </c>
      <c r="BN706">
        <v>0</v>
      </c>
      <c r="BO706" t="s">
        <v>3</v>
      </c>
      <c r="BP706">
        <v>0</v>
      </c>
      <c r="BQ706">
        <v>8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0</v>
      </c>
      <c r="CA706">
        <v>0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ref="CP706:CP731" si="487">(P706+Q706+S706+R706)</f>
        <v>1189305</v>
      </c>
      <c r="CQ706">
        <f t="shared" ref="CQ706:CQ731" si="488">ROUND(AL706,2)</f>
        <v>11115</v>
      </c>
      <c r="CR706">
        <f t="shared" ref="CR706:CR731" si="489">ROUND(AM706,2)</f>
        <v>0</v>
      </c>
      <c r="CS706">
        <f t="shared" ref="CS706:CS731" si="490">ROUND(AN706*BS706,2)</f>
        <v>0</v>
      </c>
      <c r="CT706">
        <f t="shared" ref="CT706:CT731" si="491">ROUND(AO706*BA706,2)</f>
        <v>0</v>
      </c>
      <c r="CU706">
        <f t="shared" ref="CU706:CU731" si="492">AG706</f>
        <v>0</v>
      </c>
      <c r="CV706">
        <f t="shared" ref="CV706:CV731" si="493">AH706</f>
        <v>0</v>
      </c>
      <c r="CW706">
        <f t="shared" ref="CW706:CW731" si="494">AI706</f>
        <v>0</v>
      </c>
      <c r="CX706">
        <f t="shared" ref="CX706:CX731" si="495">AJ706</f>
        <v>0</v>
      </c>
      <c r="CY706">
        <f t="shared" ref="CY706:CY731" si="496">(((S706+R706)*AT706)/100)</f>
        <v>0</v>
      </c>
      <c r="CZ706">
        <f t="shared" ref="CZ706:CZ731" si="497">(((S706+R706)*AU706)/100)</f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34</v>
      </c>
      <c r="DW706" t="s">
        <v>34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293259530</v>
      </c>
      <c r="EF706">
        <v>8</v>
      </c>
      <c r="EG706" t="s">
        <v>485</v>
      </c>
      <c r="EH706">
        <v>0</v>
      </c>
      <c r="EI706" t="s">
        <v>3</v>
      </c>
      <c r="EJ706">
        <v>1</v>
      </c>
      <c r="EK706">
        <v>1100</v>
      </c>
      <c r="EL706" t="s">
        <v>500</v>
      </c>
      <c r="EM706" t="s">
        <v>501</v>
      </c>
      <c r="EO706" t="s">
        <v>3</v>
      </c>
      <c r="EQ706">
        <v>2097152</v>
      </c>
      <c r="ER706">
        <v>11115</v>
      </c>
      <c r="ES706">
        <v>11115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5</v>
      </c>
      <c r="FC706">
        <v>0</v>
      </c>
      <c r="FD706">
        <v>18</v>
      </c>
      <c r="FF706">
        <v>10897.058000000001</v>
      </c>
      <c r="FQ706">
        <v>0</v>
      </c>
      <c r="FR706">
        <f t="shared" ref="FR706:FR731" si="498">ROUND(IF(BI706=3,GM706,0),2)</f>
        <v>0</v>
      </c>
      <c r="FS706">
        <v>0</v>
      </c>
      <c r="FX706">
        <v>0</v>
      </c>
      <c r="FY706">
        <v>0</v>
      </c>
      <c r="GA706" t="s">
        <v>502</v>
      </c>
      <c r="GD706">
        <v>1</v>
      </c>
      <c r="GF706">
        <v>-1040398309</v>
      </c>
      <c r="GG706">
        <v>2</v>
      </c>
      <c r="GH706">
        <v>3</v>
      </c>
      <c r="GI706">
        <v>-2</v>
      </c>
      <c r="GJ706">
        <v>0</v>
      </c>
      <c r="GK706">
        <v>0</v>
      </c>
      <c r="GL706">
        <f t="shared" ref="GL706:GL731" si="499">ROUND(IF(AND(BH706=3,BI706=3,FS706&lt;&gt;0),P706,0),2)</f>
        <v>0</v>
      </c>
      <c r="GM706">
        <f t="shared" ref="GM706:GM731" si="500">ROUND(O706+X706+Y706,2)+GX706</f>
        <v>1189305</v>
      </c>
      <c r="GN706">
        <f t="shared" ref="GN706:GN731" si="501">IF(OR(BI706=0,BI706=1),GM706-GX706,0)</f>
        <v>1189305</v>
      </c>
      <c r="GO706">
        <f t="shared" ref="GO706:GO731" si="502">IF(BI706=2,GM706-GX706,0)</f>
        <v>0</v>
      </c>
      <c r="GP706">
        <f t="shared" ref="GP706:GP731" si="503">IF(BI706=4,GM706-GX706,0)</f>
        <v>0</v>
      </c>
      <c r="GR706">
        <v>1</v>
      </c>
      <c r="GS706">
        <v>1</v>
      </c>
      <c r="GT706">
        <v>0</v>
      </c>
      <c r="GU706" t="s">
        <v>3</v>
      </c>
      <c r="GV706">
        <f t="shared" ref="GV706:GV731" si="504">ROUND((GT706),6)</f>
        <v>0</v>
      </c>
      <c r="GW706">
        <v>1</v>
      </c>
      <c r="GX706">
        <f t="shared" ref="GX706:GX731" si="505">ROUND(HC706*I706,2)</f>
        <v>0</v>
      </c>
      <c r="HA706">
        <v>0</v>
      </c>
      <c r="HB706">
        <v>0</v>
      </c>
      <c r="HC706">
        <f t="shared" ref="HC706:HC731" si="506">GV706*GW706</f>
        <v>0</v>
      </c>
      <c r="HE706" t="s">
        <v>503</v>
      </c>
      <c r="HF706" t="s">
        <v>41</v>
      </c>
      <c r="HG706">
        <f t="shared" ref="HG706:HG731" si="507">ROUND(ROUND(AL706,2)*I706,2)</f>
        <v>1189305</v>
      </c>
      <c r="HM706" t="s">
        <v>3</v>
      </c>
      <c r="HN706" t="s">
        <v>3</v>
      </c>
      <c r="HO706" t="s">
        <v>3</v>
      </c>
      <c r="HP706" t="s">
        <v>3</v>
      </c>
      <c r="HQ706" t="s">
        <v>3</v>
      </c>
      <c r="IK706">
        <v>0</v>
      </c>
    </row>
    <row r="707" spans="1:245" x14ac:dyDescent="0.2">
      <c r="A707">
        <v>17</v>
      </c>
      <c r="B707">
        <v>1</v>
      </c>
      <c r="E707" t="s">
        <v>504</v>
      </c>
      <c r="F707" t="s">
        <v>498</v>
      </c>
      <c r="G707" t="s">
        <v>505</v>
      </c>
      <c r="H707" t="s">
        <v>34</v>
      </c>
      <c r="I707">
        <v>42</v>
      </c>
      <c r="J707">
        <v>0</v>
      </c>
      <c r="K707">
        <v>42</v>
      </c>
      <c r="O707">
        <f t="shared" si="467"/>
        <v>14608.44</v>
      </c>
      <c r="P707">
        <f t="shared" si="468"/>
        <v>14608.44</v>
      </c>
      <c r="Q707">
        <f t="shared" si="469"/>
        <v>0</v>
      </c>
      <c r="R707">
        <f t="shared" si="470"/>
        <v>0</v>
      </c>
      <c r="S707">
        <f t="shared" si="471"/>
        <v>0</v>
      </c>
      <c r="T707">
        <f t="shared" si="472"/>
        <v>0</v>
      </c>
      <c r="U707">
        <f t="shared" si="473"/>
        <v>0</v>
      </c>
      <c r="V707">
        <f t="shared" si="474"/>
        <v>0</v>
      </c>
      <c r="W707">
        <f t="shared" si="475"/>
        <v>0</v>
      </c>
      <c r="X707">
        <f t="shared" si="476"/>
        <v>0</v>
      </c>
      <c r="Y707">
        <f t="shared" si="477"/>
        <v>0</v>
      </c>
      <c r="AA707">
        <v>317468587</v>
      </c>
      <c r="AB707">
        <f t="shared" si="478"/>
        <v>347.82</v>
      </c>
      <c r="AC707">
        <f t="shared" si="479"/>
        <v>347.82</v>
      </c>
      <c r="AD707">
        <f t="shared" si="480"/>
        <v>0</v>
      </c>
      <c r="AE707">
        <f t="shared" si="481"/>
        <v>0</v>
      </c>
      <c r="AF707">
        <f t="shared" si="482"/>
        <v>0</v>
      </c>
      <c r="AG707">
        <f t="shared" si="483"/>
        <v>0</v>
      </c>
      <c r="AH707">
        <f t="shared" si="484"/>
        <v>0</v>
      </c>
      <c r="AI707">
        <f t="shared" si="485"/>
        <v>0</v>
      </c>
      <c r="AJ707">
        <f t="shared" si="486"/>
        <v>0</v>
      </c>
      <c r="AK707">
        <v>347.82</v>
      </c>
      <c r="AL707">
        <v>347.82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3</v>
      </c>
      <c r="BI707">
        <v>1</v>
      </c>
      <c r="BJ707" t="s">
        <v>3</v>
      </c>
      <c r="BM707">
        <v>1100</v>
      </c>
      <c r="BN707">
        <v>0</v>
      </c>
      <c r="BO707" t="s">
        <v>3</v>
      </c>
      <c r="BP707">
        <v>0</v>
      </c>
      <c r="BQ707">
        <v>8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0</v>
      </c>
      <c r="CA707">
        <v>0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3</v>
      </c>
      <c r="CO707">
        <v>0</v>
      </c>
      <c r="CP707">
        <f t="shared" si="487"/>
        <v>14608.44</v>
      </c>
      <c r="CQ707">
        <f t="shared" si="488"/>
        <v>347.82</v>
      </c>
      <c r="CR707">
        <f t="shared" si="489"/>
        <v>0</v>
      </c>
      <c r="CS707">
        <f t="shared" si="490"/>
        <v>0</v>
      </c>
      <c r="CT707">
        <f t="shared" si="491"/>
        <v>0</v>
      </c>
      <c r="CU707">
        <f t="shared" si="492"/>
        <v>0</v>
      </c>
      <c r="CV707">
        <f t="shared" si="493"/>
        <v>0</v>
      </c>
      <c r="CW707">
        <f t="shared" si="494"/>
        <v>0</v>
      </c>
      <c r="CX707">
        <f t="shared" si="495"/>
        <v>0</v>
      </c>
      <c r="CY707">
        <f t="shared" si="496"/>
        <v>0</v>
      </c>
      <c r="CZ707">
        <f t="shared" si="497"/>
        <v>0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34</v>
      </c>
      <c r="DW707" t="s">
        <v>34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293259530</v>
      </c>
      <c r="EF707">
        <v>8</v>
      </c>
      <c r="EG707" t="s">
        <v>485</v>
      </c>
      <c r="EH707">
        <v>0</v>
      </c>
      <c r="EI707" t="s">
        <v>3</v>
      </c>
      <c r="EJ707">
        <v>1</v>
      </c>
      <c r="EK707">
        <v>1100</v>
      </c>
      <c r="EL707" t="s">
        <v>500</v>
      </c>
      <c r="EM707" t="s">
        <v>501</v>
      </c>
      <c r="EO707" t="s">
        <v>3</v>
      </c>
      <c r="EQ707">
        <v>0</v>
      </c>
      <c r="ER707">
        <v>347.82</v>
      </c>
      <c r="ES707">
        <v>347.82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5</v>
      </c>
      <c r="FC707">
        <v>0</v>
      </c>
      <c r="FD707">
        <v>18</v>
      </c>
      <c r="FF707">
        <v>341</v>
      </c>
      <c r="FQ707">
        <v>0</v>
      </c>
      <c r="FR707">
        <f t="shared" si="498"/>
        <v>0</v>
      </c>
      <c r="FS707">
        <v>0</v>
      </c>
      <c r="FX707">
        <v>0</v>
      </c>
      <c r="FY707">
        <v>0</v>
      </c>
      <c r="GA707" t="s">
        <v>506</v>
      </c>
      <c r="GD707">
        <v>1</v>
      </c>
      <c r="GF707">
        <v>173035038</v>
      </c>
      <c r="GG707">
        <v>2</v>
      </c>
      <c r="GH707">
        <v>3</v>
      </c>
      <c r="GI707">
        <v>-2</v>
      </c>
      <c r="GJ707">
        <v>0</v>
      </c>
      <c r="GK707">
        <v>0</v>
      </c>
      <c r="GL707">
        <f t="shared" si="499"/>
        <v>0</v>
      </c>
      <c r="GM707">
        <f t="shared" si="500"/>
        <v>14608.44</v>
      </c>
      <c r="GN707">
        <f t="shared" si="501"/>
        <v>14608.44</v>
      </c>
      <c r="GO707">
        <f t="shared" si="502"/>
        <v>0</v>
      </c>
      <c r="GP707">
        <f t="shared" si="503"/>
        <v>0</v>
      </c>
      <c r="GR707">
        <v>1</v>
      </c>
      <c r="GS707">
        <v>1</v>
      </c>
      <c r="GT707">
        <v>0</v>
      </c>
      <c r="GU707" t="s">
        <v>3</v>
      </c>
      <c r="GV707">
        <f t="shared" si="504"/>
        <v>0</v>
      </c>
      <c r="GW707">
        <v>1</v>
      </c>
      <c r="GX707">
        <f t="shared" si="505"/>
        <v>0</v>
      </c>
      <c r="HA707">
        <v>0</v>
      </c>
      <c r="HB707">
        <v>0</v>
      </c>
      <c r="HC707">
        <f t="shared" si="506"/>
        <v>0</v>
      </c>
      <c r="HE707" t="s">
        <v>503</v>
      </c>
      <c r="HF707" t="s">
        <v>41</v>
      </c>
      <c r="HG707">
        <f t="shared" si="507"/>
        <v>14608.44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IK707">
        <v>0</v>
      </c>
    </row>
    <row r="708" spans="1:245" x14ac:dyDescent="0.2">
      <c r="A708">
        <v>17</v>
      </c>
      <c r="B708">
        <v>1</v>
      </c>
      <c r="E708" t="s">
        <v>507</v>
      </c>
      <c r="F708" t="s">
        <v>498</v>
      </c>
      <c r="G708" t="s">
        <v>508</v>
      </c>
      <c r="H708" t="s">
        <v>34</v>
      </c>
      <c r="I708">
        <v>37</v>
      </c>
      <c r="J708">
        <v>0</v>
      </c>
      <c r="K708">
        <v>37</v>
      </c>
      <c r="O708">
        <f t="shared" si="467"/>
        <v>21134.400000000001</v>
      </c>
      <c r="P708">
        <f t="shared" si="468"/>
        <v>21134.400000000001</v>
      </c>
      <c r="Q708">
        <f t="shared" si="469"/>
        <v>0</v>
      </c>
      <c r="R708">
        <f t="shared" si="470"/>
        <v>0</v>
      </c>
      <c r="S708">
        <f t="shared" si="471"/>
        <v>0</v>
      </c>
      <c r="T708">
        <f t="shared" si="472"/>
        <v>0</v>
      </c>
      <c r="U708">
        <f t="shared" si="473"/>
        <v>0</v>
      </c>
      <c r="V708">
        <f t="shared" si="474"/>
        <v>0</v>
      </c>
      <c r="W708">
        <f t="shared" si="475"/>
        <v>0</v>
      </c>
      <c r="X708">
        <f t="shared" si="476"/>
        <v>0</v>
      </c>
      <c r="Y708">
        <f t="shared" si="477"/>
        <v>0</v>
      </c>
      <c r="AA708">
        <v>317468587</v>
      </c>
      <c r="AB708">
        <f t="shared" si="478"/>
        <v>571.20000000000005</v>
      </c>
      <c r="AC708">
        <f t="shared" si="479"/>
        <v>571.20000000000005</v>
      </c>
      <c r="AD708">
        <f t="shared" si="480"/>
        <v>0</v>
      </c>
      <c r="AE708">
        <f t="shared" si="481"/>
        <v>0</v>
      </c>
      <c r="AF708">
        <f t="shared" si="482"/>
        <v>0</v>
      </c>
      <c r="AG708">
        <f t="shared" si="483"/>
        <v>0</v>
      </c>
      <c r="AH708">
        <f t="shared" si="484"/>
        <v>0</v>
      </c>
      <c r="AI708">
        <f t="shared" si="485"/>
        <v>0</v>
      </c>
      <c r="AJ708">
        <f t="shared" si="486"/>
        <v>0</v>
      </c>
      <c r="AK708">
        <v>571.20000000000005</v>
      </c>
      <c r="AL708">
        <v>571.20000000000005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1</v>
      </c>
      <c r="BJ708" t="s">
        <v>3</v>
      </c>
      <c r="BM708">
        <v>1100</v>
      </c>
      <c r="BN708">
        <v>0</v>
      </c>
      <c r="BO708" t="s">
        <v>3</v>
      </c>
      <c r="BP708">
        <v>0</v>
      </c>
      <c r="BQ708">
        <v>8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487"/>
        <v>21134.400000000001</v>
      </c>
      <c r="CQ708">
        <f t="shared" si="488"/>
        <v>571.20000000000005</v>
      </c>
      <c r="CR708">
        <f t="shared" si="489"/>
        <v>0</v>
      </c>
      <c r="CS708">
        <f t="shared" si="490"/>
        <v>0</v>
      </c>
      <c r="CT708">
        <f t="shared" si="491"/>
        <v>0</v>
      </c>
      <c r="CU708">
        <f t="shared" si="492"/>
        <v>0</v>
      </c>
      <c r="CV708">
        <f t="shared" si="493"/>
        <v>0</v>
      </c>
      <c r="CW708">
        <f t="shared" si="494"/>
        <v>0</v>
      </c>
      <c r="CX708">
        <f t="shared" si="495"/>
        <v>0</v>
      </c>
      <c r="CY708">
        <f t="shared" si="496"/>
        <v>0</v>
      </c>
      <c r="CZ708">
        <f t="shared" si="497"/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34</v>
      </c>
      <c r="DW708" t="s">
        <v>34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293259530</v>
      </c>
      <c r="EF708">
        <v>8</v>
      </c>
      <c r="EG708" t="s">
        <v>485</v>
      </c>
      <c r="EH708">
        <v>0</v>
      </c>
      <c r="EI708" t="s">
        <v>3</v>
      </c>
      <c r="EJ708">
        <v>1</v>
      </c>
      <c r="EK708">
        <v>1100</v>
      </c>
      <c r="EL708" t="s">
        <v>500</v>
      </c>
      <c r="EM708" t="s">
        <v>501</v>
      </c>
      <c r="EO708" t="s">
        <v>3</v>
      </c>
      <c r="EQ708">
        <v>2097152</v>
      </c>
      <c r="ER708">
        <v>571.20000000000005</v>
      </c>
      <c r="ES708">
        <v>571.20000000000005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5</v>
      </c>
      <c r="FC708">
        <v>0</v>
      </c>
      <c r="FD708">
        <v>18</v>
      </c>
      <c r="FF708">
        <v>560</v>
      </c>
      <c r="FQ708">
        <v>0</v>
      </c>
      <c r="FR708">
        <f t="shared" si="498"/>
        <v>0</v>
      </c>
      <c r="FS708">
        <v>0</v>
      </c>
      <c r="FX708">
        <v>0</v>
      </c>
      <c r="FY708">
        <v>0</v>
      </c>
      <c r="GA708" t="s">
        <v>509</v>
      </c>
      <c r="GD708">
        <v>1</v>
      </c>
      <c r="GF708">
        <v>604968625</v>
      </c>
      <c r="GG708">
        <v>2</v>
      </c>
      <c r="GH708">
        <v>3</v>
      </c>
      <c r="GI708">
        <v>-2</v>
      </c>
      <c r="GJ708">
        <v>0</v>
      </c>
      <c r="GK708">
        <v>0</v>
      </c>
      <c r="GL708">
        <f t="shared" si="499"/>
        <v>0</v>
      </c>
      <c r="GM708">
        <f t="shared" si="500"/>
        <v>21134.400000000001</v>
      </c>
      <c r="GN708">
        <f t="shared" si="501"/>
        <v>21134.400000000001</v>
      </c>
      <c r="GO708">
        <f t="shared" si="502"/>
        <v>0</v>
      </c>
      <c r="GP708">
        <f t="shared" si="503"/>
        <v>0</v>
      </c>
      <c r="GR708">
        <v>1</v>
      </c>
      <c r="GS708">
        <v>1</v>
      </c>
      <c r="GT708">
        <v>0</v>
      </c>
      <c r="GU708" t="s">
        <v>3</v>
      </c>
      <c r="GV708">
        <f t="shared" si="504"/>
        <v>0</v>
      </c>
      <c r="GW708">
        <v>1</v>
      </c>
      <c r="GX708">
        <f t="shared" si="505"/>
        <v>0</v>
      </c>
      <c r="HA708">
        <v>0</v>
      </c>
      <c r="HB708">
        <v>0</v>
      </c>
      <c r="HC708">
        <f t="shared" si="506"/>
        <v>0</v>
      </c>
      <c r="HE708" t="s">
        <v>503</v>
      </c>
      <c r="HF708" t="s">
        <v>41</v>
      </c>
      <c r="HG708">
        <f t="shared" si="507"/>
        <v>21134.400000000001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IK708">
        <v>0</v>
      </c>
    </row>
    <row r="709" spans="1:245" x14ac:dyDescent="0.2">
      <c r="A709">
        <v>17</v>
      </c>
      <c r="B709">
        <v>1</v>
      </c>
      <c r="E709" t="s">
        <v>510</v>
      </c>
      <c r="F709" t="s">
        <v>498</v>
      </c>
      <c r="G709" t="s">
        <v>511</v>
      </c>
      <c r="H709" t="s">
        <v>34</v>
      </c>
      <c r="I709">
        <v>59</v>
      </c>
      <c r="J709">
        <v>0</v>
      </c>
      <c r="K709">
        <v>59</v>
      </c>
      <c r="O709">
        <f t="shared" si="467"/>
        <v>13059.06</v>
      </c>
      <c r="P709">
        <f t="shared" si="468"/>
        <v>13059.06</v>
      </c>
      <c r="Q709">
        <f t="shared" si="469"/>
        <v>0</v>
      </c>
      <c r="R709">
        <f t="shared" si="470"/>
        <v>0</v>
      </c>
      <c r="S709">
        <f t="shared" si="471"/>
        <v>0</v>
      </c>
      <c r="T709">
        <f t="shared" si="472"/>
        <v>0</v>
      </c>
      <c r="U709">
        <f t="shared" si="473"/>
        <v>0</v>
      </c>
      <c r="V709">
        <f t="shared" si="474"/>
        <v>0</v>
      </c>
      <c r="W709">
        <f t="shared" si="475"/>
        <v>0</v>
      </c>
      <c r="X709">
        <f t="shared" si="476"/>
        <v>0</v>
      </c>
      <c r="Y709">
        <f t="shared" si="477"/>
        <v>0</v>
      </c>
      <c r="AA709">
        <v>317468587</v>
      </c>
      <c r="AB709">
        <f t="shared" si="478"/>
        <v>221.34</v>
      </c>
      <c r="AC709">
        <f t="shared" si="479"/>
        <v>221.34</v>
      </c>
      <c r="AD709">
        <f t="shared" si="480"/>
        <v>0</v>
      </c>
      <c r="AE709">
        <f t="shared" si="481"/>
        <v>0</v>
      </c>
      <c r="AF709">
        <f t="shared" si="482"/>
        <v>0</v>
      </c>
      <c r="AG709">
        <f t="shared" si="483"/>
        <v>0</v>
      </c>
      <c r="AH709">
        <f t="shared" si="484"/>
        <v>0</v>
      </c>
      <c r="AI709">
        <f t="shared" si="485"/>
        <v>0</v>
      </c>
      <c r="AJ709">
        <f t="shared" si="486"/>
        <v>0</v>
      </c>
      <c r="AK709">
        <v>221.34</v>
      </c>
      <c r="AL709">
        <v>221.34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3</v>
      </c>
      <c r="BI709">
        <v>1</v>
      </c>
      <c r="BJ709" t="s">
        <v>3</v>
      </c>
      <c r="BM709">
        <v>1100</v>
      </c>
      <c r="BN709">
        <v>0</v>
      </c>
      <c r="BO709" t="s">
        <v>3</v>
      </c>
      <c r="BP709">
        <v>0</v>
      </c>
      <c r="BQ709">
        <v>8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0</v>
      </c>
      <c r="CA709">
        <v>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si="487"/>
        <v>13059.06</v>
      </c>
      <c r="CQ709">
        <f t="shared" si="488"/>
        <v>221.34</v>
      </c>
      <c r="CR709">
        <f t="shared" si="489"/>
        <v>0</v>
      </c>
      <c r="CS709">
        <f t="shared" si="490"/>
        <v>0</v>
      </c>
      <c r="CT709">
        <f t="shared" si="491"/>
        <v>0</v>
      </c>
      <c r="CU709">
        <f t="shared" si="492"/>
        <v>0</v>
      </c>
      <c r="CV709">
        <f t="shared" si="493"/>
        <v>0</v>
      </c>
      <c r="CW709">
        <f t="shared" si="494"/>
        <v>0</v>
      </c>
      <c r="CX709">
        <f t="shared" si="495"/>
        <v>0</v>
      </c>
      <c r="CY709">
        <f t="shared" si="496"/>
        <v>0</v>
      </c>
      <c r="CZ709">
        <f t="shared" si="497"/>
        <v>0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34</v>
      </c>
      <c r="DW709" t="s">
        <v>34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293259530</v>
      </c>
      <c r="EF709">
        <v>8</v>
      </c>
      <c r="EG709" t="s">
        <v>485</v>
      </c>
      <c r="EH709">
        <v>0</v>
      </c>
      <c r="EI709" t="s">
        <v>3</v>
      </c>
      <c r="EJ709">
        <v>1</v>
      </c>
      <c r="EK709">
        <v>1100</v>
      </c>
      <c r="EL709" t="s">
        <v>500</v>
      </c>
      <c r="EM709" t="s">
        <v>501</v>
      </c>
      <c r="EO709" t="s">
        <v>3</v>
      </c>
      <c r="EQ709">
        <v>0</v>
      </c>
      <c r="ER709">
        <v>221.34</v>
      </c>
      <c r="ES709">
        <v>221.34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5</v>
      </c>
      <c r="FC709">
        <v>0</v>
      </c>
      <c r="FD709">
        <v>18</v>
      </c>
      <c r="FF709">
        <v>217</v>
      </c>
      <c r="FQ709">
        <v>0</v>
      </c>
      <c r="FR709">
        <f t="shared" si="498"/>
        <v>0</v>
      </c>
      <c r="FS709">
        <v>0</v>
      </c>
      <c r="FX709">
        <v>0</v>
      </c>
      <c r="FY709">
        <v>0</v>
      </c>
      <c r="GA709" t="s">
        <v>512</v>
      </c>
      <c r="GD709">
        <v>1</v>
      </c>
      <c r="GF709">
        <v>-1906467110</v>
      </c>
      <c r="GG709">
        <v>2</v>
      </c>
      <c r="GH709">
        <v>3</v>
      </c>
      <c r="GI709">
        <v>-2</v>
      </c>
      <c r="GJ709">
        <v>0</v>
      </c>
      <c r="GK709">
        <v>0</v>
      </c>
      <c r="GL709">
        <f t="shared" si="499"/>
        <v>0</v>
      </c>
      <c r="GM709">
        <f t="shared" si="500"/>
        <v>13059.06</v>
      </c>
      <c r="GN709">
        <f t="shared" si="501"/>
        <v>13059.06</v>
      </c>
      <c r="GO709">
        <f t="shared" si="502"/>
        <v>0</v>
      </c>
      <c r="GP709">
        <f t="shared" si="503"/>
        <v>0</v>
      </c>
      <c r="GR709">
        <v>1</v>
      </c>
      <c r="GS709">
        <v>1</v>
      </c>
      <c r="GT709">
        <v>0</v>
      </c>
      <c r="GU709" t="s">
        <v>3</v>
      </c>
      <c r="GV709">
        <f t="shared" si="504"/>
        <v>0</v>
      </c>
      <c r="GW709">
        <v>1</v>
      </c>
      <c r="GX709">
        <f t="shared" si="505"/>
        <v>0</v>
      </c>
      <c r="HA709">
        <v>0</v>
      </c>
      <c r="HB709">
        <v>0</v>
      </c>
      <c r="HC709">
        <f t="shared" si="506"/>
        <v>0</v>
      </c>
      <c r="HE709" t="s">
        <v>503</v>
      </c>
      <c r="HF709" t="s">
        <v>41</v>
      </c>
      <c r="HG709">
        <f t="shared" si="507"/>
        <v>13059.06</v>
      </c>
      <c r="HM709" t="s">
        <v>3</v>
      </c>
      <c r="HN709" t="s">
        <v>3</v>
      </c>
      <c r="HO709" t="s">
        <v>3</v>
      </c>
      <c r="HP709" t="s">
        <v>3</v>
      </c>
      <c r="HQ709" t="s">
        <v>3</v>
      </c>
      <c r="IK709">
        <v>0</v>
      </c>
    </row>
    <row r="710" spans="1:245" x14ac:dyDescent="0.2">
      <c r="A710">
        <v>17</v>
      </c>
      <c r="B710">
        <v>1</v>
      </c>
      <c r="E710" t="s">
        <v>513</v>
      </c>
      <c r="F710" t="s">
        <v>498</v>
      </c>
      <c r="G710" t="s">
        <v>514</v>
      </c>
      <c r="H710" t="s">
        <v>34</v>
      </c>
      <c r="I710">
        <v>72</v>
      </c>
      <c r="J710">
        <v>0</v>
      </c>
      <c r="K710">
        <v>72</v>
      </c>
      <c r="O710">
        <f t="shared" si="467"/>
        <v>21664.799999999999</v>
      </c>
      <c r="P710">
        <f t="shared" si="468"/>
        <v>21664.799999999999</v>
      </c>
      <c r="Q710">
        <f t="shared" si="469"/>
        <v>0</v>
      </c>
      <c r="R710">
        <f t="shared" si="470"/>
        <v>0</v>
      </c>
      <c r="S710">
        <f t="shared" si="471"/>
        <v>0</v>
      </c>
      <c r="T710">
        <f t="shared" si="472"/>
        <v>0</v>
      </c>
      <c r="U710">
        <f t="shared" si="473"/>
        <v>0</v>
      </c>
      <c r="V710">
        <f t="shared" si="474"/>
        <v>0</v>
      </c>
      <c r="W710">
        <f t="shared" si="475"/>
        <v>0</v>
      </c>
      <c r="X710">
        <f t="shared" si="476"/>
        <v>0</v>
      </c>
      <c r="Y710">
        <f t="shared" si="477"/>
        <v>0</v>
      </c>
      <c r="AA710">
        <v>317468587</v>
      </c>
      <c r="AB710">
        <f t="shared" si="478"/>
        <v>300.89999999999998</v>
      </c>
      <c r="AC710">
        <f t="shared" si="479"/>
        <v>300.89999999999998</v>
      </c>
      <c r="AD710">
        <f t="shared" si="480"/>
        <v>0</v>
      </c>
      <c r="AE710">
        <f t="shared" si="481"/>
        <v>0</v>
      </c>
      <c r="AF710">
        <f t="shared" si="482"/>
        <v>0</v>
      </c>
      <c r="AG710">
        <f t="shared" si="483"/>
        <v>0</v>
      </c>
      <c r="AH710">
        <f t="shared" si="484"/>
        <v>0</v>
      </c>
      <c r="AI710">
        <f t="shared" si="485"/>
        <v>0</v>
      </c>
      <c r="AJ710">
        <f t="shared" si="486"/>
        <v>0</v>
      </c>
      <c r="AK710">
        <v>300.89999999999998</v>
      </c>
      <c r="AL710">
        <v>300.89999999999998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1</v>
      </c>
      <c r="BJ710" t="s">
        <v>3</v>
      </c>
      <c r="BM710">
        <v>1100</v>
      </c>
      <c r="BN710">
        <v>0</v>
      </c>
      <c r="BO710" t="s">
        <v>3</v>
      </c>
      <c r="BP710">
        <v>0</v>
      </c>
      <c r="BQ710">
        <v>8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487"/>
        <v>21664.799999999999</v>
      </c>
      <c r="CQ710">
        <f t="shared" si="488"/>
        <v>300.89999999999998</v>
      </c>
      <c r="CR710">
        <f t="shared" si="489"/>
        <v>0</v>
      </c>
      <c r="CS710">
        <f t="shared" si="490"/>
        <v>0</v>
      </c>
      <c r="CT710">
        <f t="shared" si="491"/>
        <v>0</v>
      </c>
      <c r="CU710">
        <f t="shared" si="492"/>
        <v>0</v>
      </c>
      <c r="CV710">
        <f t="shared" si="493"/>
        <v>0</v>
      </c>
      <c r="CW710">
        <f t="shared" si="494"/>
        <v>0</v>
      </c>
      <c r="CX710">
        <f t="shared" si="495"/>
        <v>0</v>
      </c>
      <c r="CY710">
        <f t="shared" si="496"/>
        <v>0</v>
      </c>
      <c r="CZ710">
        <f t="shared" si="497"/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34</v>
      </c>
      <c r="DW710" t="s">
        <v>34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293259530</v>
      </c>
      <c r="EF710">
        <v>8</v>
      </c>
      <c r="EG710" t="s">
        <v>485</v>
      </c>
      <c r="EH710">
        <v>0</v>
      </c>
      <c r="EI710" t="s">
        <v>3</v>
      </c>
      <c r="EJ710">
        <v>1</v>
      </c>
      <c r="EK710">
        <v>1100</v>
      </c>
      <c r="EL710" t="s">
        <v>500</v>
      </c>
      <c r="EM710" t="s">
        <v>501</v>
      </c>
      <c r="EO710" t="s">
        <v>3</v>
      </c>
      <c r="EQ710">
        <v>0</v>
      </c>
      <c r="ER710">
        <v>300.89999999999998</v>
      </c>
      <c r="ES710">
        <v>300.89999999999998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5</v>
      </c>
      <c r="FC710">
        <v>0</v>
      </c>
      <c r="FD710">
        <v>18</v>
      </c>
      <c r="FF710">
        <v>295</v>
      </c>
      <c r="FQ710">
        <v>0</v>
      </c>
      <c r="FR710">
        <f t="shared" si="498"/>
        <v>0</v>
      </c>
      <c r="FS710">
        <v>0</v>
      </c>
      <c r="FX710">
        <v>0</v>
      </c>
      <c r="FY710">
        <v>0</v>
      </c>
      <c r="GA710" t="s">
        <v>515</v>
      </c>
      <c r="GD710">
        <v>1</v>
      </c>
      <c r="GF710">
        <v>1196933305</v>
      </c>
      <c r="GG710">
        <v>2</v>
      </c>
      <c r="GH710">
        <v>3</v>
      </c>
      <c r="GI710">
        <v>-2</v>
      </c>
      <c r="GJ710">
        <v>0</v>
      </c>
      <c r="GK710">
        <v>0</v>
      </c>
      <c r="GL710">
        <f t="shared" si="499"/>
        <v>0</v>
      </c>
      <c r="GM710">
        <f t="shared" si="500"/>
        <v>21664.799999999999</v>
      </c>
      <c r="GN710">
        <f t="shared" si="501"/>
        <v>21664.799999999999</v>
      </c>
      <c r="GO710">
        <f t="shared" si="502"/>
        <v>0</v>
      </c>
      <c r="GP710">
        <f t="shared" si="503"/>
        <v>0</v>
      </c>
      <c r="GR710">
        <v>1</v>
      </c>
      <c r="GS710">
        <v>1</v>
      </c>
      <c r="GT710">
        <v>0</v>
      </c>
      <c r="GU710" t="s">
        <v>3</v>
      </c>
      <c r="GV710">
        <f t="shared" si="504"/>
        <v>0</v>
      </c>
      <c r="GW710">
        <v>1</v>
      </c>
      <c r="GX710">
        <f t="shared" si="505"/>
        <v>0</v>
      </c>
      <c r="HA710">
        <v>0</v>
      </c>
      <c r="HB710">
        <v>0</v>
      </c>
      <c r="HC710">
        <f t="shared" si="506"/>
        <v>0</v>
      </c>
      <c r="HE710" t="s">
        <v>503</v>
      </c>
      <c r="HF710" t="s">
        <v>41</v>
      </c>
      <c r="HG710">
        <f t="shared" si="507"/>
        <v>21664.799999999999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IK710">
        <v>0</v>
      </c>
    </row>
    <row r="711" spans="1:245" x14ac:dyDescent="0.2">
      <c r="A711">
        <v>17</v>
      </c>
      <c r="B711">
        <v>1</v>
      </c>
      <c r="E711" t="s">
        <v>516</v>
      </c>
      <c r="F711" t="s">
        <v>498</v>
      </c>
      <c r="G711" t="s">
        <v>517</v>
      </c>
      <c r="H711" t="s">
        <v>34</v>
      </c>
      <c r="I711">
        <v>9</v>
      </c>
      <c r="J711">
        <v>0</v>
      </c>
      <c r="K711">
        <v>9</v>
      </c>
      <c r="O711">
        <f t="shared" si="467"/>
        <v>5755.86</v>
      </c>
      <c r="P711">
        <f t="shared" si="468"/>
        <v>5755.86</v>
      </c>
      <c r="Q711">
        <f t="shared" si="469"/>
        <v>0</v>
      </c>
      <c r="R711">
        <f t="shared" si="470"/>
        <v>0</v>
      </c>
      <c r="S711">
        <f t="shared" si="471"/>
        <v>0</v>
      </c>
      <c r="T711">
        <f t="shared" si="472"/>
        <v>0</v>
      </c>
      <c r="U711">
        <f t="shared" si="473"/>
        <v>0</v>
      </c>
      <c r="V711">
        <f t="shared" si="474"/>
        <v>0</v>
      </c>
      <c r="W711">
        <f t="shared" si="475"/>
        <v>0</v>
      </c>
      <c r="X711">
        <f t="shared" si="476"/>
        <v>0</v>
      </c>
      <c r="Y711">
        <f t="shared" si="477"/>
        <v>0</v>
      </c>
      <c r="AA711">
        <v>317468587</v>
      </c>
      <c r="AB711">
        <f t="shared" si="478"/>
        <v>639.54</v>
      </c>
      <c r="AC711">
        <f t="shared" si="479"/>
        <v>639.54</v>
      </c>
      <c r="AD711">
        <f t="shared" si="480"/>
        <v>0</v>
      </c>
      <c r="AE711">
        <f t="shared" si="481"/>
        <v>0</v>
      </c>
      <c r="AF711">
        <f t="shared" si="482"/>
        <v>0</v>
      </c>
      <c r="AG711">
        <f t="shared" si="483"/>
        <v>0</v>
      </c>
      <c r="AH711">
        <f t="shared" si="484"/>
        <v>0</v>
      </c>
      <c r="AI711">
        <f t="shared" si="485"/>
        <v>0</v>
      </c>
      <c r="AJ711">
        <f t="shared" si="486"/>
        <v>0</v>
      </c>
      <c r="AK711">
        <v>639.54</v>
      </c>
      <c r="AL711">
        <v>639.54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3</v>
      </c>
      <c r="BI711">
        <v>1</v>
      </c>
      <c r="BJ711" t="s">
        <v>3</v>
      </c>
      <c r="BM711">
        <v>1100</v>
      </c>
      <c r="BN711">
        <v>0</v>
      </c>
      <c r="BO711" t="s">
        <v>3</v>
      </c>
      <c r="BP711">
        <v>0</v>
      </c>
      <c r="BQ711">
        <v>8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0</v>
      </c>
      <c r="CA711">
        <v>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487"/>
        <v>5755.86</v>
      </c>
      <c r="CQ711">
        <f t="shared" si="488"/>
        <v>639.54</v>
      </c>
      <c r="CR711">
        <f t="shared" si="489"/>
        <v>0</v>
      </c>
      <c r="CS711">
        <f t="shared" si="490"/>
        <v>0</v>
      </c>
      <c r="CT711">
        <f t="shared" si="491"/>
        <v>0</v>
      </c>
      <c r="CU711">
        <f t="shared" si="492"/>
        <v>0</v>
      </c>
      <c r="CV711">
        <f t="shared" si="493"/>
        <v>0</v>
      </c>
      <c r="CW711">
        <f t="shared" si="494"/>
        <v>0</v>
      </c>
      <c r="CX711">
        <f t="shared" si="495"/>
        <v>0</v>
      </c>
      <c r="CY711">
        <f t="shared" si="496"/>
        <v>0</v>
      </c>
      <c r="CZ711">
        <f t="shared" si="497"/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34</v>
      </c>
      <c r="DW711" t="s">
        <v>34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293259530</v>
      </c>
      <c r="EF711">
        <v>8</v>
      </c>
      <c r="EG711" t="s">
        <v>485</v>
      </c>
      <c r="EH711">
        <v>0</v>
      </c>
      <c r="EI711" t="s">
        <v>3</v>
      </c>
      <c r="EJ711">
        <v>1</v>
      </c>
      <c r="EK711">
        <v>1100</v>
      </c>
      <c r="EL711" t="s">
        <v>500</v>
      </c>
      <c r="EM711" t="s">
        <v>501</v>
      </c>
      <c r="EO711" t="s">
        <v>3</v>
      </c>
      <c r="EQ711">
        <v>0</v>
      </c>
      <c r="ER711">
        <v>639.54</v>
      </c>
      <c r="ES711">
        <v>639.54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5</v>
      </c>
      <c r="FC711">
        <v>0</v>
      </c>
      <c r="FD711">
        <v>18</v>
      </c>
      <c r="FF711">
        <v>627</v>
      </c>
      <c r="FQ711">
        <v>0</v>
      </c>
      <c r="FR711">
        <f t="shared" si="498"/>
        <v>0</v>
      </c>
      <c r="FS711">
        <v>0</v>
      </c>
      <c r="FX711">
        <v>0</v>
      </c>
      <c r="FY711">
        <v>0</v>
      </c>
      <c r="GA711" t="s">
        <v>518</v>
      </c>
      <c r="GD711">
        <v>1</v>
      </c>
      <c r="GF711">
        <v>-198109147</v>
      </c>
      <c r="GG711">
        <v>2</v>
      </c>
      <c r="GH711">
        <v>3</v>
      </c>
      <c r="GI711">
        <v>-2</v>
      </c>
      <c r="GJ711">
        <v>0</v>
      </c>
      <c r="GK711">
        <v>0</v>
      </c>
      <c r="GL711">
        <f t="shared" si="499"/>
        <v>0</v>
      </c>
      <c r="GM711">
        <f t="shared" si="500"/>
        <v>5755.86</v>
      </c>
      <c r="GN711">
        <f t="shared" si="501"/>
        <v>5755.86</v>
      </c>
      <c r="GO711">
        <f t="shared" si="502"/>
        <v>0</v>
      </c>
      <c r="GP711">
        <f t="shared" si="503"/>
        <v>0</v>
      </c>
      <c r="GR711">
        <v>1</v>
      </c>
      <c r="GS711">
        <v>1</v>
      </c>
      <c r="GT711">
        <v>0</v>
      </c>
      <c r="GU711" t="s">
        <v>3</v>
      </c>
      <c r="GV711">
        <f t="shared" si="504"/>
        <v>0</v>
      </c>
      <c r="GW711">
        <v>1</v>
      </c>
      <c r="GX711">
        <f t="shared" si="505"/>
        <v>0</v>
      </c>
      <c r="HA711">
        <v>0</v>
      </c>
      <c r="HB711">
        <v>0</v>
      </c>
      <c r="HC711">
        <f t="shared" si="506"/>
        <v>0</v>
      </c>
      <c r="HE711" t="s">
        <v>503</v>
      </c>
      <c r="HF711" t="s">
        <v>41</v>
      </c>
      <c r="HG711">
        <f t="shared" si="507"/>
        <v>5755.86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IK711">
        <v>0</v>
      </c>
    </row>
    <row r="712" spans="1:245" x14ac:dyDescent="0.2">
      <c r="A712">
        <v>17</v>
      </c>
      <c r="B712">
        <v>1</v>
      </c>
      <c r="E712" t="s">
        <v>519</v>
      </c>
      <c r="F712" t="s">
        <v>498</v>
      </c>
      <c r="G712" t="s">
        <v>520</v>
      </c>
      <c r="H712" t="s">
        <v>34</v>
      </c>
      <c r="I712">
        <v>3</v>
      </c>
      <c r="J712">
        <v>0</v>
      </c>
      <c r="K712">
        <v>3</v>
      </c>
      <c r="O712">
        <f t="shared" si="467"/>
        <v>2866.2</v>
      </c>
      <c r="P712">
        <f t="shared" si="468"/>
        <v>2866.2</v>
      </c>
      <c r="Q712">
        <f t="shared" si="469"/>
        <v>0</v>
      </c>
      <c r="R712">
        <f t="shared" si="470"/>
        <v>0</v>
      </c>
      <c r="S712">
        <f t="shared" si="471"/>
        <v>0</v>
      </c>
      <c r="T712">
        <f t="shared" si="472"/>
        <v>0</v>
      </c>
      <c r="U712">
        <f t="shared" si="473"/>
        <v>0</v>
      </c>
      <c r="V712">
        <f t="shared" si="474"/>
        <v>0</v>
      </c>
      <c r="W712">
        <f t="shared" si="475"/>
        <v>0</v>
      </c>
      <c r="X712">
        <f t="shared" si="476"/>
        <v>0</v>
      </c>
      <c r="Y712">
        <f t="shared" si="477"/>
        <v>0</v>
      </c>
      <c r="AA712">
        <v>317468587</v>
      </c>
      <c r="AB712">
        <f t="shared" si="478"/>
        <v>955.4</v>
      </c>
      <c r="AC712">
        <f t="shared" si="479"/>
        <v>955.4</v>
      </c>
      <c r="AD712">
        <f t="shared" si="480"/>
        <v>0</v>
      </c>
      <c r="AE712">
        <f t="shared" si="481"/>
        <v>0</v>
      </c>
      <c r="AF712">
        <f t="shared" si="482"/>
        <v>0</v>
      </c>
      <c r="AG712">
        <f t="shared" si="483"/>
        <v>0</v>
      </c>
      <c r="AH712">
        <f t="shared" si="484"/>
        <v>0</v>
      </c>
      <c r="AI712">
        <f t="shared" si="485"/>
        <v>0</v>
      </c>
      <c r="AJ712">
        <f t="shared" si="486"/>
        <v>0</v>
      </c>
      <c r="AK712">
        <v>955.4</v>
      </c>
      <c r="AL712">
        <v>955.4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3</v>
      </c>
      <c r="BI712">
        <v>1</v>
      </c>
      <c r="BJ712" t="s">
        <v>3</v>
      </c>
      <c r="BM712">
        <v>1100</v>
      </c>
      <c r="BN712">
        <v>0</v>
      </c>
      <c r="BO712" t="s">
        <v>3</v>
      </c>
      <c r="BP712">
        <v>0</v>
      </c>
      <c r="BQ712">
        <v>8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0</v>
      </c>
      <c r="CA712">
        <v>0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487"/>
        <v>2866.2</v>
      </c>
      <c r="CQ712">
        <f t="shared" si="488"/>
        <v>955.4</v>
      </c>
      <c r="CR712">
        <f t="shared" si="489"/>
        <v>0</v>
      </c>
      <c r="CS712">
        <f t="shared" si="490"/>
        <v>0</v>
      </c>
      <c r="CT712">
        <f t="shared" si="491"/>
        <v>0</v>
      </c>
      <c r="CU712">
        <f t="shared" si="492"/>
        <v>0</v>
      </c>
      <c r="CV712">
        <f t="shared" si="493"/>
        <v>0</v>
      </c>
      <c r="CW712">
        <f t="shared" si="494"/>
        <v>0</v>
      </c>
      <c r="CX712">
        <f t="shared" si="495"/>
        <v>0</v>
      </c>
      <c r="CY712">
        <f t="shared" si="496"/>
        <v>0</v>
      </c>
      <c r="CZ712">
        <f t="shared" si="497"/>
        <v>0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34</v>
      </c>
      <c r="DW712" t="s">
        <v>34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293259530</v>
      </c>
      <c r="EF712">
        <v>8</v>
      </c>
      <c r="EG712" t="s">
        <v>485</v>
      </c>
      <c r="EH712">
        <v>0</v>
      </c>
      <c r="EI712" t="s">
        <v>3</v>
      </c>
      <c r="EJ712">
        <v>1</v>
      </c>
      <c r="EK712">
        <v>1100</v>
      </c>
      <c r="EL712" t="s">
        <v>500</v>
      </c>
      <c r="EM712" t="s">
        <v>501</v>
      </c>
      <c r="EO712" t="s">
        <v>3</v>
      </c>
      <c r="EQ712">
        <v>0</v>
      </c>
      <c r="ER712">
        <v>955.4</v>
      </c>
      <c r="ES712">
        <v>955.4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5</v>
      </c>
      <c r="FC712">
        <v>0</v>
      </c>
      <c r="FD712">
        <v>18</v>
      </c>
      <c r="FF712">
        <v>936.67</v>
      </c>
      <c r="FQ712">
        <v>0</v>
      </c>
      <c r="FR712">
        <f t="shared" si="498"/>
        <v>0</v>
      </c>
      <c r="FS712">
        <v>0</v>
      </c>
      <c r="FX712">
        <v>0</v>
      </c>
      <c r="FY712">
        <v>0</v>
      </c>
      <c r="GA712" t="s">
        <v>521</v>
      </c>
      <c r="GD712">
        <v>1</v>
      </c>
      <c r="GF712">
        <v>-66012723</v>
      </c>
      <c r="GG712">
        <v>2</v>
      </c>
      <c r="GH712">
        <v>3</v>
      </c>
      <c r="GI712">
        <v>-2</v>
      </c>
      <c r="GJ712">
        <v>0</v>
      </c>
      <c r="GK712">
        <v>0</v>
      </c>
      <c r="GL712">
        <f t="shared" si="499"/>
        <v>0</v>
      </c>
      <c r="GM712">
        <f t="shared" si="500"/>
        <v>2866.2</v>
      </c>
      <c r="GN712">
        <f t="shared" si="501"/>
        <v>2866.2</v>
      </c>
      <c r="GO712">
        <f t="shared" si="502"/>
        <v>0</v>
      </c>
      <c r="GP712">
        <f t="shared" si="503"/>
        <v>0</v>
      </c>
      <c r="GR712">
        <v>1</v>
      </c>
      <c r="GS712">
        <v>1</v>
      </c>
      <c r="GT712">
        <v>0</v>
      </c>
      <c r="GU712" t="s">
        <v>3</v>
      </c>
      <c r="GV712">
        <f t="shared" si="504"/>
        <v>0</v>
      </c>
      <c r="GW712">
        <v>1</v>
      </c>
      <c r="GX712">
        <f t="shared" si="505"/>
        <v>0</v>
      </c>
      <c r="HA712">
        <v>0</v>
      </c>
      <c r="HB712">
        <v>0</v>
      </c>
      <c r="HC712">
        <f t="shared" si="506"/>
        <v>0</v>
      </c>
      <c r="HE712" t="s">
        <v>503</v>
      </c>
      <c r="HF712" t="s">
        <v>41</v>
      </c>
      <c r="HG712">
        <f t="shared" si="507"/>
        <v>2866.2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IK712">
        <v>0</v>
      </c>
    </row>
    <row r="713" spans="1:245" x14ac:dyDescent="0.2">
      <c r="A713">
        <v>17</v>
      </c>
      <c r="B713">
        <v>1</v>
      </c>
      <c r="E713" t="s">
        <v>522</v>
      </c>
      <c r="F713" t="s">
        <v>498</v>
      </c>
      <c r="G713" t="s">
        <v>523</v>
      </c>
      <c r="H713" t="s">
        <v>34</v>
      </c>
      <c r="I713">
        <v>679</v>
      </c>
      <c r="J713">
        <v>0</v>
      </c>
      <c r="K713">
        <v>679</v>
      </c>
      <c r="O713">
        <f t="shared" si="467"/>
        <v>20084.82</v>
      </c>
      <c r="P713">
        <f t="shared" si="468"/>
        <v>20084.82</v>
      </c>
      <c r="Q713">
        <f t="shared" si="469"/>
        <v>0</v>
      </c>
      <c r="R713">
        <f t="shared" si="470"/>
        <v>0</v>
      </c>
      <c r="S713">
        <f t="shared" si="471"/>
        <v>0</v>
      </c>
      <c r="T713">
        <f t="shared" si="472"/>
        <v>0</v>
      </c>
      <c r="U713">
        <f t="shared" si="473"/>
        <v>0</v>
      </c>
      <c r="V713">
        <f t="shared" si="474"/>
        <v>0</v>
      </c>
      <c r="W713">
        <f t="shared" si="475"/>
        <v>0</v>
      </c>
      <c r="X713">
        <f t="shared" si="476"/>
        <v>0</v>
      </c>
      <c r="Y713">
        <f t="shared" si="477"/>
        <v>0</v>
      </c>
      <c r="AA713">
        <v>317468587</v>
      </c>
      <c r="AB713">
        <f t="shared" si="478"/>
        <v>29.58</v>
      </c>
      <c r="AC713">
        <f t="shared" si="479"/>
        <v>29.58</v>
      </c>
      <c r="AD713">
        <f t="shared" si="480"/>
        <v>0</v>
      </c>
      <c r="AE713">
        <f t="shared" si="481"/>
        <v>0</v>
      </c>
      <c r="AF713">
        <f t="shared" si="482"/>
        <v>0</v>
      </c>
      <c r="AG713">
        <f t="shared" si="483"/>
        <v>0</v>
      </c>
      <c r="AH713">
        <f t="shared" si="484"/>
        <v>0</v>
      </c>
      <c r="AI713">
        <f t="shared" si="485"/>
        <v>0</v>
      </c>
      <c r="AJ713">
        <f t="shared" si="486"/>
        <v>0</v>
      </c>
      <c r="AK713">
        <v>29.58</v>
      </c>
      <c r="AL713">
        <v>29.58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1</v>
      </c>
      <c r="BJ713" t="s">
        <v>3</v>
      </c>
      <c r="BM713">
        <v>1100</v>
      </c>
      <c r="BN713">
        <v>0</v>
      </c>
      <c r="BO713" t="s">
        <v>3</v>
      </c>
      <c r="BP713">
        <v>0</v>
      </c>
      <c r="BQ713">
        <v>8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0</v>
      </c>
      <c r="CA713">
        <v>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487"/>
        <v>20084.82</v>
      </c>
      <c r="CQ713">
        <f t="shared" si="488"/>
        <v>29.58</v>
      </c>
      <c r="CR713">
        <f t="shared" si="489"/>
        <v>0</v>
      </c>
      <c r="CS713">
        <f t="shared" si="490"/>
        <v>0</v>
      </c>
      <c r="CT713">
        <f t="shared" si="491"/>
        <v>0</v>
      </c>
      <c r="CU713">
        <f t="shared" si="492"/>
        <v>0</v>
      </c>
      <c r="CV713">
        <f t="shared" si="493"/>
        <v>0</v>
      </c>
      <c r="CW713">
        <f t="shared" si="494"/>
        <v>0</v>
      </c>
      <c r="CX713">
        <f t="shared" si="495"/>
        <v>0</v>
      </c>
      <c r="CY713">
        <f t="shared" si="496"/>
        <v>0</v>
      </c>
      <c r="CZ713">
        <f t="shared" si="497"/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34</v>
      </c>
      <c r="DW713" t="s">
        <v>34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293259530</v>
      </c>
      <c r="EF713">
        <v>8</v>
      </c>
      <c r="EG713" t="s">
        <v>485</v>
      </c>
      <c r="EH713">
        <v>0</v>
      </c>
      <c r="EI713" t="s">
        <v>3</v>
      </c>
      <c r="EJ713">
        <v>1</v>
      </c>
      <c r="EK713">
        <v>1100</v>
      </c>
      <c r="EL713" t="s">
        <v>500</v>
      </c>
      <c r="EM713" t="s">
        <v>501</v>
      </c>
      <c r="EO713" t="s">
        <v>3</v>
      </c>
      <c r="EQ713">
        <v>0</v>
      </c>
      <c r="ER713">
        <v>29.58</v>
      </c>
      <c r="ES713">
        <v>29.58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5</v>
      </c>
      <c r="FC713">
        <v>0</v>
      </c>
      <c r="FD713">
        <v>18</v>
      </c>
      <c r="FF713">
        <v>29</v>
      </c>
      <c r="FQ713">
        <v>0</v>
      </c>
      <c r="FR713">
        <f t="shared" si="498"/>
        <v>0</v>
      </c>
      <c r="FS713">
        <v>0</v>
      </c>
      <c r="FX713">
        <v>0</v>
      </c>
      <c r="FY713">
        <v>0</v>
      </c>
      <c r="GA713" t="s">
        <v>524</v>
      </c>
      <c r="GD713">
        <v>1</v>
      </c>
      <c r="GF713">
        <v>-672190241</v>
      </c>
      <c r="GG713">
        <v>2</v>
      </c>
      <c r="GH713">
        <v>3</v>
      </c>
      <c r="GI713">
        <v>-2</v>
      </c>
      <c r="GJ713">
        <v>0</v>
      </c>
      <c r="GK713">
        <v>0</v>
      </c>
      <c r="GL713">
        <f t="shared" si="499"/>
        <v>0</v>
      </c>
      <c r="GM713">
        <f t="shared" si="500"/>
        <v>20084.82</v>
      </c>
      <c r="GN713">
        <f t="shared" si="501"/>
        <v>20084.82</v>
      </c>
      <c r="GO713">
        <f t="shared" si="502"/>
        <v>0</v>
      </c>
      <c r="GP713">
        <f t="shared" si="503"/>
        <v>0</v>
      </c>
      <c r="GR713">
        <v>1</v>
      </c>
      <c r="GS713">
        <v>1</v>
      </c>
      <c r="GT713">
        <v>0</v>
      </c>
      <c r="GU713" t="s">
        <v>3</v>
      </c>
      <c r="GV713">
        <f t="shared" si="504"/>
        <v>0</v>
      </c>
      <c r="GW713">
        <v>1</v>
      </c>
      <c r="GX713">
        <f t="shared" si="505"/>
        <v>0</v>
      </c>
      <c r="HA713">
        <v>0</v>
      </c>
      <c r="HB713">
        <v>0</v>
      </c>
      <c r="HC713">
        <f t="shared" si="506"/>
        <v>0</v>
      </c>
      <c r="HE713" t="s">
        <v>503</v>
      </c>
      <c r="HF713" t="s">
        <v>41</v>
      </c>
      <c r="HG713">
        <f t="shared" si="507"/>
        <v>20084.82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IK713">
        <v>0</v>
      </c>
    </row>
    <row r="714" spans="1:245" x14ac:dyDescent="0.2">
      <c r="A714">
        <v>17</v>
      </c>
      <c r="B714">
        <v>1</v>
      </c>
      <c r="E714" t="s">
        <v>525</v>
      </c>
      <c r="F714" t="s">
        <v>498</v>
      </c>
      <c r="G714" t="s">
        <v>526</v>
      </c>
      <c r="H714" t="s">
        <v>34</v>
      </c>
      <c r="I714">
        <v>80</v>
      </c>
      <c r="J714">
        <v>0</v>
      </c>
      <c r="K714">
        <v>80</v>
      </c>
      <c r="O714">
        <f t="shared" si="467"/>
        <v>1852</v>
      </c>
      <c r="P714">
        <f t="shared" si="468"/>
        <v>1852</v>
      </c>
      <c r="Q714">
        <f t="shared" si="469"/>
        <v>0</v>
      </c>
      <c r="R714">
        <f t="shared" si="470"/>
        <v>0</v>
      </c>
      <c r="S714">
        <f t="shared" si="471"/>
        <v>0</v>
      </c>
      <c r="T714">
        <f t="shared" si="472"/>
        <v>0</v>
      </c>
      <c r="U714">
        <f t="shared" si="473"/>
        <v>0</v>
      </c>
      <c r="V714">
        <f t="shared" si="474"/>
        <v>0</v>
      </c>
      <c r="W714">
        <f t="shared" si="475"/>
        <v>0</v>
      </c>
      <c r="X714">
        <f t="shared" si="476"/>
        <v>0</v>
      </c>
      <c r="Y714">
        <f t="shared" si="477"/>
        <v>0</v>
      </c>
      <c r="AA714">
        <v>317468587</v>
      </c>
      <c r="AB714">
        <f t="shared" si="478"/>
        <v>23.15</v>
      </c>
      <c r="AC714">
        <f t="shared" si="479"/>
        <v>23.15</v>
      </c>
      <c r="AD714">
        <f t="shared" si="480"/>
        <v>0</v>
      </c>
      <c r="AE714">
        <f t="shared" si="481"/>
        <v>0</v>
      </c>
      <c r="AF714">
        <f t="shared" si="482"/>
        <v>0</v>
      </c>
      <c r="AG714">
        <f t="shared" si="483"/>
        <v>0</v>
      </c>
      <c r="AH714">
        <f t="shared" si="484"/>
        <v>0</v>
      </c>
      <c r="AI714">
        <f t="shared" si="485"/>
        <v>0</v>
      </c>
      <c r="AJ714">
        <f t="shared" si="486"/>
        <v>0</v>
      </c>
      <c r="AK714">
        <v>23.15</v>
      </c>
      <c r="AL714">
        <v>23.15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1</v>
      </c>
      <c r="BJ714" t="s">
        <v>3</v>
      </c>
      <c r="BM714">
        <v>1100</v>
      </c>
      <c r="BN714">
        <v>0</v>
      </c>
      <c r="BO714" t="s">
        <v>3</v>
      </c>
      <c r="BP714">
        <v>0</v>
      </c>
      <c r="BQ714">
        <v>8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0</v>
      </c>
      <c r="CA714">
        <v>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487"/>
        <v>1852</v>
      </c>
      <c r="CQ714">
        <f t="shared" si="488"/>
        <v>23.15</v>
      </c>
      <c r="CR714">
        <f t="shared" si="489"/>
        <v>0</v>
      </c>
      <c r="CS714">
        <f t="shared" si="490"/>
        <v>0</v>
      </c>
      <c r="CT714">
        <f t="shared" si="491"/>
        <v>0</v>
      </c>
      <c r="CU714">
        <f t="shared" si="492"/>
        <v>0</v>
      </c>
      <c r="CV714">
        <f t="shared" si="493"/>
        <v>0</v>
      </c>
      <c r="CW714">
        <f t="shared" si="494"/>
        <v>0</v>
      </c>
      <c r="CX714">
        <f t="shared" si="495"/>
        <v>0</v>
      </c>
      <c r="CY714">
        <f t="shared" si="496"/>
        <v>0</v>
      </c>
      <c r="CZ714">
        <f t="shared" si="497"/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34</v>
      </c>
      <c r="DW714" t="s">
        <v>34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293259530</v>
      </c>
      <c r="EF714">
        <v>8</v>
      </c>
      <c r="EG714" t="s">
        <v>485</v>
      </c>
      <c r="EH714">
        <v>0</v>
      </c>
      <c r="EI714" t="s">
        <v>3</v>
      </c>
      <c r="EJ714">
        <v>1</v>
      </c>
      <c r="EK714">
        <v>1100</v>
      </c>
      <c r="EL714" t="s">
        <v>500</v>
      </c>
      <c r="EM714" t="s">
        <v>501</v>
      </c>
      <c r="EO714" t="s">
        <v>3</v>
      </c>
      <c r="EQ714">
        <v>0</v>
      </c>
      <c r="ER714">
        <v>23.15</v>
      </c>
      <c r="ES714">
        <v>23.15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5</v>
      </c>
      <c r="FC714">
        <v>0</v>
      </c>
      <c r="FD714">
        <v>18</v>
      </c>
      <c r="FF714">
        <v>22.7</v>
      </c>
      <c r="FQ714">
        <v>0</v>
      </c>
      <c r="FR714">
        <f t="shared" si="498"/>
        <v>0</v>
      </c>
      <c r="FS714">
        <v>0</v>
      </c>
      <c r="FX714">
        <v>0</v>
      </c>
      <c r="FY714">
        <v>0</v>
      </c>
      <c r="GA714" t="s">
        <v>527</v>
      </c>
      <c r="GD714">
        <v>1</v>
      </c>
      <c r="GF714">
        <v>-1407028900</v>
      </c>
      <c r="GG714">
        <v>2</v>
      </c>
      <c r="GH714">
        <v>3</v>
      </c>
      <c r="GI714">
        <v>-2</v>
      </c>
      <c r="GJ714">
        <v>0</v>
      </c>
      <c r="GK714">
        <v>0</v>
      </c>
      <c r="GL714">
        <f t="shared" si="499"/>
        <v>0</v>
      </c>
      <c r="GM714">
        <f t="shared" si="500"/>
        <v>1852</v>
      </c>
      <c r="GN714">
        <f t="shared" si="501"/>
        <v>1852</v>
      </c>
      <c r="GO714">
        <f t="shared" si="502"/>
        <v>0</v>
      </c>
      <c r="GP714">
        <f t="shared" si="503"/>
        <v>0</v>
      </c>
      <c r="GR714">
        <v>1</v>
      </c>
      <c r="GS714">
        <v>1</v>
      </c>
      <c r="GT714">
        <v>0</v>
      </c>
      <c r="GU714" t="s">
        <v>3</v>
      </c>
      <c r="GV714">
        <f t="shared" si="504"/>
        <v>0</v>
      </c>
      <c r="GW714">
        <v>1</v>
      </c>
      <c r="GX714">
        <f t="shared" si="505"/>
        <v>0</v>
      </c>
      <c r="HA714">
        <v>0</v>
      </c>
      <c r="HB714">
        <v>0</v>
      </c>
      <c r="HC714">
        <f t="shared" si="506"/>
        <v>0</v>
      </c>
      <c r="HE714" t="s">
        <v>503</v>
      </c>
      <c r="HF714" t="s">
        <v>41</v>
      </c>
      <c r="HG714">
        <f t="shared" si="507"/>
        <v>1852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IK714">
        <v>0</v>
      </c>
    </row>
    <row r="715" spans="1:245" x14ac:dyDescent="0.2">
      <c r="A715">
        <v>17</v>
      </c>
      <c r="B715">
        <v>1</v>
      </c>
      <c r="E715" t="s">
        <v>528</v>
      </c>
      <c r="F715" t="s">
        <v>498</v>
      </c>
      <c r="G715" t="s">
        <v>529</v>
      </c>
      <c r="H715" t="s">
        <v>34</v>
      </c>
      <c r="I715">
        <v>160</v>
      </c>
      <c r="J715">
        <v>0</v>
      </c>
      <c r="K715">
        <v>160</v>
      </c>
      <c r="O715">
        <f t="shared" si="467"/>
        <v>1142.4000000000001</v>
      </c>
      <c r="P715">
        <f t="shared" si="468"/>
        <v>1142.4000000000001</v>
      </c>
      <c r="Q715">
        <f t="shared" si="469"/>
        <v>0</v>
      </c>
      <c r="R715">
        <f t="shared" si="470"/>
        <v>0</v>
      </c>
      <c r="S715">
        <f t="shared" si="471"/>
        <v>0</v>
      </c>
      <c r="T715">
        <f t="shared" si="472"/>
        <v>0</v>
      </c>
      <c r="U715">
        <f t="shared" si="473"/>
        <v>0</v>
      </c>
      <c r="V715">
        <f t="shared" si="474"/>
        <v>0</v>
      </c>
      <c r="W715">
        <f t="shared" si="475"/>
        <v>0</v>
      </c>
      <c r="X715">
        <f t="shared" si="476"/>
        <v>0</v>
      </c>
      <c r="Y715">
        <f t="shared" si="477"/>
        <v>0</v>
      </c>
      <c r="AA715">
        <v>317468587</v>
      </c>
      <c r="AB715">
        <f t="shared" si="478"/>
        <v>7.14</v>
      </c>
      <c r="AC715">
        <f t="shared" si="479"/>
        <v>7.14</v>
      </c>
      <c r="AD715">
        <f t="shared" si="480"/>
        <v>0</v>
      </c>
      <c r="AE715">
        <f t="shared" si="481"/>
        <v>0</v>
      </c>
      <c r="AF715">
        <f t="shared" si="482"/>
        <v>0</v>
      </c>
      <c r="AG715">
        <f t="shared" si="483"/>
        <v>0</v>
      </c>
      <c r="AH715">
        <f t="shared" si="484"/>
        <v>0</v>
      </c>
      <c r="AI715">
        <f t="shared" si="485"/>
        <v>0</v>
      </c>
      <c r="AJ715">
        <f t="shared" si="486"/>
        <v>0</v>
      </c>
      <c r="AK715">
        <v>7.14</v>
      </c>
      <c r="AL715">
        <v>7.14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1</v>
      </c>
      <c r="BJ715" t="s">
        <v>3</v>
      </c>
      <c r="BM715">
        <v>1100</v>
      </c>
      <c r="BN715">
        <v>0</v>
      </c>
      <c r="BO715" t="s">
        <v>3</v>
      </c>
      <c r="BP715">
        <v>0</v>
      </c>
      <c r="BQ715">
        <v>8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0</v>
      </c>
      <c r="CA715">
        <v>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487"/>
        <v>1142.4000000000001</v>
      </c>
      <c r="CQ715">
        <f t="shared" si="488"/>
        <v>7.14</v>
      </c>
      <c r="CR715">
        <f t="shared" si="489"/>
        <v>0</v>
      </c>
      <c r="CS715">
        <f t="shared" si="490"/>
        <v>0</v>
      </c>
      <c r="CT715">
        <f t="shared" si="491"/>
        <v>0</v>
      </c>
      <c r="CU715">
        <f t="shared" si="492"/>
        <v>0</v>
      </c>
      <c r="CV715">
        <f t="shared" si="493"/>
        <v>0</v>
      </c>
      <c r="CW715">
        <f t="shared" si="494"/>
        <v>0</v>
      </c>
      <c r="CX715">
        <f t="shared" si="495"/>
        <v>0</v>
      </c>
      <c r="CY715">
        <f t="shared" si="496"/>
        <v>0</v>
      </c>
      <c r="CZ715">
        <f t="shared" si="497"/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34</v>
      </c>
      <c r="DW715" t="s">
        <v>34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293259530</v>
      </c>
      <c r="EF715">
        <v>8</v>
      </c>
      <c r="EG715" t="s">
        <v>485</v>
      </c>
      <c r="EH715">
        <v>0</v>
      </c>
      <c r="EI715" t="s">
        <v>3</v>
      </c>
      <c r="EJ715">
        <v>1</v>
      </c>
      <c r="EK715">
        <v>1100</v>
      </c>
      <c r="EL715" t="s">
        <v>500</v>
      </c>
      <c r="EM715" t="s">
        <v>501</v>
      </c>
      <c r="EO715" t="s">
        <v>3</v>
      </c>
      <c r="EQ715">
        <v>0</v>
      </c>
      <c r="ER715">
        <v>7.14</v>
      </c>
      <c r="ES715">
        <v>7.14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5</v>
      </c>
      <c r="FC715">
        <v>0</v>
      </c>
      <c r="FD715">
        <v>18</v>
      </c>
      <c r="FF715">
        <v>7</v>
      </c>
      <c r="FQ715">
        <v>0</v>
      </c>
      <c r="FR715">
        <f t="shared" si="498"/>
        <v>0</v>
      </c>
      <c r="FS715">
        <v>0</v>
      </c>
      <c r="FX715">
        <v>0</v>
      </c>
      <c r="FY715">
        <v>0</v>
      </c>
      <c r="GA715" t="s">
        <v>530</v>
      </c>
      <c r="GD715">
        <v>1</v>
      </c>
      <c r="GF715">
        <v>557468841</v>
      </c>
      <c r="GG715">
        <v>2</v>
      </c>
      <c r="GH715">
        <v>3</v>
      </c>
      <c r="GI715">
        <v>-2</v>
      </c>
      <c r="GJ715">
        <v>0</v>
      </c>
      <c r="GK715">
        <v>0</v>
      </c>
      <c r="GL715">
        <f t="shared" si="499"/>
        <v>0</v>
      </c>
      <c r="GM715">
        <f t="shared" si="500"/>
        <v>1142.4000000000001</v>
      </c>
      <c r="GN715">
        <f t="shared" si="501"/>
        <v>1142.4000000000001</v>
      </c>
      <c r="GO715">
        <f t="shared" si="502"/>
        <v>0</v>
      </c>
      <c r="GP715">
        <f t="shared" si="503"/>
        <v>0</v>
      </c>
      <c r="GR715">
        <v>1</v>
      </c>
      <c r="GS715">
        <v>1</v>
      </c>
      <c r="GT715">
        <v>0</v>
      </c>
      <c r="GU715" t="s">
        <v>3</v>
      </c>
      <c r="GV715">
        <f t="shared" si="504"/>
        <v>0</v>
      </c>
      <c r="GW715">
        <v>1</v>
      </c>
      <c r="GX715">
        <f t="shared" si="505"/>
        <v>0</v>
      </c>
      <c r="HA715">
        <v>0</v>
      </c>
      <c r="HB715">
        <v>0</v>
      </c>
      <c r="HC715">
        <f t="shared" si="506"/>
        <v>0</v>
      </c>
      <c r="HE715" t="s">
        <v>503</v>
      </c>
      <c r="HF715" t="s">
        <v>41</v>
      </c>
      <c r="HG715">
        <f t="shared" si="507"/>
        <v>1142.4000000000001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IK715">
        <v>0</v>
      </c>
    </row>
    <row r="716" spans="1:245" x14ac:dyDescent="0.2">
      <c r="A716">
        <v>17</v>
      </c>
      <c r="B716">
        <v>1</v>
      </c>
      <c r="E716" t="s">
        <v>531</v>
      </c>
      <c r="F716" t="s">
        <v>498</v>
      </c>
      <c r="G716" t="s">
        <v>532</v>
      </c>
      <c r="H716" t="s">
        <v>34</v>
      </c>
      <c r="I716">
        <v>106</v>
      </c>
      <c r="J716">
        <v>0</v>
      </c>
      <c r="K716">
        <v>106</v>
      </c>
      <c r="O716">
        <f t="shared" si="467"/>
        <v>2847.16</v>
      </c>
      <c r="P716">
        <f t="shared" si="468"/>
        <v>2847.16</v>
      </c>
      <c r="Q716">
        <f t="shared" si="469"/>
        <v>0</v>
      </c>
      <c r="R716">
        <f t="shared" si="470"/>
        <v>0</v>
      </c>
      <c r="S716">
        <f t="shared" si="471"/>
        <v>0</v>
      </c>
      <c r="T716">
        <f t="shared" si="472"/>
        <v>0</v>
      </c>
      <c r="U716">
        <f t="shared" si="473"/>
        <v>0</v>
      </c>
      <c r="V716">
        <f t="shared" si="474"/>
        <v>0</v>
      </c>
      <c r="W716">
        <f t="shared" si="475"/>
        <v>0</v>
      </c>
      <c r="X716">
        <f t="shared" si="476"/>
        <v>0</v>
      </c>
      <c r="Y716">
        <f t="shared" si="477"/>
        <v>0</v>
      </c>
      <c r="AA716">
        <v>317468587</v>
      </c>
      <c r="AB716">
        <f t="shared" si="478"/>
        <v>26.86</v>
      </c>
      <c r="AC716">
        <f t="shared" si="479"/>
        <v>26.86</v>
      </c>
      <c r="AD716">
        <f t="shared" si="480"/>
        <v>0</v>
      </c>
      <c r="AE716">
        <f t="shared" si="481"/>
        <v>0</v>
      </c>
      <c r="AF716">
        <f t="shared" si="482"/>
        <v>0</v>
      </c>
      <c r="AG716">
        <f t="shared" si="483"/>
        <v>0</v>
      </c>
      <c r="AH716">
        <f t="shared" si="484"/>
        <v>0</v>
      </c>
      <c r="AI716">
        <f t="shared" si="485"/>
        <v>0</v>
      </c>
      <c r="AJ716">
        <f t="shared" si="486"/>
        <v>0</v>
      </c>
      <c r="AK716">
        <v>26.86</v>
      </c>
      <c r="AL716">
        <v>26.86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3</v>
      </c>
      <c r="BI716">
        <v>1</v>
      </c>
      <c r="BJ716" t="s">
        <v>3</v>
      </c>
      <c r="BM716">
        <v>1100</v>
      </c>
      <c r="BN716">
        <v>0</v>
      </c>
      <c r="BO716" t="s">
        <v>3</v>
      </c>
      <c r="BP716">
        <v>0</v>
      </c>
      <c r="BQ716">
        <v>8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0</v>
      </c>
      <c r="CA716">
        <v>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487"/>
        <v>2847.16</v>
      </c>
      <c r="CQ716">
        <f t="shared" si="488"/>
        <v>26.86</v>
      </c>
      <c r="CR716">
        <f t="shared" si="489"/>
        <v>0</v>
      </c>
      <c r="CS716">
        <f t="shared" si="490"/>
        <v>0</v>
      </c>
      <c r="CT716">
        <f t="shared" si="491"/>
        <v>0</v>
      </c>
      <c r="CU716">
        <f t="shared" si="492"/>
        <v>0</v>
      </c>
      <c r="CV716">
        <f t="shared" si="493"/>
        <v>0</v>
      </c>
      <c r="CW716">
        <f t="shared" si="494"/>
        <v>0</v>
      </c>
      <c r="CX716">
        <f t="shared" si="495"/>
        <v>0</v>
      </c>
      <c r="CY716">
        <f t="shared" si="496"/>
        <v>0</v>
      </c>
      <c r="CZ716">
        <f t="shared" si="497"/>
        <v>0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34</v>
      </c>
      <c r="DW716" t="s">
        <v>34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293259530</v>
      </c>
      <c r="EF716">
        <v>8</v>
      </c>
      <c r="EG716" t="s">
        <v>485</v>
      </c>
      <c r="EH716">
        <v>0</v>
      </c>
      <c r="EI716" t="s">
        <v>3</v>
      </c>
      <c r="EJ716">
        <v>1</v>
      </c>
      <c r="EK716">
        <v>1100</v>
      </c>
      <c r="EL716" t="s">
        <v>500</v>
      </c>
      <c r="EM716" t="s">
        <v>501</v>
      </c>
      <c r="EO716" t="s">
        <v>3</v>
      </c>
      <c r="EQ716">
        <v>2097152</v>
      </c>
      <c r="ER716">
        <v>26.86</v>
      </c>
      <c r="ES716">
        <v>26.86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5</v>
      </c>
      <c r="FC716">
        <v>0</v>
      </c>
      <c r="FD716">
        <v>18</v>
      </c>
      <c r="FF716">
        <v>26.33</v>
      </c>
      <c r="FQ716">
        <v>0</v>
      </c>
      <c r="FR716">
        <f t="shared" si="498"/>
        <v>0</v>
      </c>
      <c r="FS716">
        <v>0</v>
      </c>
      <c r="FX716">
        <v>0</v>
      </c>
      <c r="FY716">
        <v>0</v>
      </c>
      <c r="GA716" t="s">
        <v>533</v>
      </c>
      <c r="GD716">
        <v>1</v>
      </c>
      <c r="GF716">
        <v>-391642533</v>
      </c>
      <c r="GG716">
        <v>2</v>
      </c>
      <c r="GH716">
        <v>3</v>
      </c>
      <c r="GI716">
        <v>-2</v>
      </c>
      <c r="GJ716">
        <v>0</v>
      </c>
      <c r="GK716">
        <v>0</v>
      </c>
      <c r="GL716">
        <f t="shared" si="499"/>
        <v>0</v>
      </c>
      <c r="GM716">
        <f t="shared" si="500"/>
        <v>2847.16</v>
      </c>
      <c r="GN716">
        <f t="shared" si="501"/>
        <v>2847.16</v>
      </c>
      <c r="GO716">
        <f t="shared" si="502"/>
        <v>0</v>
      </c>
      <c r="GP716">
        <f t="shared" si="503"/>
        <v>0</v>
      </c>
      <c r="GR716">
        <v>1</v>
      </c>
      <c r="GS716">
        <v>1</v>
      </c>
      <c r="GT716">
        <v>0</v>
      </c>
      <c r="GU716" t="s">
        <v>3</v>
      </c>
      <c r="GV716">
        <f t="shared" si="504"/>
        <v>0</v>
      </c>
      <c r="GW716">
        <v>1</v>
      </c>
      <c r="GX716">
        <f t="shared" si="505"/>
        <v>0</v>
      </c>
      <c r="HA716">
        <v>0</v>
      </c>
      <c r="HB716">
        <v>0</v>
      </c>
      <c r="HC716">
        <f t="shared" si="506"/>
        <v>0</v>
      </c>
      <c r="HE716" t="s">
        <v>503</v>
      </c>
      <c r="HF716" t="s">
        <v>41</v>
      </c>
      <c r="HG716">
        <f t="shared" si="507"/>
        <v>2847.16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45" x14ac:dyDescent="0.2">
      <c r="A717">
        <v>17</v>
      </c>
      <c r="B717">
        <v>1</v>
      </c>
      <c r="E717" t="s">
        <v>534</v>
      </c>
      <c r="F717" t="s">
        <v>498</v>
      </c>
      <c r="G717" t="s">
        <v>535</v>
      </c>
      <c r="H717" t="s">
        <v>34</v>
      </c>
      <c r="I717">
        <v>136</v>
      </c>
      <c r="J717">
        <v>0</v>
      </c>
      <c r="K717">
        <v>136</v>
      </c>
      <c r="O717">
        <f t="shared" si="467"/>
        <v>14634.96</v>
      </c>
      <c r="P717">
        <f t="shared" si="468"/>
        <v>14634.96</v>
      </c>
      <c r="Q717">
        <f t="shared" si="469"/>
        <v>0</v>
      </c>
      <c r="R717">
        <f t="shared" si="470"/>
        <v>0</v>
      </c>
      <c r="S717">
        <f t="shared" si="471"/>
        <v>0</v>
      </c>
      <c r="T717">
        <f t="shared" si="472"/>
        <v>0</v>
      </c>
      <c r="U717">
        <f t="shared" si="473"/>
        <v>0</v>
      </c>
      <c r="V717">
        <f t="shared" si="474"/>
        <v>0</v>
      </c>
      <c r="W717">
        <f t="shared" si="475"/>
        <v>0</v>
      </c>
      <c r="X717">
        <f t="shared" si="476"/>
        <v>0</v>
      </c>
      <c r="Y717">
        <f t="shared" si="477"/>
        <v>0</v>
      </c>
      <c r="AA717">
        <v>317468587</v>
      </c>
      <c r="AB717">
        <f t="shared" si="478"/>
        <v>107.61</v>
      </c>
      <c r="AC717">
        <f t="shared" si="479"/>
        <v>107.61</v>
      </c>
      <c r="AD717">
        <f t="shared" si="480"/>
        <v>0</v>
      </c>
      <c r="AE717">
        <f t="shared" si="481"/>
        <v>0</v>
      </c>
      <c r="AF717">
        <f t="shared" si="482"/>
        <v>0</v>
      </c>
      <c r="AG717">
        <f t="shared" si="483"/>
        <v>0</v>
      </c>
      <c r="AH717">
        <f t="shared" si="484"/>
        <v>0</v>
      </c>
      <c r="AI717">
        <f t="shared" si="485"/>
        <v>0</v>
      </c>
      <c r="AJ717">
        <f t="shared" si="486"/>
        <v>0</v>
      </c>
      <c r="AK717">
        <v>107.61</v>
      </c>
      <c r="AL717">
        <v>107.61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3</v>
      </c>
      <c r="BI717">
        <v>1</v>
      </c>
      <c r="BJ717" t="s">
        <v>3</v>
      </c>
      <c r="BM717">
        <v>1100</v>
      </c>
      <c r="BN717">
        <v>0</v>
      </c>
      <c r="BO717" t="s">
        <v>3</v>
      </c>
      <c r="BP717">
        <v>0</v>
      </c>
      <c r="BQ717">
        <v>8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487"/>
        <v>14634.96</v>
      </c>
      <c r="CQ717">
        <f t="shared" si="488"/>
        <v>107.61</v>
      </c>
      <c r="CR717">
        <f t="shared" si="489"/>
        <v>0</v>
      </c>
      <c r="CS717">
        <f t="shared" si="490"/>
        <v>0</v>
      </c>
      <c r="CT717">
        <f t="shared" si="491"/>
        <v>0</v>
      </c>
      <c r="CU717">
        <f t="shared" si="492"/>
        <v>0</v>
      </c>
      <c r="CV717">
        <f t="shared" si="493"/>
        <v>0</v>
      </c>
      <c r="CW717">
        <f t="shared" si="494"/>
        <v>0</v>
      </c>
      <c r="CX717">
        <f t="shared" si="495"/>
        <v>0</v>
      </c>
      <c r="CY717">
        <f t="shared" si="496"/>
        <v>0</v>
      </c>
      <c r="CZ717">
        <f t="shared" si="497"/>
        <v>0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34</v>
      </c>
      <c r="DW717" t="s">
        <v>34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293259530</v>
      </c>
      <c r="EF717">
        <v>8</v>
      </c>
      <c r="EG717" t="s">
        <v>485</v>
      </c>
      <c r="EH717">
        <v>0</v>
      </c>
      <c r="EI717" t="s">
        <v>3</v>
      </c>
      <c r="EJ717">
        <v>1</v>
      </c>
      <c r="EK717">
        <v>1100</v>
      </c>
      <c r="EL717" t="s">
        <v>500</v>
      </c>
      <c r="EM717" t="s">
        <v>501</v>
      </c>
      <c r="EO717" t="s">
        <v>3</v>
      </c>
      <c r="EQ717">
        <v>0</v>
      </c>
      <c r="ER717">
        <v>107.61</v>
      </c>
      <c r="ES717">
        <v>107.61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5</v>
      </c>
      <c r="FC717">
        <v>0</v>
      </c>
      <c r="FD717">
        <v>18</v>
      </c>
      <c r="FF717">
        <v>105.5</v>
      </c>
      <c r="FQ717">
        <v>0</v>
      </c>
      <c r="FR717">
        <f t="shared" si="498"/>
        <v>0</v>
      </c>
      <c r="FS717">
        <v>0</v>
      </c>
      <c r="FX717">
        <v>0</v>
      </c>
      <c r="FY717">
        <v>0</v>
      </c>
      <c r="GA717" t="s">
        <v>536</v>
      </c>
      <c r="GD717">
        <v>1</v>
      </c>
      <c r="GF717">
        <v>1862547495</v>
      </c>
      <c r="GG717">
        <v>2</v>
      </c>
      <c r="GH717">
        <v>3</v>
      </c>
      <c r="GI717">
        <v>-2</v>
      </c>
      <c r="GJ717">
        <v>0</v>
      </c>
      <c r="GK717">
        <v>0</v>
      </c>
      <c r="GL717">
        <f t="shared" si="499"/>
        <v>0</v>
      </c>
      <c r="GM717">
        <f t="shared" si="500"/>
        <v>14634.96</v>
      </c>
      <c r="GN717">
        <f t="shared" si="501"/>
        <v>14634.96</v>
      </c>
      <c r="GO717">
        <f t="shared" si="502"/>
        <v>0</v>
      </c>
      <c r="GP717">
        <f t="shared" si="503"/>
        <v>0</v>
      </c>
      <c r="GR717">
        <v>1</v>
      </c>
      <c r="GS717">
        <v>1</v>
      </c>
      <c r="GT717">
        <v>0</v>
      </c>
      <c r="GU717" t="s">
        <v>3</v>
      </c>
      <c r="GV717">
        <f t="shared" si="504"/>
        <v>0</v>
      </c>
      <c r="GW717">
        <v>1</v>
      </c>
      <c r="GX717">
        <f t="shared" si="505"/>
        <v>0</v>
      </c>
      <c r="HA717">
        <v>0</v>
      </c>
      <c r="HB717">
        <v>0</v>
      </c>
      <c r="HC717">
        <f t="shared" si="506"/>
        <v>0</v>
      </c>
      <c r="HE717" t="s">
        <v>503</v>
      </c>
      <c r="HF717" t="s">
        <v>41</v>
      </c>
      <c r="HG717">
        <f t="shared" si="507"/>
        <v>14634.96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IK717">
        <v>0</v>
      </c>
    </row>
    <row r="718" spans="1:245" x14ac:dyDescent="0.2">
      <c r="A718">
        <v>17</v>
      </c>
      <c r="B718">
        <v>1</v>
      </c>
      <c r="E718" t="s">
        <v>537</v>
      </c>
      <c r="F718" t="s">
        <v>498</v>
      </c>
      <c r="G718" t="s">
        <v>538</v>
      </c>
      <c r="H718" t="s">
        <v>34</v>
      </c>
      <c r="I718">
        <v>10</v>
      </c>
      <c r="J718">
        <v>0</v>
      </c>
      <c r="K718">
        <v>10</v>
      </c>
      <c r="O718">
        <f t="shared" si="467"/>
        <v>3947.4</v>
      </c>
      <c r="P718">
        <f t="shared" si="468"/>
        <v>3947.4</v>
      </c>
      <c r="Q718">
        <f t="shared" si="469"/>
        <v>0</v>
      </c>
      <c r="R718">
        <f t="shared" si="470"/>
        <v>0</v>
      </c>
      <c r="S718">
        <f t="shared" si="471"/>
        <v>0</v>
      </c>
      <c r="T718">
        <f t="shared" si="472"/>
        <v>0</v>
      </c>
      <c r="U718">
        <f t="shared" si="473"/>
        <v>0</v>
      </c>
      <c r="V718">
        <f t="shared" si="474"/>
        <v>0</v>
      </c>
      <c r="W718">
        <f t="shared" si="475"/>
        <v>0</v>
      </c>
      <c r="X718">
        <f t="shared" si="476"/>
        <v>0</v>
      </c>
      <c r="Y718">
        <f t="shared" si="477"/>
        <v>0</v>
      </c>
      <c r="AA718">
        <v>317468587</v>
      </c>
      <c r="AB718">
        <f t="shared" si="478"/>
        <v>394.74</v>
      </c>
      <c r="AC718">
        <f t="shared" si="479"/>
        <v>394.74</v>
      </c>
      <c r="AD718">
        <f t="shared" si="480"/>
        <v>0</v>
      </c>
      <c r="AE718">
        <f t="shared" si="481"/>
        <v>0</v>
      </c>
      <c r="AF718">
        <f t="shared" si="482"/>
        <v>0</v>
      </c>
      <c r="AG718">
        <f t="shared" si="483"/>
        <v>0</v>
      </c>
      <c r="AH718">
        <f t="shared" si="484"/>
        <v>0</v>
      </c>
      <c r="AI718">
        <f t="shared" si="485"/>
        <v>0</v>
      </c>
      <c r="AJ718">
        <f t="shared" si="486"/>
        <v>0</v>
      </c>
      <c r="AK718">
        <v>394.74</v>
      </c>
      <c r="AL718">
        <v>394.74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1</v>
      </c>
      <c r="BJ718" t="s">
        <v>3</v>
      </c>
      <c r="BM718">
        <v>1100</v>
      </c>
      <c r="BN718">
        <v>0</v>
      </c>
      <c r="BO718" t="s">
        <v>3</v>
      </c>
      <c r="BP718">
        <v>0</v>
      </c>
      <c r="BQ718">
        <v>8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487"/>
        <v>3947.4</v>
      </c>
      <c r="CQ718">
        <f t="shared" si="488"/>
        <v>394.74</v>
      </c>
      <c r="CR718">
        <f t="shared" si="489"/>
        <v>0</v>
      </c>
      <c r="CS718">
        <f t="shared" si="490"/>
        <v>0</v>
      </c>
      <c r="CT718">
        <f t="shared" si="491"/>
        <v>0</v>
      </c>
      <c r="CU718">
        <f t="shared" si="492"/>
        <v>0</v>
      </c>
      <c r="CV718">
        <f t="shared" si="493"/>
        <v>0</v>
      </c>
      <c r="CW718">
        <f t="shared" si="494"/>
        <v>0</v>
      </c>
      <c r="CX718">
        <f t="shared" si="495"/>
        <v>0</v>
      </c>
      <c r="CY718">
        <f t="shared" si="496"/>
        <v>0</v>
      </c>
      <c r="CZ718">
        <f t="shared" si="497"/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34</v>
      </c>
      <c r="DW718" t="s">
        <v>34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293259530</v>
      </c>
      <c r="EF718">
        <v>8</v>
      </c>
      <c r="EG718" t="s">
        <v>485</v>
      </c>
      <c r="EH718">
        <v>0</v>
      </c>
      <c r="EI718" t="s">
        <v>3</v>
      </c>
      <c r="EJ718">
        <v>1</v>
      </c>
      <c r="EK718">
        <v>1100</v>
      </c>
      <c r="EL718" t="s">
        <v>500</v>
      </c>
      <c r="EM718" t="s">
        <v>501</v>
      </c>
      <c r="EO718" t="s">
        <v>3</v>
      </c>
      <c r="EQ718">
        <v>2097152</v>
      </c>
      <c r="ER718">
        <v>394.74</v>
      </c>
      <c r="ES718">
        <v>394.74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5</v>
      </c>
      <c r="FC718">
        <v>0</v>
      </c>
      <c r="FD718">
        <v>18</v>
      </c>
      <c r="FF718">
        <v>387</v>
      </c>
      <c r="FQ718">
        <v>0</v>
      </c>
      <c r="FR718">
        <f t="shared" si="498"/>
        <v>0</v>
      </c>
      <c r="FS718">
        <v>0</v>
      </c>
      <c r="FX718">
        <v>0</v>
      </c>
      <c r="FY718">
        <v>0</v>
      </c>
      <c r="GA718" t="s">
        <v>539</v>
      </c>
      <c r="GD718">
        <v>1</v>
      </c>
      <c r="GF718">
        <v>-838998527</v>
      </c>
      <c r="GG718">
        <v>2</v>
      </c>
      <c r="GH718">
        <v>3</v>
      </c>
      <c r="GI718">
        <v>-2</v>
      </c>
      <c r="GJ718">
        <v>0</v>
      </c>
      <c r="GK718">
        <v>0</v>
      </c>
      <c r="GL718">
        <f t="shared" si="499"/>
        <v>0</v>
      </c>
      <c r="GM718">
        <f t="shared" si="500"/>
        <v>3947.4</v>
      </c>
      <c r="GN718">
        <f t="shared" si="501"/>
        <v>3947.4</v>
      </c>
      <c r="GO718">
        <f t="shared" si="502"/>
        <v>0</v>
      </c>
      <c r="GP718">
        <f t="shared" si="503"/>
        <v>0</v>
      </c>
      <c r="GR718">
        <v>1</v>
      </c>
      <c r="GS718">
        <v>1</v>
      </c>
      <c r="GT718">
        <v>0</v>
      </c>
      <c r="GU718" t="s">
        <v>3</v>
      </c>
      <c r="GV718">
        <f t="shared" si="504"/>
        <v>0</v>
      </c>
      <c r="GW718">
        <v>1</v>
      </c>
      <c r="GX718">
        <f t="shared" si="505"/>
        <v>0</v>
      </c>
      <c r="HA718">
        <v>0</v>
      </c>
      <c r="HB718">
        <v>0</v>
      </c>
      <c r="HC718">
        <f t="shared" si="506"/>
        <v>0</v>
      </c>
      <c r="HE718" t="s">
        <v>503</v>
      </c>
      <c r="HF718" t="s">
        <v>41</v>
      </c>
      <c r="HG718">
        <f t="shared" si="507"/>
        <v>3947.4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45" x14ac:dyDescent="0.2">
      <c r="A719">
        <v>17</v>
      </c>
      <c r="B719">
        <v>1</v>
      </c>
      <c r="E719" t="s">
        <v>540</v>
      </c>
      <c r="F719" t="s">
        <v>498</v>
      </c>
      <c r="G719" t="s">
        <v>541</v>
      </c>
      <c r="H719" t="s">
        <v>34</v>
      </c>
      <c r="I719">
        <v>10</v>
      </c>
      <c r="J719">
        <v>0</v>
      </c>
      <c r="K719">
        <v>10</v>
      </c>
      <c r="O719">
        <f t="shared" si="467"/>
        <v>2874.4</v>
      </c>
      <c r="P719">
        <f t="shared" si="468"/>
        <v>2874.4</v>
      </c>
      <c r="Q719">
        <f t="shared" si="469"/>
        <v>0</v>
      </c>
      <c r="R719">
        <f t="shared" si="470"/>
        <v>0</v>
      </c>
      <c r="S719">
        <f t="shared" si="471"/>
        <v>0</v>
      </c>
      <c r="T719">
        <f t="shared" si="472"/>
        <v>0</v>
      </c>
      <c r="U719">
        <f t="shared" si="473"/>
        <v>0</v>
      </c>
      <c r="V719">
        <f t="shared" si="474"/>
        <v>0</v>
      </c>
      <c r="W719">
        <f t="shared" si="475"/>
        <v>0</v>
      </c>
      <c r="X719">
        <f t="shared" si="476"/>
        <v>0</v>
      </c>
      <c r="Y719">
        <f t="shared" si="477"/>
        <v>0</v>
      </c>
      <c r="AA719">
        <v>317468587</v>
      </c>
      <c r="AB719">
        <f t="shared" si="478"/>
        <v>287.44</v>
      </c>
      <c r="AC719">
        <f t="shared" si="479"/>
        <v>287.44</v>
      </c>
      <c r="AD719">
        <f t="shared" si="480"/>
        <v>0</v>
      </c>
      <c r="AE719">
        <f t="shared" si="481"/>
        <v>0</v>
      </c>
      <c r="AF719">
        <f t="shared" si="482"/>
        <v>0</v>
      </c>
      <c r="AG719">
        <f t="shared" si="483"/>
        <v>0</v>
      </c>
      <c r="AH719">
        <f t="shared" si="484"/>
        <v>0</v>
      </c>
      <c r="AI719">
        <f t="shared" si="485"/>
        <v>0</v>
      </c>
      <c r="AJ719">
        <f t="shared" si="486"/>
        <v>0</v>
      </c>
      <c r="AK719">
        <v>287.44</v>
      </c>
      <c r="AL719">
        <v>287.44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1</v>
      </c>
      <c r="BJ719" t="s">
        <v>3</v>
      </c>
      <c r="BM719">
        <v>1100</v>
      </c>
      <c r="BN719">
        <v>0</v>
      </c>
      <c r="BO719" t="s">
        <v>3</v>
      </c>
      <c r="BP719">
        <v>0</v>
      </c>
      <c r="BQ719">
        <v>8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0</v>
      </c>
      <c r="CA719">
        <v>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487"/>
        <v>2874.4</v>
      </c>
      <c r="CQ719">
        <f t="shared" si="488"/>
        <v>287.44</v>
      </c>
      <c r="CR719">
        <f t="shared" si="489"/>
        <v>0</v>
      </c>
      <c r="CS719">
        <f t="shared" si="490"/>
        <v>0</v>
      </c>
      <c r="CT719">
        <f t="shared" si="491"/>
        <v>0</v>
      </c>
      <c r="CU719">
        <f t="shared" si="492"/>
        <v>0</v>
      </c>
      <c r="CV719">
        <f t="shared" si="493"/>
        <v>0</v>
      </c>
      <c r="CW719">
        <f t="shared" si="494"/>
        <v>0</v>
      </c>
      <c r="CX719">
        <f t="shared" si="495"/>
        <v>0</v>
      </c>
      <c r="CY719">
        <f t="shared" si="496"/>
        <v>0</v>
      </c>
      <c r="CZ719">
        <f t="shared" si="497"/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34</v>
      </c>
      <c r="DW719" t="s">
        <v>34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293259530</v>
      </c>
      <c r="EF719">
        <v>8</v>
      </c>
      <c r="EG719" t="s">
        <v>485</v>
      </c>
      <c r="EH719">
        <v>0</v>
      </c>
      <c r="EI719" t="s">
        <v>3</v>
      </c>
      <c r="EJ719">
        <v>1</v>
      </c>
      <c r="EK719">
        <v>1100</v>
      </c>
      <c r="EL719" t="s">
        <v>500</v>
      </c>
      <c r="EM719" t="s">
        <v>501</v>
      </c>
      <c r="EO719" t="s">
        <v>3</v>
      </c>
      <c r="EQ719">
        <v>0</v>
      </c>
      <c r="ER719">
        <v>287.44</v>
      </c>
      <c r="ES719">
        <v>287.44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5</v>
      </c>
      <c r="FC719">
        <v>0</v>
      </c>
      <c r="FD719">
        <v>18</v>
      </c>
      <c r="FF719">
        <v>281.8</v>
      </c>
      <c r="FQ719">
        <v>0</v>
      </c>
      <c r="FR719">
        <f t="shared" si="498"/>
        <v>0</v>
      </c>
      <c r="FS719">
        <v>0</v>
      </c>
      <c r="FX719">
        <v>0</v>
      </c>
      <c r="FY719">
        <v>0</v>
      </c>
      <c r="GA719" t="s">
        <v>542</v>
      </c>
      <c r="GD719">
        <v>1</v>
      </c>
      <c r="GF719">
        <v>286982785</v>
      </c>
      <c r="GG719">
        <v>2</v>
      </c>
      <c r="GH719">
        <v>3</v>
      </c>
      <c r="GI719">
        <v>-2</v>
      </c>
      <c r="GJ719">
        <v>0</v>
      </c>
      <c r="GK719">
        <v>0</v>
      </c>
      <c r="GL719">
        <f t="shared" si="499"/>
        <v>0</v>
      </c>
      <c r="GM719">
        <f t="shared" si="500"/>
        <v>2874.4</v>
      </c>
      <c r="GN719">
        <f t="shared" si="501"/>
        <v>2874.4</v>
      </c>
      <c r="GO719">
        <f t="shared" si="502"/>
        <v>0</v>
      </c>
      <c r="GP719">
        <f t="shared" si="503"/>
        <v>0</v>
      </c>
      <c r="GR719">
        <v>1</v>
      </c>
      <c r="GS719">
        <v>1</v>
      </c>
      <c r="GT719">
        <v>0</v>
      </c>
      <c r="GU719" t="s">
        <v>3</v>
      </c>
      <c r="GV719">
        <f t="shared" si="504"/>
        <v>0</v>
      </c>
      <c r="GW719">
        <v>1</v>
      </c>
      <c r="GX719">
        <f t="shared" si="505"/>
        <v>0</v>
      </c>
      <c r="HA719">
        <v>0</v>
      </c>
      <c r="HB719">
        <v>0</v>
      </c>
      <c r="HC719">
        <f t="shared" si="506"/>
        <v>0</v>
      </c>
      <c r="HE719" t="s">
        <v>503</v>
      </c>
      <c r="HF719" t="s">
        <v>41</v>
      </c>
      <c r="HG719">
        <f t="shared" si="507"/>
        <v>2874.4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IK719">
        <v>0</v>
      </c>
    </row>
    <row r="720" spans="1:245" x14ac:dyDescent="0.2">
      <c r="A720">
        <v>17</v>
      </c>
      <c r="B720">
        <v>1</v>
      </c>
      <c r="E720" t="s">
        <v>543</v>
      </c>
      <c r="F720" t="s">
        <v>498</v>
      </c>
      <c r="G720" t="s">
        <v>544</v>
      </c>
      <c r="H720" t="s">
        <v>34</v>
      </c>
      <c r="I720">
        <v>280</v>
      </c>
      <c r="J720">
        <v>0</v>
      </c>
      <c r="K720">
        <v>280</v>
      </c>
      <c r="O720">
        <f t="shared" si="467"/>
        <v>73399.199999999997</v>
      </c>
      <c r="P720">
        <f t="shared" si="468"/>
        <v>73399.199999999997</v>
      </c>
      <c r="Q720">
        <f t="shared" si="469"/>
        <v>0</v>
      </c>
      <c r="R720">
        <f t="shared" si="470"/>
        <v>0</v>
      </c>
      <c r="S720">
        <f t="shared" si="471"/>
        <v>0</v>
      </c>
      <c r="T720">
        <f t="shared" si="472"/>
        <v>0</v>
      </c>
      <c r="U720">
        <f t="shared" si="473"/>
        <v>0</v>
      </c>
      <c r="V720">
        <f t="shared" si="474"/>
        <v>0</v>
      </c>
      <c r="W720">
        <f t="shared" si="475"/>
        <v>0</v>
      </c>
      <c r="X720">
        <f t="shared" si="476"/>
        <v>0</v>
      </c>
      <c r="Y720">
        <f t="shared" si="477"/>
        <v>0</v>
      </c>
      <c r="AA720">
        <v>317468587</v>
      </c>
      <c r="AB720">
        <f t="shared" si="478"/>
        <v>262.14</v>
      </c>
      <c r="AC720">
        <f t="shared" si="479"/>
        <v>262.14</v>
      </c>
      <c r="AD720">
        <f t="shared" si="480"/>
        <v>0</v>
      </c>
      <c r="AE720">
        <f t="shared" si="481"/>
        <v>0</v>
      </c>
      <c r="AF720">
        <f t="shared" si="482"/>
        <v>0</v>
      </c>
      <c r="AG720">
        <f t="shared" si="483"/>
        <v>0</v>
      </c>
      <c r="AH720">
        <f t="shared" si="484"/>
        <v>0</v>
      </c>
      <c r="AI720">
        <f t="shared" si="485"/>
        <v>0</v>
      </c>
      <c r="AJ720">
        <f t="shared" si="486"/>
        <v>0</v>
      </c>
      <c r="AK720">
        <v>262.14</v>
      </c>
      <c r="AL720">
        <v>262.14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1</v>
      </c>
      <c r="BJ720" t="s">
        <v>3</v>
      </c>
      <c r="BM720">
        <v>1100</v>
      </c>
      <c r="BN720">
        <v>0</v>
      </c>
      <c r="BO720" t="s">
        <v>3</v>
      </c>
      <c r="BP720">
        <v>0</v>
      </c>
      <c r="BQ720">
        <v>8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0</v>
      </c>
      <c r="CA720">
        <v>0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487"/>
        <v>73399.199999999997</v>
      </c>
      <c r="CQ720">
        <f t="shared" si="488"/>
        <v>262.14</v>
      </c>
      <c r="CR720">
        <f t="shared" si="489"/>
        <v>0</v>
      </c>
      <c r="CS720">
        <f t="shared" si="490"/>
        <v>0</v>
      </c>
      <c r="CT720">
        <f t="shared" si="491"/>
        <v>0</v>
      </c>
      <c r="CU720">
        <f t="shared" si="492"/>
        <v>0</v>
      </c>
      <c r="CV720">
        <f t="shared" si="493"/>
        <v>0</v>
      </c>
      <c r="CW720">
        <f t="shared" si="494"/>
        <v>0</v>
      </c>
      <c r="CX720">
        <f t="shared" si="495"/>
        <v>0</v>
      </c>
      <c r="CY720">
        <f t="shared" si="496"/>
        <v>0</v>
      </c>
      <c r="CZ720">
        <f t="shared" si="497"/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34</v>
      </c>
      <c r="DW720" t="s">
        <v>34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293259530</v>
      </c>
      <c r="EF720">
        <v>8</v>
      </c>
      <c r="EG720" t="s">
        <v>485</v>
      </c>
      <c r="EH720">
        <v>0</v>
      </c>
      <c r="EI720" t="s">
        <v>3</v>
      </c>
      <c r="EJ720">
        <v>1</v>
      </c>
      <c r="EK720">
        <v>1100</v>
      </c>
      <c r="EL720" t="s">
        <v>500</v>
      </c>
      <c r="EM720" t="s">
        <v>501</v>
      </c>
      <c r="EO720" t="s">
        <v>3</v>
      </c>
      <c r="EQ720">
        <v>2097152</v>
      </c>
      <c r="ER720">
        <v>262.14</v>
      </c>
      <c r="ES720">
        <v>262.14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5</v>
      </c>
      <c r="FC720">
        <v>0</v>
      </c>
      <c r="FD720">
        <v>18</v>
      </c>
      <c r="FF720">
        <v>257</v>
      </c>
      <c r="FQ720">
        <v>0</v>
      </c>
      <c r="FR720">
        <f t="shared" si="498"/>
        <v>0</v>
      </c>
      <c r="FS720">
        <v>0</v>
      </c>
      <c r="FX720">
        <v>0</v>
      </c>
      <c r="FY720">
        <v>0</v>
      </c>
      <c r="GA720" t="s">
        <v>545</v>
      </c>
      <c r="GD720">
        <v>1</v>
      </c>
      <c r="GF720">
        <v>-121773535</v>
      </c>
      <c r="GG720">
        <v>2</v>
      </c>
      <c r="GH720">
        <v>3</v>
      </c>
      <c r="GI720">
        <v>-2</v>
      </c>
      <c r="GJ720">
        <v>0</v>
      </c>
      <c r="GK720">
        <v>0</v>
      </c>
      <c r="GL720">
        <f t="shared" si="499"/>
        <v>0</v>
      </c>
      <c r="GM720">
        <f t="shared" si="500"/>
        <v>73399.199999999997</v>
      </c>
      <c r="GN720">
        <f t="shared" si="501"/>
        <v>73399.199999999997</v>
      </c>
      <c r="GO720">
        <f t="shared" si="502"/>
        <v>0</v>
      </c>
      <c r="GP720">
        <f t="shared" si="503"/>
        <v>0</v>
      </c>
      <c r="GR720">
        <v>1</v>
      </c>
      <c r="GS720">
        <v>1</v>
      </c>
      <c r="GT720">
        <v>0</v>
      </c>
      <c r="GU720" t="s">
        <v>3</v>
      </c>
      <c r="GV720">
        <f t="shared" si="504"/>
        <v>0</v>
      </c>
      <c r="GW720">
        <v>1</v>
      </c>
      <c r="GX720">
        <f t="shared" si="505"/>
        <v>0</v>
      </c>
      <c r="HA720">
        <v>0</v>
      </c>
      <c r="HB720">
        <v>0</v>
      </c>
      <c r="HC720">
        <f t="shared" si="506"/>
        <v>0</v>
      </c>
      <c r="HE720" t="s">
        <v>503</v>
      </c>
      <c r="HF720" t="s">
        <v>41</v>
      </c>
      <c r="HG720">
        <f t="shared" si="507"/>
        <v>73399.199999999997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45" x14ac:dyDescent="0.2">
      <c r="A721">
        <v>17</v>
      </c>
      <c r="B721">
        <v>1</v>
      </c>
      <c r="E721" t="s">
        <v>546</v>
      </c>
      <c r="F721" t="s">
        <v>498</v>
      </c>
      <c r="G721" t="s">
        <v>547</v>
      </c>
      <c r="H721" t="s">
        <v>34</v>
      </c>
      <c r="I721">
        <v>52</v>
      </c>
      <c r="J721">
        <v>0</v>
      </c>
      <c r="K721">
        <v>52</v>
      </c>
      <c r="O721">
        <f t="shared" si="467"/>
        <v>981.24</v>
      </c>
      <c r="P721">
        <f t="shared" si="468"/>
        <v>981.24</v>
      </c>
      <c r="Q721">
        <f t="shared" si="469"/>
        <v>0</v>
      </c>
      <c r="R721">
        <f t="shared" si="470"/>
        <v>0</v>
      </c>
      <c r="S721">
        <f t="shared" si="471"/>
        <v>0</v>
      </c>
      <c r="T721">
        <f t="shared" si="472"/>
        <v>0</v>
      </c>
      <c r="U721">
        <f t="shared" si="473"/>
        <v>0</v>
      </c>
      <c r="V721">
        <f t="shared" si="474"/>
        <v>0</v>
      </c>
      <c r="W721">
        <f t="shared" si="475"/>
        <v>0</v>
      </c>
      <c r="X721">
        <f t="shared" si="476"/>
        <v>0</v>
      </c>
      <c r="Y721">
        <f t="shared" si="477"/>
        <v>0</v>
      </c>
      <c r="AA721">
        <v>317468587</v>
      </c>
      <c r="AB721">
        <f t="shared" si="478"/>
        <v>18.87</v>
      </c>
      <c r="AC721">
        <f t="shared" si="479"/>
        <v>18.87</v>
      </c>
      <c r="AD721">
        <f t="shared" si="480"/>
        <v>0</v>
      </c>
      <c r="AE721">
        <f t="shared" si="481"/>
        <v>0</v>
      </c>
      <c r="AF721">
        <f t="shared" si="482"/>
        <v>0</v>
      </c>
      <c r="AG721">
        <f t="shared" si="483"/>
        <v>0</v>
      </c>
      <c r="AH721">
        <f t="shared" si="484"/>
        <v>0</v>
      </c>
      <c r="AI721">
        <f t="shared" si="485"/>
        <v>0</v>
      </c>
      <c r="AJ721">
        <f t="shared" si="486"/>
        <v>0</v>
      </c>
      <c r="AK721">
        <v>18.87</v>
      </c>
      <c r="AL721">
        <v>18.87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1</v>
      </c>
      <c r="BD721" t="s">
        <v>3</v>
      </c>
      <c r="BE721" t="s">
        <v>3</v>
      </c>
      <c r="BF721" t="s">
        <v>3</v>
      </c>
      <c r="BG721" t="s">
        <v>3</v>
      </c>
      <c r="BH721">
        <v>3</v>
      </c>
      <c r="BI721">
        <v>1</v>
      </c>
      <c r="BJ721" t="s">
        <v>3</v>
      </c>
      <c r="BM721">
        <v>1100</v>
      </c>
      <c r="BN721">
        <v>0</v>
      </c>
      <c r="BO721" t="s">
        <v>3</v>
      </c>
      <c r="BP721">
        <v>0</v>
      </c>
      <c r="BQ721">
        <v>8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0</v>
      </c>
      <c r="CA721">
        <v>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487"/>
        <v>981.24</v>
      </c>
      <c r="CQ721">
        <f t="shared" si="488"/>
        <v>18.87</v>
      </c>
      <c r="CR721">
        <f t="shared" si="489"/>
        <v>0</v>
      </c>
      <c r="CS721">
        <f t="shared" si="490"/>
        <v>0</v>
      </c>
      <c r="CT721">
        <f t="shared" si="491"/>
        <v>0</v>
      </c>
      <c r="CU721">
        <f t="shared" si="492"/>
        <v>0</v>
      </c>
      <c r="CV721">
        <f t="shared" si="493"/>
        <v>0</v>
      </c>
      <c r="CW721">
        <f t="shared" si="494"/>
        <v>0</v>
      </c>
      <c r="CX721">
        <f t="shared" si="495"/>
        <v>0</v>
      </c>
      <c r="CY721">
        <f t="shared" si="496"/>
        <v>0</v>
      </c>
      <c r="CZ721">
        <f t="shared" si="497"/>
        <v>0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34</v>
      </c>
      <c r="DW721" t="s">
        <v>34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293259530</v>
      </c>
      <c r="EF721">
        <v>8</v>
      </c>
      <c r="EG721" t="s">
        <v>485</v>
      </c>
      <c r="EH721">
        <v>0</v>
      </c>
      <c r="EI721" t="s">
        <v>3</v>
      </c>
      <c r="EJ721">
        <v>1</v>
      </c>
      <c r="EK721">
        <v>1100</v>
      </c>
      <c r="EL721" t="s">
        <v>500</v>
      </c>
      <c r="EM721" t="s">
        <v>501</v>
      </c>
      <c r="EO721" t="s">
        <v>3</v>
      </c>
      <c r="EQ721">
        <v>0</v>
      </c>
      <c r="ER721">
        <v>18.87</v>
      </c>
      <c r="ES721">
        <v>18.87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5</v>
      </c>
      <c r="FC721">
        <v>0</v>
      </c>
      <c r="FD721">
        <v>18</v>
      </c>
      <c r="FF721">
        <v>18.5</v>
      </c>
      <c r="FQ721">
        <v>0</v>
      </c>
      <c r="FR721">
        <f t="shared" si="498"/>
        <v>0</v>
      </c>
      <c r="FS721">
        <v>0</v>
      </c>
      <c r="FX721">
        <v>0</v>
      </c>
      <c r="FY721">
        <v>0</v>
      </c>
      <c r="GA721" t="s">
        <v>548</v>
      </c>
      <c r="GD721">
        <v>1</v>
      </c>
      <c r="GF721">
        <v>402373792</v>
      </c>
      <c r="GG721">
        <v>2</v>
      </c>
      <c r="GH721">
        <v>3</v>
      </c>
      <c r="GI721">
        <v>-2</v>
      </c>
      <c r="GJ721">
        <v>0</v>
      </c>
      <c r="GK721">
        <v>0</v>
      </c>
      <c r="GL721">
        <f t="shared" si="499"/>
        <v>0</v>
      </c>
      <c r="GM721">
        <f t="shared" si="500"/>
        <v>981.24</v>
      </c>
      <c r="GN721">
        <f t="shared" si="501"/>
        <v>981.24</v>
      </c>
      <c r="GO721">
        <f t="shared" si="502"/>
        <v>0</v>
      </c>
      <c r="GP721">
        <f t="shared" si="503"/>
        <v>0</v>
      </c>
      <c r="GR721">
        <v>1</v>
      </c>
      <c r="GS721">
        <v>1</v>
      </c>
      <c r="GT721">
        <v>0</v>
      </c>
      <c r="GU721" t="s">
        <v>3</v>
      </c>
      <c r="GV721">
        <f t="shared" si="504"/>
        <v>0</v>
      </c>
      <c r="GW721">
        <v>1</v>
      </c>
      <c r="GX721">
        <f t="shared" si="505"/>
        <v>0</v>
      </c>
      <c r="HA721">
        <v>0</v>
      </c>
      <c r="HB721">
        <v>0</v>
      </c>
      <c r="HC721">
        <f t="shared" si="506"/>
        <v>0</v>
      </c>
      <c r="HE721" t="s">
        <v>503</v>
      </c>
      <c r="HF721" t="s">
        <v>41</v>
      </c>
      <c r="HG721">
        <f t="shared" si="507"/>
        <v>981.24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IK721">
        <v>0</v>
      </c>
    </row>
    <row r="722" spans="1:245" x14ac:dyDescent="0.2">
      <c r="A722">
        <v>17</v>
      </c>
      <c r="B722">
        <v>1</v>
      </c>
      <c r="E722" t="s">
        <v>549</v>
      </c>
      <c r="F722" t="s">
        <v>498</v>
      </c>
      <c r="G722" t="s">
        <v>550</v>
      </c>
      <c r="H722" t="s">
        <v>34</v>
      </c>
      <c r="I722">
        <v>88</v>
      </c>
      <c r="J722">
        <v>0</v>
      </c>
      <c r="K722">
        <v>88</v>
      </c>
      <c r="O722">
        <f t="shared" si="467"/>
        <v>17233.919999999998</v>
      </c>
      <c r="P722">
        <f t="shared" si="468"/>
        <v>17233.919999999998</v>
      </c>
      <c r="Q722">
        <f t="shared" si="469"/>
        <v>0</v>
      </c>
      <c r="R722">
        <f t="shared" si="470"/>
        <v>0</v>
      </c>
      <c r="S722">
        <f t="shared" si="471"/>
        <v>0</v>
      </c>
      <c r="T722">
        <f t="shared" si="472"/>
        <v>0</v>
      </c>
      <c r="U722">
        <f t="shared" si="473"/>
        <v>0</v>
      </c>
      <c r="V722">
        <f t="shared" si="474"/>
        <v>0</v>
      </c>
      <c r="W722">
        <f t="shared" si="475"/>
        <v>0</v>
      </c>
      <c r="X722">
        <f t="shared" si="476"/>
        <v>0</v>
      </c>
      <c r="Y722">
        <f t="shared" si="477"/>
        <v>0</v>
      </c>
      <c r="AA722">
        <v>317468587</v>
      </c>
      <c r="AB722">
        <f t="shared" si="478"/>
        <v>195.84</v>
      </c>
      <c r="AC722">
        <f t="shared" si="479"/>
        <v>195.84</v>
      </c>
      <c r="AD722">
        <f t="shared" si="480"/>
        <v>0</v>
      </c>
      <c r="AE722">
        <f t="shared" si="481"/>
        <v>0</v>
      </c>
      <c r="AF722">
        <f t="shared" si="482"/>
        <v>0</v>
      </c>
      <c r="AG722">
        <f t="shared" si="483"/>
        <v>0</v>
      </c>
      <c r="AH722">
        <f t="shared" si="484"/>
        <v>0</v>
      </c>
      <c r="AI722">
        <f t="shared" si="485"/>
        <v>0</v>
      </c>
      <c r="AJ722">
        <f t="shared" si="486"/>
        <v>0</v>
      </c>
      <c r="AK722">
        <v>195.84</v>
      </c>
      <c r="AL722">
        <v>195.84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1</v>
      </c>
      <c r="BJ722" t="s">
        <v>3</v>
      </c>
      <c r="BM722">
        <v>1100</v>
      </c>
      <c r="BN722">
        <v>0</v>
      </c>
      <c r="BO722" t="s">
        <v>3</v>
      </c>
      <c r="BP722">
        <v>0</v>
      </c>
      <c r="BQ722">
        <v>8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487"/>
        <v>17233.919999999998</v>
      </c>
      <c r="CQ722">
        <f t="shared" si="488"/>
        <v>195.84</v>
      </c>
      <c r="CR722">
        <f t="shared" si="489"/>
        <v>0</v>
      </c>
      <c r="CS722">
        <f t="shared" si="490"/>
        <v>0</v>
      </c>
      <c r="CT722">
        <f t="shared" si="491"/>
        <v>0</v>
      </c>
      <c r="CU722">
        <f t="shared" si="492"/>
        <v>0</v>
      </c>
      <c r="CV722">
        <f t="shared" si="493"/>
        <v>0</v>
      </c>
      <c r="CW722">
        <f t="shared" si="494"/>
        <v>0</v>
      </c>
      <c r="CX722">
        <f t="shared" si="495"/>
        <v>0</v>
      </c>
      <c r="CY722">
        <f t="shared" si="496"/>
        <v>0</v>
      </c>
      <c r="CZ722">
        <f t="shared" si="497"/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34</v>
      </c>
      <c r="DW722" t="s">
        <v>34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293259530</v>
      </c>
      <c r="EF722">
        <v>8</v>
      </c>
      <c r="EG722" t="s">
        <v>485</v>
      </c>
      <c r="EH722">
        <v>0</v>
      </c>
      <c r="EI722" t="s">
        <v>3</v>
      </c>
      <c r="EJ722">
        <v>1</v>
      </c>
      <c r="EK722">
        <v>1100</v>
      </c>
      <c r="EL722" t="s">
        <v>500</v>
      </c>
      <c r="EM722" t="s">
        <v>501</v>
      </c>
      <c r="EO722" t="s">
        <v>3</v>
      </c>
      <c r="EQ722">
        <v>2097152</v>
      </c>
      <c r="ER722">
        <v>195.84</v>
      </c>
      <c r="ES722">
        <v>195.84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5</v>
      </c>
      <c r="FC722">
        <v>0</v>
      </c>
      <c r="FD722">
        <v>18</v>
      </c>
      <c r="FF722">
        <v>192</v>
      </c>
      <c r="FQ722">
        <v>0</v>
      </c>
      <c r="FR722">
        <f t="shared" si="498"/>
        <v>0</v>
      </c>
      <c r="FS722">
        <v>0</v>
      </c>
      <c r="FX722">
        <v>0</v>
      </c>
      <c r="FY722">
        <v>0</v>
      </c>
      <c r="GA722" t="s">
        <v>551</v>
      </c>
      <c r="GD722">
        <v>1</v>
      </c>
      <c r="GF722">
        <v>-1971653759</v>
      </c>
      <c r="GG722">
        <v>2</v>
      </c>
      <c r="GH722">
        <v>3</v>
      </c>
      <c r="GI722">
        <v>-2</v>
      </c>
      <c r="GJ722">
        <v>0</v>
      </c>
      <c r="GK722">
        <v>0</v>
      </c>
      <c r="GL722">
        <f t="shared" si="499"/>
        <v>0</v>
      </c>
      <c r="GM722">
        <f t="shared" si="500"/>
        <v>17233.919999999998</v>
      </c>
      <c r="GN722">
        <f t="shared" si="501"/>
        <v>17233.919999999998</v>
      </c>
      <c r="GO722">
        <f t="shared" si="502"/>
        <v>0</v>
      </c>
      <c r="GP722">
        <f t="shared" si="503"/>
        <v>0</v>
      </c>
      <c r="GR722">
        <v>1</v>
      </c>
      <c r="GS722">
        <v>1</v>
      </c>
      <c r="GT722">
        <v>0</v>
      </c>
      <c r="GU722" t="s">
        <v>3</v>
      </c>
      <c r="GV722">
        <f t="shared" si="504"/>
        <v>0</v>
      </c>
      <c r="GW722">
        <v>1</v>
      </c>
      <c r="GX722">
        <f t="shared" si="505"/>
        <v>0</v>
      </c>
      <c r="HA722">
        <v>0</v>
      </c>
      <c r="HB722">
        <v>0</v>
      </c>
      <c r="HC722">
        <f t="shared" si="506"/>
        <v>0</v>
      </c>
      <c r="HE722" t="s">
        <v>503</v>
      </c>
      <c r="HF722" t="s">
        <v>41</v>
      </c>
      <c r="HG722">
        <f t="shared" si="507"/>
        <v>17233.919999999998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3" spans="1:245" x14ac:dyDescent="0.2">
      <c r="A723">
        <v>17</v>
      </c>
      <c r="B723">
        <v>1</v>
      </c>
      <c r="E723" t="s">
        <v>552</v>
      </c>
      <c r="F723" t="s">
        <v>498</v>
      </c>
      <c r="G723" t="s">
        <v>553</v>
      </c>
      <c r="H723" t="s">
        <v>34</v>
      </c>
      <c r="I723">
        <v>2</v>
      </c>
      <c r="J723">
        <v>0</v>
      </c>
      <c r="K723">
        <v>2</v>
      </c>
      <c r="O723">
        <f t="shared" si="467"/>
        <v>767.82</v>
      </c>
      <c r="P723">
        <f t="shared" si="468"/>
        <v>767.82</v>
      </c>
      <c r="Q723">
        <f t="shared" si="469"/>
        <v>0</v>
      </c>
      <c r="R723">
        <f t="shared" si="470"/>
        <v>0</v>
      </c>
      <c r="S723">
        <f t="shared" si="471"/>
        <v>0</v>
      </c>
      <c r="T723">
        <f t="shared" si="472"/>
        <v>0</v>
      </c>
      <c r="U723">
        <f t="shared" si="473"/>
        <v>0</v>
      </c>
      <c r="V723">
        <f t="shared" si="474"/>
        <v>0</v>
      </c>
      <c r="W723">
        <f t="shared" si="475"/>
        <v>0</v>
      </c>
      <c r="X723">
        <f t="shared" si="476"/>
        <v>0</v>
      </c>
      <c r="Y723">
        <f t="shared" si="477"/>
        <v>0</v>
      </c>
      <c r="AA723">
        <v>317468587</v>
      </c>
      <c r="AB723">
        <f t="shared" si="478"/>
        <v>383.91</v>
      </c>
      <c r="AC723">
        <f t="shared" si="479"/>
        <v>383.91</v>
      </c>
      <c r="AD723">
        <f t="shared" si="480"/>
        <v>0</v>
      </c>
      <c r="AE723">
        <f t="shared" si="481"/>
        <v>0</v>
      </c>
      <c r="AF723">
        <f t="shared" si="482"/>
        <v>0</v>
      </c>
      <c r="AG723">
        <f t="shared" si="483"/>
        <v>0</v>
      </c>
      <c r="AH723">
        <f t="shared" si="484"/>
        <v>0</v>
      </c>
      <c r="AI723">
        <f t="shared" si="485"/>
        <v>0</v>
      </c>
      <c r="AJ723">
        <f t="shared" si="486"/>
        <v>0</v>
      </c>
      <c r="AK723">
        <v>383.90999999999997</v>
      </c>
      <c r="AL723">
        <v>383.90999999999997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1</v>
      </c>
      <c r="BJ723" t="s">
        <v>3</v>
      </c>
      <c r="BM723">
        <v>1100</v>
      </c>
      <c r="BN723">
        <v>0</v>
      </c>
      <c r="BO723" t="s">
        <v>3</v>
      </c>
      <c r="BP723">
        <v>0</v>
      </c>
      <c r="BQ723">
        <v>8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487"/>
        <v>767.82</v>
      </c>
      <c r="CQ723">
        <f t="shared" si="488"/>
        <v>383.91</v>
      </c>
      <c r="CR723">
        <f t="shared" si="489"/>
        <v>0</v>
      </c>
      <c r="CS723">
        <f t="shared" si="490"/>
        <v>0</v>
      </c>
      <c r="CT723">
        <f t="shared" si="491"/>
        <v>0</v>
      </c>
      <c r="CU723">
        <f t="shared" si="492"/>
        <v>0</v>
      </c>
      <c r="CV723">
        <f t="shared" si="493"/>
        <v>0</v>
      </c>
      <c r="CW723">
        <f t="shared" si="494"/>
        <v>0</v>
      </c>
      <c r="CX723">
        <f t="shared" si="495"/>
        <v>0</v>
      </c>
      <c r="CY723">
        <f t="shared" si="496"/>
        <v>0</v>
      </c>
      <c r="CZ723">
        <f t="shared" si="497"/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34</v>
      </c>
      <c r="DW723" t="s">
        <v>34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293259530</v>
      </c>
      <c r="EF723">
        <v>8</v>
      </c>
      <c r="EG723" t="s">
        <v>485</v>
      </c>
      <c r="EH723">
        <v>0</v>
      </c>
      <c r="EI723" t="s">
        <v>3</v>
      </c>
      <c r="EJ723">
        <v>1</v>
      </c>
      <c r="EK723">
        <v>1100</v>
      </c>
      <c r="EL723" t="s">
        <v>500</v>
      </c>
      <c r="EM723" t="s">
        <v>501</v>
      </c>
      <c r="EO723" t="s">
        <v>3</v>
      </c>
      <c r="EQ723">
        <v>1835008</v>
      </c>
      <c r="ER723">
        <v>383.90999999999997</v>
      </c>
      <c r="ES723">
        <v>383.90999999999997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5</v>
      </c>
      <c r="FC723">
        <v>0</v>
      </c>
      <c r="FD723">
        <v>18</v>
      </c>
      <c r="FF723">
        <v>376.38</v>
      </c>
      <c r="FQ723">
        <v>0</v>
      </c>
      <c r="FR723">
        <f t="shared" si="498"/>
        <v>0</v>
      </c>
      <c r="FS723">
        <v>0</v>
      </c>
      <c r="FX723">
        <v>0</v>
      </c>
      <c r="FY723">
        <v>0</v>
      </c>
      <c r="GA723" t="s">
        <v>554</v>
      </c>
      <c r="GD723">
        <v>1</v>
      </c>
      <c r="GF723">
        <v>1179880246</v>
      </c>
      <c r="GG723">
        <v>2</v>
      </c>
      <c r="GH723">
        <v>3</v>
      </c>
      <c r="GI723">
        <v>-2</v>
      </c>
      <c r="GJ723">
        <v>0</v>
      </c>
      <c r="GK723">
        <v>0</v>
      </c>
      <c r="GL723">
        <f t="shared" si="499"/>
        <v>0</v>
      </c>
      <c r="GM723">
        <f t="shared" si="500"/>
        <v>767.82</v>
      </c>
      <c r="GN723">
        <f t="shared" si="501"/>
        <v>767.82</v>
      </c>
      <c r="GO723">
        <f t="shared" si="502"/>
        <v>0</v>
      </c>
      <c r="GP723">
        <f t="shared" si="503"/>
        <v>0</v>
      </c>
      <c r="GR723">
        <v>1</v>
      </c>
      <c r="GS723">
        <v>1</v>
      </c>
      <c r="GT723">
        <v>0</v>
      </c>
      <c r="GU723" t="s">
        <v>3</v>
      </c>
      <c r="GV723">
        <f t="shared" si="504"/>
        <v>0</v>
      </c>
      <c r="GW723">
        <v>1</v>
      </c>
      <c r="GX723">
        <f t="shared" si="505"/>
        <v>0</v>
      </c>
      <c r="HA723">
        <v>0</v>
      </c>
      <c r="HB723">
        <v>0</v>
      </c>
      <c r="HC723">
        <f t="shared" si="506"/>
        <v>0</v>
      </c>
      <c r="HE723" t="s">
        <v>503</v>
      </c>
      <c r="HF723" t="s">
        <v>41</v>
      </c>
      <c r="HG723">
        <f t="shared" si="507"/>
        <v>767.82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IK723">
        <v>0</v>
      </c>
    </row>
    <row r="724" spans="1:245" x14ac:dyDescent="0.2">
      <c r="A724">
        <v>17</v>
      </c>
      <c r="B724">
        <v>1</v>
      </c>
      <c r="E724" t="s">
        <v>555</v>
      </c>
      <c r="F724" t="s">
        <v>498</v>
      </c>
      <c r="G724" t="s">
        <v>556</v>
      </c>
      <c r="H724" t="s">
        <v>34</v>
      </c>
      <c r="I724">
        <v>2</v>
      </c>
      <c r="J724">
        <v>0</v>
      </c>
      <c r="K724">
        <v>2</v>
      </c>
      <c r="O724">
        <f t="shared" si="467"/>
        <v>229.5</v>
      </c>
      <c r="P724">
        <f t="shared" si="468"/>
        <v>229.5</v>
      </c>
      <c r="Q724">
        <f t="shared" si="469"/>
        <v>0</v>
      </c>
      <c r="R724">
        <f t="shared" si="470"/>
        <v>0</v>
      </c>
      <c r="S724">
        <f t="shared" si="471"/>
        <v>0</v>
      </c>
      <c r="T724">
        <f t="shared" si="472"/>
        <v>0</v>
      </c>
      <c r="U724">
        <f t="shared" si="473"/>
        <v>0</v>
      </c>
      <c r="V724">
        <f t="shared" si="474"/>
        <v>0</v>
      </c>
      <c r="W724">
        <f t="shared" si="475"/>
        <v>0</v>
      </c>
      <c r="X724">
        <f t="shared" si="476"/>
        <v>0</v>
      </c>
      <c r="Y724">
        <f t="shared" si="477"/>
        <v>0</v>
      </c>
      <c r="AA724">
        <v>317468587</v>
      </c>
      <c r="AB724">
        <f t="shared" si="478"/>
        <v>114.75</v>
      </c>
      <c r="AC724">
        <f t="shared" si="479"/>
        <v>114.75</v>
      </c>
      <c r="AD724">
        <f t="shared" si="480"/>
        <v>0</v>
      </c>
      <c r="AE724">
        <f t="shared" si="481"/>
        <v>0</v>
      </c>
      <c r="AF724">
        <f t="shared" si="482"/>
        <v>0</v>
      </c>
      <c r="AG724">
        <f t="shared" si="483"/>
        <v>0</v>
      </c>
      <c r="AH724">
        <f t="shared" si="484"/>
        <v>0</v>
      </c>
      <c r="AI724">
        <f t="shared" si="485"/>
        <v>0</v>
      </c>
      <c r="AJ724">
        <f t="shared" si="486"/>
        <v>0</v>
      </c>
      <c r="AK724">
        <v>114.75</v>
      </c>
      <c r="AL724">
        <v>114.75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</v>
      </c>
      <c r="BD724" t="s">
        <v>3</v>
      </c>
      <c r="BE724" t="s">
        <v>3</v>
      </c>
      <c r="BF724" t="s">
        <v>3</v>
      </c>
      <c r="BG724" t="s">
        <v>3</v>
      </c>
      <c r="BH724">
        <v>3</v>
      </c>
      <c r="BI724">
        <v>1</v>
      </c>
      <c r="BJ724" t="s">
        <v>3</v>
      </c>
      <c r="BM724">
        <v>1100</v>
      </c>
      <c r="BN724">
        <v>0</v>
      </c>
      <c r="BO724" t="s">
        <v>3</v>
      </c>
      <c r="BP724">
        <v>0</v>
      </c>
      <c r="BQ724">
        <v>8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0</v>
      </c>
      <c r="CA724">
        <v>0</v>
      </c>
      <c r="CB724" t="s">
        <v>3</v>
      </c>
      <c r="CE724">
        <v>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487"/>
        <v>229.5</v>
      </c>
      <c r="CQ724">
        <f t="shared" si="488"/>
        <v>114.75</v>
      </c>
      <c r="CR724">
        <f t="shared" si="489"/>
        <v>0</v>
      </c>
      <c r="CS724">
        <f t="shared" si="490"/>
        <v>0</v>
      </c>
      <c r="CT724">
        <f t="shared" si="491"/>
        <v>0</v>
      </c>
      <c r="CU724">
        <f t="shared" si="492"/>
        <v>0</v>
      </c>
      <c r="CV724">
        <f t="shared" si="493"/>
        <v>0</v>
      </c>
      <c r="CW724">
        <f t="shared" si="494"/>
        <v>0</v>
      </c>
      <c r="CX724">
        <f t="shared" si="495"/>
        <v>0</v>
      </c>
      <c r="CY724">
        <f t="shared" si="496"/>
        <v>0</v>
      </c>
      <c r="CZ724">
        <f t="shared" si="497"/>
        <v>0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1013</v>
      </c>
      <c r="DV724" t="s">
        <v>34</v>
      </c>
      <c r="DW724" t="s">
        <v>34</v>
      </c>
      <c r="DX724">
        <v>1</v>
      </c>
      <c r="DZ724" t="s">
        <v>3</v>
      </c>
      <c r="EA724" t="s">
        <v>3</v>
      </c>
      <c r="EB724" t="s">
        <v>3</v>
      </c>
      <c r="EC724" t="s">
        <v>3</v>
      </c>
      <c r="EE724">
        <v>293259530</v>
      </c>
      <c r="EF724">
        <v>8</v>
      </c>
      <c r="EG724" t="s">
        <v>485</v>
      </c>
      <c r="EH724">
        <v>0</v>
      </c>
      <c r="EI724" t="s">
        <v>3</v>
      </c>
      <c r="EJ724">
        <v>1</v>
      </c>
      <c r="EK724">
        <v>1100</v>
      </c>
      <c r="EL724" t="s">
        <v>500</v>
      </c>
      <c r="EM724" t="s">
        <v>501</v>
      </c>
      <c r="EO724" t="s">
        <v>3</v>
      </c>
      <c r="EQ724">
        <v>0</v>
      </c>
      <c r="ER724">
        <v>114.75</v>
      </c>
      <c r="ES724">
        <v>114.75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5</v>
      </c>
      <c r="FC724">
        <v>0</v>
      </c>
      <c r="FD724">
        <v>18</v>
      </c>
      <c r="FF724">
        <v>112.5</v>
      </c>
      <c r="FQ724">
        <v>0</v>
      </c>
      <c r="FR724">
        <f t="shared" si="498"/>
        <v>0</v>
      </c>
      <c r="FS724">
        <v>0</v>
      </c>
      <c r="FX724">
        <v>0</v>
      </c>
      <c r="FY724">
        <v>0</v>
      </c>
      <c r="GA724" t="s">
        <v>557</v>
      </c>
      <c r="GD724">
        <v>1</v>
      </c>
      <c r="GF724">
        <v>-1127155649</v>
      </c>
      <c r="GG724">
        <v>2</v>
      </c>
      <c r="GH724">
        <v>3</v>
      </c>
      <c r="GI724">
        <v>-2</v>
      </c>
      <c r="GJ724">
        <v>0</v>
      </c>
      <c r="GK724">
        <v>0</v>
      </c>
      <c r="GL724">
        <f t="shared" si="499"/>
        <v>0</v>
      </c>
      <c r="GM724">
        <f t="shared" si="500"/>
        <v>229.5</v>
      </c>
      <c r="GN724">
        <f t="shared" si="501"/>
        <v>229.5</v>
      </c>
      <c r="GO724">
        <f t="shared" si="502"/>
        <v>0</v>
      </c>
      <c r="GP724">
        <f t="shared" si="503"/>
        <v>0</v>
      </c>
      <c r="GR724">
        <v>1</v>
      </c>
      <c r="GS724">
        <v>1</v>
      </c>
      <c r="GT724">
        <v>0</v>
      </c>
      <c r="GU724" t="s">
        <v>3</v>
      </c>
      <c r="GV724">
        <f t="shared" si="504"/>
        <v>0</v>
      </c>
      <c r="GW724">
        <v>1</v>
      </c>
      <c r="GX724">
        <f t="shared" si="505"/>
        <v>0</v>
      </c>
      <c r="HA724">
        <v>0</v>
      </c>
      <c r="HB724">
        <v>0</v>
      </c>
      <c r="HC724">
        <f t="shared" si="506"/>
        <v>0</v>
      </c>
      <c r="HE724" t="s">
        <v>503</v>
      </c>
      <c r="HF724" t="s">
        <v>41</v>
      </c>
      <c r="HG724">
        <f t="shared" si="507"/>
        <v>229.5</v>
      </c>
      <c r="HM724" t="s">
        <v>3</v>
      </c>
      <c r="HN724" t="s">
        <v>3</v>
      </c>
      <c r="HO724" t="s">
        <v>3</v>
      </c>
      <c r="HP724" t="s">
        <v>3</v>
      </c>
      <c r="HQ724" t="s">
        <v>3</v>
      </c>
      <c r="IK724">
        <v>0</v>
      </c>
    </row>
    <row r="725" spans="1:245" x14ac:dyDescent="0.2">
      <c r="A725">
        <v>17</v>
      </c>
      <c r="B725">
        <v>1</v>
      </c>
      <c r="E725" t="s">
        <v>558</v>
      </c>
      <c r="F725" t="s">
        <v>498</v>
      </c>
      <c r="G725" t="s">
        <v>559</v>
      </c>
      <c r="H725" t="s">
        <v>34</v>
      </c>
      <c r="I725">
        <v>51</v>
      </c>
      <c r="J725">
        <v>0</v>
      </c>
      <c r="K725">
        <v>51</v>
      </c>
      <c r="O725">
        <f t="shared" si="467"/>
        <v>10013.85</v>
      </c>
      <c r="P725">
        <f t="shared" si="468"/>
        <v>10013.85</v>
      </c>
      <c r="Q725">
        <f t="shared" si="469"/>
        <v>0</v>
      </c>
      <c r="R725">
        <f t="shared" si="470"/>
        <v>0</v>
      </c>
      <c r="S725">
        <f t="shared" si="471"/>
        <v>0</v>
      </c>
      <c r="T725">
        <f t="shared" si="472"/>
        <v>0</v>
      </c>
      <c r="U725">
        <f t="shared" si="473"/>
        <v>0</v>
      </c>
      <c r="V725">
        <f t="shared" si="474"/>
        <v>0</v>
      </c>
      <c r="W725">
        <f t="shared" si="475"/>
        <v>0</v>
      </c>
      <c r="X725">
        <f t="shared" si="476"/>
        <v>0</v>
      </c>
      <c r="Y725">
        <f t="shared" si="477"/>
        <v>0</v>
      </c>
      <c r="AA725">
        <v>317468587</v>
      </c>
      <c r="AB725">
        <f t="shared" si="478"/>
        <v>196.35</v>
      </c>
      <c r="AC725">
        <f t="shared" si="479"/>
        <v>196.35</v>
      </c>
      <c r="AD725">
        <f t="shared" si="480"/>
        <v>0</v>
      </c>
      <c r="AE725">
        <f t="shared" si="481"/>
        <v>0</v>
      </c>
      <c r="AF725">
        <f t="shared" si="482"/>
        <v>0</v>
      </c>
      <c r="AG725">
        <f t="shared" si="483"/>
        <v>0</v>
      </c>
      <c r="AH725">
        <f t="shared" si="484"/>
        <v>0</v>
      </c>
      <c r="AI725">
        <f t="shared" si="485"/>
        <v>0</v>
      </c>
      <c r="AJ725">
        <f t="shared" si="486"/>
        <v>0</v>
      </c>
      <c r="AK725">
        <v>196.35</v>
      </c>
      <c r="AL725">
        <v>196.35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1</v>
      </c>
      <c r="BD725" t="s">
        <v>3</v>
      </c>
      <c r="BE725" t="s">
        <v>3</v>
      </c>
      <c r="BF725" t="s">
        <v>3</v>
      </c>
      <c r="BG725" t="s">
        <v>3</v>
      </c>
      <c r="BH725">
        <v>3</v>
      </c>
      <c r="BI725">
        <v>1</v>
      </c>
      <c r="BJ725" t="s">
        <v>3</v>
      </c>
      <c r="BM725">
        <v>1100</v>
      </c>
      <c r="BN725">
        <v>0</v>
      </c>
      <c r="BO725" t="s">
        <v>3</v>
      </c>
      <c r="BP725">
        <v>0</v>
      </c>
      <c r="BQ725">
        <v>8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0</v>
      </c>
      <c r="CA725">
        <v>0</v>
      </c>
      <c r="CB725" t="s">
        <v>3</v>
      </c>
      <c r="CE725">
        <v>0</v>
      </c>
      <c r="CF725">
        <v>0</v>
      </c>
      <c r="CG725">
        <v>0</v>
      </c>
      <c r="CM725">
        <v>0</v>
      </c>
      <c r="CN725" t="s">
        <v>3</v>
      </c>
      <c r="CO725">
        <v>0</v>
      </c>
      <c r="CP725">
        <f t="shared" si="487"/>
        <v>10013.85</v>
      </c>
      <c r="CQ725">
        <f t="shared" si="488"/>
        <v>196.35</v>
      </c>
      <c r="CR725">
        <f t="shared" si="489"/>
        <v>0</v>
      </c>
      <c r="CS725">
        <f t="shared" si="490"/>
        <v>0</v>
      </c>
      <c r="CT725">
        <f t="shared" si="491"/>
        <v>0</v>
      </c>
      <c r="CU725">
        <f t="shared" si="492"/>
        <v>0</v>
      </c>
      <c r="CV725">
        <f t="shared" si="493"/>
        <v>0</v>
      </c>
      <c r="CW725">
        <f t="shared" si="494"/>
        <v>0</v>
      </c>
      <c r="CX725">
        <f t="shared" si="495"/>
        <v>0</v>
      </c>
      <c r="CY725">
        <f t="shared" si="496"/>
        <v>0</v>
      </c>
      <c r="CZ725">
        <f t="shared" si="497"/>
        <v>0</v>
      </c>
      <c r="DC725" t="s">
        <v>3</v>
      </c>
      <c r="DD725" t="s">
        <v>3</v>
      </c>
      <c r="DE725" t="s">
        <v>3</v>
      </c>
      <c r="DF725" t="s">
        <v>3</v>
      </c>
      <c r="DG725" t="s">
        <v>3</v>
      </c>
      <c r="DH725" t="s">
        <v>3</v>
      </c>
      <c r="DI725" t="s">
        <v>3</v>
      </c>
      <c r="DJ725" t="s">
        <v>3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1013</v>
      </c>
      <c r="DV725" t="s">
        <v>34</v>
      </c>
      <c r="DW725" t="s">
        <v>34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293259530</v>
      </c>
      <c r="EF725">
        <v>8</v>
      </c>
      <c r="EG725" t="s">
        <v>485</v>
      </c>
      <c r="EH725">
        <v>0</v>
      </c>
      <c r="EI725" t="s">
        <v>3</v>
      </c>
      <c r="EJ725">
        <v>1</v>
      </c>
      <c r="EK725">
        <v>1100</v>
      </c>
      <c r="EL725" t="s">
        <v>500</v>
      </c>
      <c r="EM725" t="s">
        <v>501</v>
      </c>
      <c r="EO725" t="s">
        <v>3</v>
      </c>
      <c r="EQ725">
        <v>0</v>
      </c>
      <c r="ER725">
        <v>196.35</v>
      </c>
      <c r="ES725">
        <v>196.35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5</v>
      </c>
      <c r="FC725">
        <v>0</v>
      </c>
      <c r="FD725">
        <v>18</v>
      </c>
      <c r="FF725">
        <v>192.5</v>
      </c>
      <c r="FQ725">
        <v>0</v>
      </c>
      <c r="FR725">
        <f t="shared" si="498"/>
        <v>0</v>
      </c>
      <c r="FS725">
        <v>0</v>
      </c>
      <c r="FX725">
        <v>0</v>
      </c>
      <c r="FY725">
        <v>0</v>
      </c>
      <c r="GA725" t="s">
        <v>560</v>
      </c>
      <c r="GD725">
        <v>1</v>
      </c>
      <c r="GF725">
        <v>739884404</v>
      </c>
      <c r="GG725">
        <v>2</v>
      </c>
      <c r="GH725">
        <v>3</v>
      </c>
      <c r="GI725">
        <v>-2</v>
      </c>
      <c r="GJ725">
        <v>0</v>
      </c>
      <c r="GK725">
        <v>0</v>
      </c>
      <c r="GL725">
        <f t="shared" si="499"/>
        <v>0</v>
      </c>
      <c r="GM725">
        <f t="shared" si="500"/>
        <v>10013.85</v>
      </c>
      <c r="GN725">
        <f t="shared" si="501"/>
        <v>10013.85</v>
      </c>
      <c r="GO725">
        <f t="shared" si="502"/>
        <v>0</v>
      </c>
      <c r="GP725">
        <f t="shared" si="503"/>
        <v>0</v>
      </c>
      <c r="GR725">
        <v>1</v>
      </c>
      <c r="GS725">
        <v>1</v>
      </c>
      <c r="GT725">
        <v>0</v>
      </c>
      <c r="GU725" t="s">
        <v>3</v>
      </c>
      <c r="GV725">
        <f t="shared" si="504"/>
        <v>0</v>
      </c>
      <c r="GW725">
        <v>1</v>
      </c>
      <c r="GX725">
        <f t="shared" si="505"/>
        <v>0</v>
      </c>
      <c r="HA725">
        <v>0</v>
      </c>
      <c r="HB725">
        <v>0</v>
      </c>
      <c r="HC725">
        <f t="shared" si="506"/>
        <v>0</v>
      </c>
      <c r="HE725" t="s">
        <v>503</v>
      </c>
      <c r="HF725" t="s">
        <v>41</v>
      </c>
      <c r="HG725">
        <f t="shared" si="507"/>
        <v>10013.85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IK725">
        <v>0</v>
      </c>
    </row>
    <row r="726" spans="1:245" x14ac:dyDescent="0.2">
      <c r="A726">
        <v>17</v>
      </c>
      <c r="B726">
        <v>1</v>
      </c>
      <c r="E726" t="s">
        <v>561</v>
      </c>
      <c r="F726" t="s">
        <v>498</v>
      </c>
      <c r="G726" t="s">
        <v>562</v>
      </c>
      <c r="H726" t="s">
        <v>34</v>
      </c>
      <c r="I726">
        <v>102</v>
      </c>
      <c r="J726">
        <v>0</v>
      </c>
      <c r="K726">
        <v>102</v>
      </c>
      <c r="O726">
        <f t="shared" si="467"/>
        <v>1040.4000000000001</v>
      </c>
      <c r="P726">
        <f t="shared" si="468"/>
        <v>1040.4000000000001</v>
      </c>
      <c r="Q726">
        <f t="shared" si="469"/>
        <v>0</v>
      </c>
      <c r="R726">
        <f t="shared" si="470"/>
        <v>0</v>
      </c>
      <c r="S726">
        <f t="shared" si="471"/>
        <v>0</v>
      </c>
      <c r="T726">
        <f t="shared" si="472"/>
        <v>0</v>
      </c>
      <c r="U726">
        <f t="shared" si="473"/>
        <v>0</v>
      </c>
      <c r="V726">
        <f t="shared" si="474"/>
        <v>0</v>
      </c>
      <c r="W726">
        <f t="shared" si="475"/>
        <v>0</v>
      </c>
      <c r="X726">
        <f t="shared" si="476"/>
        <v>0</v>
      </c>
      <c r="Y726">
        <f t="shared" si="477"/>
        <v>0</v>
      </c>
      <c r="AA726">
        <v>317468587</v>
      </c>
      <c r="AB726">
        <f t="shared" si="478"/>
        <v>10.199999999999999</v>
      </c>
      <c r="AC726">
        <f t="shared" si="479"/>
        <v>10.199999999999999</v>
      </c>
      <c r="AD726">
        <f t="shared" si="480"/>
        <v>0</v>
      </c>
      <c r="AE726">
        <f t="shared" si="481"/>
        <v>0</v>
      </c>
      <c r="AF726">
        <f t="shared" si="482"/>
        <v>0</v>
      </c>
      <c r="AG726">
        <f t="shared" si="483"/>
        <v>0</v>
      </c>
      <c r="AH726">
        <f t="shared" si="484"/>
        <v>0</v>
      </c>
      <c r="AI726">
        <f t="shared" si="485"/>
        <v>0</v>
      </c>
      <c r="AJ726">
        <f t="shared" si="486"/>
        <v>0</v>
      </c>
      <c r="AK726">
        <v>10.199999999999999</v>
      </c>
      <c r="AL726">
        <v>10.199999999999999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3</v>
      </c>
      <c r="BI726">
        <v>1</v>
      </c>
      <c r="BJ726" t="s">
        <v>3</v>
      </c>
      <c r="BM726">
        <v>1100</v>
      </c>
      <c r="BN726">
        <v>0</v>
      </c>
      <c r="BO726" t="s">
        <v>3</v>
      </c>
      <c r="BP726">
        <v>0</v>
      </c>
      <c r="BQ726">
        <v>8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0</v>
      </c>
      <c r="CA726">
        <v>0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487"/>
        <v>1040.4000000000001</v>
      </c>
      <c r="CQ726">
        <f t="shared" si="488"/>
        <v>10.199999999999999</v>
      </c>
      <c r="CR726">
        <f t="shared" si="489"/>
        <v>0</v>
      </c>
      <c r="CS726">
        <f t="shared" si="490"/>
        <v>0</v>
      </c>
      <c r="CT726">
        <f t="shared" si="491"/>
        <v>0</v>
      </c>
      <c r="CU726">
        <f t="shared" si="492"/>
        <v>0</v>
      </c>
      <c r="CV726">
        <f t="shared" si="493"/>
        <v>0</v>
      </c>
      <c r="CW726">
        <f t="shared" si="494"/>
        <v>0</v>
      </c>
      <c r="CX726">
        <f t="shared" si="495"/>
        <v>0</v>
      </c>
      <c r="CY726">
        <f t="shared" si="496"/>
        <v>0</v>
      </c>
      <c r="CZ726">
        <f t="shared" si="497"/>
        <v>0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1013</v>
      </c>
      <c r="DV726" t="s">
        <v>34</v>
      </c>
      <c r="DW726" t="s">
        <v>34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293259530</v>
      </c>
      <c r="EF726">
        <v>8</v>
      </c>
      <c r="EG726" t="s">
        <v>485</v>
      </c>
      <c r="EH726">
        <v>0</v>
      </c>
      <c r="EI726" t="s">
        <v>3</v>
      </c>
      <c r="EJ726">
        <v>1</v>
      </c>
      <c r="EK726">
        <v>1100</v>
      </c>
      <c r="EL726" t="s">
        <v>500</v>
      </c>
      <c r="EM726" t="s">
        <v>501</v>
      </c>
      <c r="EO726" t="s">
        <v>3</v>
      </c>
      <c r="EQ726">
        <v>0</v>
      </c>
      <c r="ER726">
        <v>10.199999999999999</v>
      </c>
      <c r="ES726">
        <v>10.199999999999999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5</v>
      </c>
      <c r="FC726">
        <v>0</v>
      </c>
      <c r="FD726">
        <v>18</v>
      </c>
      <c r="FF726">
        <v>10</v>
      </c>
      <c r="FQ726">
        <v>0</v>
      </c>
      <c r="FR726">
        <f t="shared" si="498"/>
        <v>0</v>
      </c>
      <c r="FS726">
        <v>0</v>
      </c>
      <c r="FX726">
        <v>0</v>
      </c>
      <c r="FY726">
        <v>0</v>
      </c>
      <c r="GA726" t="s">
        <v>563</v>
      </c>
      <c r="GD726">
        <v>1</v>
      </c>
      <c r="GF726">
        <v>-1801547083</v>
      </c>
      <c r="GG726">
        <v>2</v>
      </c>
      <c r="GH726">
        <v>3</v>
      </c>
      <c r="GI726">
        <v>-2</v>
      </c>
      <c r="GJ726">
        <v>0</v>
      </c>
      <c r="GK726">
        <v>0</v>
      </c>
      <c r="GL726">
        <f t="shared" si="499"/>
        <v>0</v>
      </c>
      <c r="GM726">
        <f t="shared" si="500"/>
        <v>1040.4000000000001</v>
      </c>
      <c r="GN726">
        <f t="shared" si="501"/>
        <v>1040.4000000000001</v>
      </c>
      <c r="GO726">
        <f t="shared" si="502"/>
        <v>0</v>
      </c>
      <c r="GP726">
        <f t="shared" si="503"/>
        <v>0</v>
      </c>
      <c r="GR726">
        <v>1</v>
      </c>
      <c r="GS726">
        <v>1</v>
      </c>
      <c r="GT726">
        <v>0</v>
      </c>
      <c r="GU726" t="s">
        <v>3</v>
      </c>
      <c r="GV726">
        <f t="shared" si="504"/>
        <v>0</v>
      </c>
      <c r="GW726">
        <v>1</v>
      </c>
      <c r="GX726">
        <f t="shared" si="505"/>
        <v>0</v>
      </c>
      <c r="HA726">
        <v>0</v>
      </c>
      <c r="HB726">
        <v>0</v>
      </c>
      <c r="HC726">
        <f t="shared" si="506"/>
        <v>0</v>
      </c>
      <c r="HE726" t="s">
        <v>503</v>
      </c>
      <c r="HF726" t="s">
        <v>41</v>
      </c>
      <c r="HG726">
        <f t="shared" si="507"/>
        <v>1040.4000000000001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45" x14ac:dyDescent="0.2">
      <c r="A727">
        <v>17</v>
      </c>
      <c r="B727">
        <v>1</v>
      </c>
      <c r="E727" t="s">
        <v>564</v>
      </c>
      <c r="F727" t="s">
        <v>498</v>
      </c>
      <c r="G727" t="s">
        <v>565</v>
      </c>
      <c r="H727" t="s">
        <v>34</v>
      </c>
      <c r="I727">
        <v>51</v>
      </c>
      <c r="J727">
        <v>0</v>
      </c>
      <c r="K727">
        <v>51</v>
      </c>
      <c r="O727">
        <f t="shared" si="467"/>
        <v>29074.59</v>
      </c>
      <c r="P727">
        <f t="shared" si="468"/>
        <v>29074.59</v>
      </c>
      <c r="Q727">
        <f t="shared" si="469"/>
        <v>0</v>
      </c>
      <c r="R727">
        <f t="shared" si="470"/>
        <v>0</v>
      </c>
      <c r="S727">
        <f t="shared" si="471"/>
        <v>0</v>
      </c>
      <c r="T727">
        <f t="shared" si="472"/>
        <v>0</v>
      </c>
      <c r="U727">
        <f t="shared" si="473"/>
        <v>0</v>
      </c>
      <c r="V727">
        <f t="shared" si="474"/>
        <v>0</v>
      </c>
      <c r="W727">
        <f t="shared" si="475"/>
        <v>0</v>
      </c>
      <c r="X727">
        <f t="shared" si="476"/>
        <v>0</v>
      </c>
      <c r="Y727">
        <f t="shared" si="477"/>
        <v>0</v>
      </c>
      <c r="AA727">
        <v>317468587</v>
      </c>
      <c r="AB727">
        <f t="shared" si="478"/>
        <v>570.09</v>
      </c>
      <c r="AC727">
        <f t="shared" si="479"/>
        <v>570.09</v>
      </c>
      <c r="AD727">
        <f t="shared" si="480"/>
        <v>0</v>
      </c>
      <c r="AE727">
        <f t="shared" si="481"/>
        <v>0</v>
      </c>
      <c r="AF727">
        <f t="shared" si="482"/>
        <v>0</v>
      </c>
      <c r="AG727">
        <f t="shared" si="483"/>
        <v>0</v>
      </c>
      <c r="AH727">
        <f t="shared" si="484"/>
        <v>0</v>
      </c>
      <c r="AI727">
        <f t="shared" si="485"/>
        <v>0</v>
      </c>
      <c r="AJ727">
        <f t="shared" si="486"/>
        <v>0</v>
      </c>
      <c r="AK727">
        <v>570.08999999999992</v>
      </c>
      <c r="AL727">
        <v>570.08999999999992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1</v>
      </c>
      <c r="BJ727" t="s">
        <v>3</v>
      </c>
      <c r="BM727">
        <v>1100</v>
      </c>
      <c r="BN727">
        <v>0</v>
      </c>
      <c r="BO727" t="s">
        <v>3</v>
      </c>
      <c r="BP727">
        <v>0</v>
      </c>
      <c r="BQ727">
        <v>8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0</v>
      </c>
      <c r="CA727">
        <v>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487"/>
        <v>29074.59</v>
      </c>
      <c r="CQ727">
        <f t="shared" si="488"/>
        <v>570.09</v>
      </c>
      <c r="CR727">
        <f t="shared" si="489"/>
        <v>0</v>
      </c>
      <c r="CS727">
        <f t="shared" si="490"/>
        <v>0</v>
      </c>
      <c r="CT727">
        <f t="shared" si="491"/>
        <v>0</v>
      </c>
      <c r="CU727">
        <f t="shared" si="492"/>
        <v>0</v>
      </c>
      <c r="CV727">
        <f t="shared" si="493"/>
        <v>0</v>
      </c>
      <c r="CW727">
        <f t="shared" si="494"/>
        <v>0</v>
      </c>
      <c r="CX727">
        <f t="shared" si="495"/>
        <v>0</v>
      </c>
      <c r="CY727">
        <f t="shared" si="496"/>
        <v>0</v>
      </c>
      <c r="CZ727">
        <f t="shared" si="497"/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34</v>
      </c>
      <c r="DW727" t="s">
        <v>34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293259530</v>
      </c>
      <c r="EF727">
        <v>8</v>
      </c>
      <c r="EG727" t="s">
        <v>485</v>
      </c>
      <c r="EH727">
        <v>0</v>
      </c>
      <c r="EI727" t="s">
        <v>3</v>
      </c>
      <c r="EJ727">
        <v>1</v>
      </c>
      <c r="EK727">
        <v>1100</v>
      </c>
      <c r="EL727" t="s">
        <v>500</v>
      </c>
      <c r="EM727" t="s">
        <v>501</v>
      </c>
      <c r="EO727" t="s">
        <v>3</v>
      </c>
      <c r="EQ727">
        <v>0</v>
      </c>
      <c r="ER727">
        <v>570.08999999999992</v>
      </c>
      <c r="ES727">
        <v>570.08999999999992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5</v>
      </c>
      <c r="FC727">
        <v>0</v>
      </c>
      <c r="FD727">
        <v>18</v>
      </c>
      <c r="FF727">
        <v>558.91</v>
      </c>
      <c r="FQ727">
        <v>0</v>
      </c>
      <c r="FR727">
        <f t="shared" si="498"/>
        <v>0</v>
      </c>
      <c r="FS727">
        <v>0</v>
      </c>
      <c r="FX727">
        <v>0</v>
      </c>
      <c r="FY727">
        <v>0</v>
      </c>
      <c r="GA727" t="s">
        <v>566</v>
      </c>
      <c r="GD727">
        <v>1</v>
      </c>
      <c r="GF727">
        <v>1039437934</v>
      </c>
      <c r="GG727">
        <v>2</v>
      </c>
      <c r="GH727">
        <v>3</v>
      </c>
      <c r="GI727">
        <v>-2</v>
      </c>
      <c r="GJ727">
        <v>0</v>
      </c>
      <c r="GK727">
        <v>0</v>
      </c>
      <c r="GL727">
        <f t="shared" si="499"/>
        <v>0</v>
      </c>
      <c r="GM727">
        <f t="shared" si="500"/>
        <v>29074.59</v>
      </c>
      <c r="GN727">
        <f t="shared" si="501"/>
        <v>29074.59</v>
      </c>
      <c r="GO727">
        <f t="shared" si="502"/>
        <v>0</v>
      </c>
      <c r="GP727">
        <f t="shared" si="503"/>
        <v>0</v>
      </c>
      <c r="GR727">
        <v>1</v>
      </c>
      <c r="GS727">
        <v>1</v>
      </c>
      <c r="GT727">
        <v>0</v>
      </c>
      <c r="GU727" t="s">
        <v>3</v>
      </c>
      <c r="GV727">
        <f t="shared" si="504"/>
        <v>0</v>
      </c>
      <c r="GW727">
        <v>1</v>
      </c>
      <c r="GX727">
        <f t="shared" si="505"/>
        <v>0</v>
      </c>
      <c r="HA727">
        <v>0</v>
      </c>
      <c r="HB727">
        <v>0</v>
      </c>
      <c r="HC727">
        <f t="shared" si="506"/>
        <v>0</v>
      </c>
      <c r="HE727" t="s">
        <v>503</v>
      </c>
      <c r="HF727" t="s">
        <v>41</v>
      </c>
      <c r="HG727">
        <f t="shared" si="507"/>
        <v>29074.59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45" x14ac:dyDescent="0.2">
      <c r="A728">
        <v>17</v>
      </c>
      <c r="B728">
        <v>1</v>
      </c>
      <c r="E728" t="s">
        <v>567</v>
      </c>
      <c r="F728" t="s">
        <v>498</v>
      </c>
      <c r="G728" t="s">
        <v>568</v>
      </c>
      <c r="H728" t="s">
        <v>34</v>
      </c>
      <c r="I728">
        <v>40</v>
      </c>
      <c r="J728">
        <v>0</v>
      </c>
      <c r="K728">
        <v>40</v>
      </c>
      <c r="O728">
        <f t="shared" si="467"/>
        <v>28845.599999999999</v>
      </c>
      <c r="P728">
        <f t="shared" si="468"/>
        <v>28845.599999999999</v>
      </c>
      <c r="Q728">
        <f t="shared" si="469"/>
        <v>0</v>
      </c>
      <c r="R728">
        <f t="shared" si="470"/>
        <v>0</v>
      </c>
      <c r="S728">
        <f t="shared" si="471"/>
        <v>0</v>
      </c>
      <c r="T728">
        <f t="shared" si="472"/>
        <v>0</v>
      </c>
      <c r="U728">
        <f t="shared" si="473"/>
        <v>0</v>
      </c>
      <c r="V728">
        <f t="shared" si="474"/>
        <v>0</v>
      </c>
      <c r="W728">
        <f t="shared" si="475"/>
        <v>0</v>
      </c>
      <c r="X728">
        <f t="shared" si="476"/>
        <v>0</v>
      </c>
      <c r="Y728">
        <f t="shared" si="477"/>
        <v>0</v>
      </c>
      <c r="AA728">
        <v>317468587</v>
      </c>
      <c r="AB728">
        <f t="shared" si="478"/>
        <v>721.14</v>
      </c>
      <c r="AC728">
        <f t="shared" si="479"/>
        <v>721.14</v>
      </c>
      <c r="AD728">
        <f t="shared" si="480"/>
        <v>0</v>
      </c>
      <c r="AE728">
        <f t="shared" si="481"/>
        <v>0</v>
      </c>
      <c r="AF728">
        <f t="shared" si="482"/>
        <v>0</v>
      </c>
      <c r="AG728">
        <f t="shared" si="483"/>
        <v>0</v>
      </c>
      <c r="AH728">
        <f t="shared" si="484"/>
        <v>0</v>
      </c>
      <c r="AI728">
        <f t="shared" si="485"/>
        <v>0</v>
      </c>
      <c r="AJ728">
        <f t="shared" si="486"/>
        <v>0</v>
      </c>
      <c r="AK728">
        <v>721.14</v>
      </c>
      <c r="AL728">
        <v>721.14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3</v>
      </c>
      <c r="BI728">
        <v>1</v>
      </c>
      <c r="BJ728" t="s">
        <v>3</v>
      </c>
      <c r="BM728">
        <v>1100</v>
      </c>
      <c r="BN728">
        <v>0</v>
      </c>
      <c r="BO728" t="s">
        <v>3</v>
      </c>
      <c r="BP728">
        <v>0</v>
      </c>
      <c r="BQ728">
        <v>8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0</v>
      </c>
      <c r="CA728">
        <v>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87"/>
        <v>28845.599999999999</v>
      </c>
      <c r="CQ728">
        <f t="shared" si="488"/>
        <v>721.14</v>
      </c>
      <c r="CR728">
        <f t="shared" si="489"/>
        <v>0</v>
      </c>
      <c r="CS728">
        <f t="shared" si="490"/>
        <v>0</v>
      </c>
      <c r="CT728">
        <f t="shared" si="491"/>
        <v>0</v>
      </c>
      <c r="CU728">
        <f t="shared" si="492"/>
        <v>0</v>
      </c>
      <c r="CV728">
        <f t="shared" si="493"/>
        <v>0</v>
      </c>
      <c r="CW728">
        <f t="shared" si="494"/>
        <v>0</v>
      </c>
      <c r="CX728">
        <f t="shared" si="495"/>
        <v>0</v>
      </c>
      <c r="CY728">
        <f t="shared" si="496"/>
        <v>0</v>
      </c>
      <c r="CZ728">
        <f t="shared" si="497"/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34</v>
      </c>
      <c r="DW728" t="s">
        <v>34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293259530</v>
      </c>
      <c r="EF728">
        <v>8</v>
      </c>
      <c r="EG728" t="s">
        <v>485</v>
      </c>
      <c r="EH728">
        <v>0</v>
      </c>
      <c r="EI728" t="s">
        <v>3</v>
      </c>
      <c r="EJ728">
        <v>1</v>
      </c>
      <c r="EK728">
        <v>1100</v>
      </c>
      <c r="EL728" t="s">
        <v>500</v>
      </c>
      <c r="EM728" t="s">
        <v>501</v>
      </c>
      <c r="EO728" t="s">
        <v>3</v>
      </c>
      <c r="EQ728">
        <v>2097152</v>
      </c>
      <c r="ER728">
        <v>721.14</v>
      </c>
      <c r="ES728">
        <v>721.14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5</v>
      </c>
      <c r="FC728">
        <v>0</v>
      </c>
      <c r="FD728">
        <v>18</v>
      </c>
      <c r="FF728">
        <v>707</v>
      </c>
      <c r="FQ728">
        <v>0</v>
      </c>
      <c r="FR728">
        <f t="shared" si="498"/>
        <v>0</v>
      </c>
      <c r="FS728">
        <v>0</v>
      </c>
      <c r="FX728">
        <v>0</v>
      </c>
      <c r="FY728">
        <v>0</v>
      </c>
      <c r="GA728" t="s">
        <v>569</v>
      </c>
      <c r="GD728">
        <v>1</v>
      </c>
      <c r="GF728">
        <v>1526696368</v>
      </c>
      <c r="GG728">
        <v>2</v>
      </c>
      <c r="GH728">
        <v>3</v>
      </c>
      <c r="GI728">
        <v>-2</v>
      </c>
      <c r="GJ728">
        <v>0</v>
      </c>
      <c r="GK728">
        <v>0</v>
      </c>
      <c r="GL728">
        <f t="shared" si="499"/>
        <v>0</v>
      </c>
      <c r="GM728">
        <f t="shared" si="500"/>
        <v>28845.599999999999</v>
      </c>
      <c r="GN728">
        <f t="shared" si="501"/>
        <v>28845.599999999999</v>
      </c>
      <c r="GO728">
        <f t="shared" si="502"/>
        <v>0</v>
      </c>
      <c r="GP728">
        <f t="shared" si="503"/>
        <v>0</v>
      </c>
      <c r="GR728">
        <v>1</v>
      </c>
      <c r="GS728">
        <v>1</v>
      </c>
      <c r="GT728">
        <v>0</v>
      </c>
      <c r="GU728" t="s">
        <v>3</v>
      </c>
      <c r="GV728">
        <f t="shared" si="504"/>
        <v>0</v>
      </c>
      <c r="GW728">
        <v>1</v>
      </c>
      <c r="GX728">
        <f t="shared" si="505"/>
        <v>0</v>
      </c>
      <c r="HA728">
        <v>0</v>
      </c>
      <c r="HB728">
        <v>0</v>
      </c>
      <c r="HC728">
        <f t="shared" si="506"/>
        <v>0</v>
      </c>
      <c r="HE728" t="s">
        <v>503</v>
      </c>
      <c r="HF728" t="s">
        <v>41</v>
      </c>
      <c r="HG728">
        <f t="shared" si="507"/>
        <v>28845.599999999999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17</v>
      </c>
      <c r="B729">
        <v>1</v>
      </c>
      <c r="E729" t="s">
        <v>570</v>
      </c>
      <c r="F729" t="s">
        <v>498</v>
      </c>
      <c r="G729" t="s">
        <v>571</v>
      </c>
      <c r="H729" t="s">
        <v>34</v>
      </c>
      <c r="I729">
        <v>36</v>
      </c>
      <c r="J729">
        <v>0</v>
      </c>
      <c r="K729">
        <v>36</v>
      </c>
      <c r="O729">
        <f t="shared" si="467"/>
        <v>46701.72</v>
      </c>
      <c r="P729">
        <f t="shared" si="468"/>
        <v>46701.72</v>
      </c>
      <c r="Q729">
        <f t="shared" si="469"/>
        <v>0</v>
      </c>
      <c r="R729">
        <f t="shared" si="470"/>
        <v>0</v>
      </c>
      <c r="S729">
        <f t="shared" si="471"/>
        <v>0</v>
      </c>
      <c r="T729">
        <f t="shared" si="472"/>
        <v>0</v>
      </c>
      <c r="U729">
        <f t="shared" si="473"/>
        <v>0</v>
      </c>
      <c r="V729">
        <f t="shared" si="474"/>
        <v>0</v>
      </c>
      <c r="W729">
        <f t="shared" si="475"/>
        <v>0</v>
      </c>
      <c r="X729">
        <f t="shared" si="476"/>
        <v>0</v>
      </c>
      <c r="Y729">
        <f t="shared" si="477"/>
        <v>0</v>
      </c>
      <c r="AA729">
        <v>317468587</v>
      </c>
      <c r="AB729">
        <f t="shared" si="478"/>
        <v>1297.27</v>
      </c>
      <c r="AC729">
        <f t="shared" si="479"/>
        <v>1297.27</v>
      </c>
      <c r="AD729">
        <f t="shared" si="480"/>
        <v>0</v>
      </c>
      <c r="AE729">
        <f t="shared" si="481"/>
        <v>0</v>
      </c>
      <c r="AF729">
        <f t="shared" si="482"/>
        <v>0</v>
      </c>
      <c r="AG729">
        <f t="shared" si="483"/>
        <v>0</v>
      </c>
      <c r="AH729">
        <f t="shared" si="484"/>
        <v>0</v>
      </c>
      <c r="AI729">
        <f t="shared" si="485"/>
        <v>0</v>
      </c>
      <c r="AJ729">
        <f t="shared" si="486"/>
        <v>0</v>
      </c>
      <c r="AK729">
        <v>1297.27</v>
      </c>
      <c r="AL729">
        <v>1297.27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1</v>
      </c>
      <c r="BJ729" t="s">
        <v>3</v>
      </c>
      <c r="BM729">
        <v>1100</v>
      </c>
      <c r="BN729">
        <v>0</v>
      </c>
      <c r="BO729" t="s">
        <v>3</v>
      </c>
      <c r="BP729">
        <v>0</v>
      </c>
      <c r="BQ729">
        <v>8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487"/>
        <v>46701.72</v>
      </c>
      <c r="CQ729">
        <f t="shared" si="488"/>
        <v>1297.27</v>
      </c>
      <c r="CR729">
        <f t="shared" si="489"/>
        <v>0</v>
      </c>
      <c r="CS729">
        <f t="shared" si="490"/>
        <v>0</v>
      </c>
      <c r="CT729">
        <f t="shared" si="491"/>
        <v>0</v>
      </c>
      <c r="CU729">
        <f t="shared" si="492"/>
        <v>0</v>
      </c>
      <c r="CV729">
        <f t="shared" si="493"/>
        <v>0</v>
      </c>
      <c r="CW729">
        <f t="shared" si="494"/>
        <v>0</v>
      </c>
      <c r="CX729">
        <f t="shared" si="495"/>
        <v>0</v>
      </c>
      <c r="CY729">
        <f t="shared" si="496"/>
        <v>0</v>
      </c>
      <c r="CZ729">
        <f t="shared" si="497"/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34</v>
      </c>
      <c r="DW729" t="s">
        <v>34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293259530</v>
      </c>
      <c r="EF729">
        <v>8</v>
      </c>
      <c r="EG729" t="s">
        <v>485</v>
      </c>
      <c r="EH729">
        <v>0</v>
      </c>
      <c r="EI729" t="s">
        <v>3</v>
      </c>
      <c r="EJ729">
        <v>1</v>
      </c>
      <c r="EK729">
        <v>1100</v>
      </c>
      <c r="EL729" t="s">
        <v>500</v>
      </c>
      <c r="EM729" t="s">
        <v>501</v>
      </c>
      <c r="EO729" t="s">
        <v>3</v>
      </c>
      <c r="EQ729">
        <v>2097152</v>
      </c>
      <c r="ER729">
        <v>1297.27</v>
      </c>
      <c r="ES729">
        <v>1297.27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5</v>
      </c>
      <c r="FC729">
        <v>0</v>
      </c>
      <c r="FD729">
        <v>18</v>
      </c>
      <c r="FF729">
        <v>1271.83</v>
      </c>
      <c r="FQ729">
        <v>0</v>
      </c>
      <c r="FR729">
        <f t="shared" si="498"/>
        <v>0</v>
      </c>
      <c r="FS729">
        <v>0</v>
      </c>
      <c r="FX729">
        <v>0</v>
      </c>
      <c r="FY729">
        <v>0</v>
      </c>
      <c r="GA729" t="s">
        <v>572</v>
      </c>
      <c r="GD729">
        <v>1</v>
      </c>
      <c r="GF729">
        <v>875949433</v>
      </c>
      <c r="GG729">
        <v>2</v>
      </c>
      <c r="GH729">
        <v>3</v>
      </c>
      <c r="GI729">
        <v>-2</v>
      </c>
      <c r="GJ729">
        <v>0</v>
      </c>
      <c r="GK729">
        <v>0</v>
      </c>
      <c r="GL729">
        <f t="shared" si="499"/>
        <v>0</v>
      </c>
      <c r="GM729">
        <f t="shared" si="500"/>
        <v>46701.72</v>
      </c>
      <c r="GN729">
        <f t="shared" si="501"/>
        <v>46701.72</v>
      </c>
      <c r="GO729">
        <f t="shared" si="502"/>
        <v>0</v>
      </c>
      <c r="GP729">
        <f t="shared" si="503"/>
        <v>0</v>
      </c>
      <c r="GR729">
        <v>1</v>
      </c>
      <c r="GS729">
        <v>1</v>
      </c>
      <c r="GT729">
        <v>0</v>
      </c>
      <c r="GU729" t="s">
        <v>3</v>
      </c>
      <c r="GV729">
        <f t="shared" si="504"/>
        <v>0</v>
      </c>
      <c r="GW729">
        <v>1</v>
      </c>
      <c r="GX729">
        <f t="shared" si="505"/>
        <v>0</v>
      </c>
      <c r="HA729">
        <v>0</v>
      </c>
      <c r="HB729">
        <v>0</v>
      </c>
      <c r="HC729">
        <f t="shared" si="506"/>
        <v>0</v>
      </c>
      <c r="HE729" t="s">
        <v>503</v>
      </c>
      <c r="HF729" t="s">
        <v>41</v>
      </c>
      <c r="HG729">
        <f t="shared" si="507"/>
        <v>46701.72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45" x14ac:dyDescent="0.2">
      <c r="A730">
        <v>17</v>
      </c>
      <c r="B730">
        <v>1</v>
      </c>
      <c r="E730" t="s">
        <v>573</v>
      </c>
      <c r="F730" t="s">
        <v>498</v>
      </c>
      <c r="G730" t="s">
        <v>574</v>
      </c>
      <c r="H730" t="s">
        <v>34</v>
      </c>
      <c r="I730">
        <v>36</v>
      </c>
      <c r="J730">
        <v>0</v>
      </c>
      <c r="K730">
        <v>36</v>
      </c>
      <c r="O730">
        <f t="shared" si="467"/>
        <v>2402.2800000000002</v>
      </c>
      <c r="P730">
        <f t="shared" si="468"/>
        <v>2402.2800000000002</v>
      </c>
      <c r="Q730">
        <f t="shared" si="469"/>
        <v>0</v>
      </c>
      <c r="R730">
        <f t="shared" si="470"/>
        <v>0</v>
      </c>
      <c r="S730">
        <f t="shared" si="471"/>
        <v>0</v>
      </c>
      <c r="T730">
        <f t="shared" si="472"/>
        <v>0</v>
      </c>
      <c r="U730">
        <f t="shared" si="473"/>
        <v>0</v>
      </c>
      <c r="V730">
        <f t="shared" si="474"/>
        <v>0</v>
      </c>
      <c r="W730">
        <f t="shared" si="475"/>
        <v>0</v>
      </c>
      <c r="X730">
        <f t="shared" si="476"/>
        <v>0</v>
      </c>
      <c r="Y730">
        <f t="shared" si="477"/>
        <v>0</v>
      </c>
      <c r="AA730">
        <v>317468587</v>
      </c>
      <c r="AB730">
        <f t="shared" si="478"/>
        <v>66.73</v>
      </c>
      <c r="AC730">
        <f t="shared" si="479"/>
        <v>66.73</v>
      </c>
      <c r="AD730">
        <f t="shared" si="480"/>
        <v>0</v>
      </c>
      <c r="AE730">
        <f t="shared" si="481"/>
        <v>0</v>
      </c>
      <c r="AF730">
        <f t="shared" si="482"/>
        <v>0</v>
      </c>
      <c r="AG730">
        <f t="shared" si="483"/>
        <v>0</v>
      </c>
      <c r="AH730">
        <f t="shared" si="484"/>
        <v>0</v>
      </c>
      <c r="AI730">
        <f t="shared" si="485"/>
        <v>0</v>
      </c>
      <c r="AJ730">
        <f t="shared" si="486"/>
        <v>0</v>
      </c>
      <c r="AK730">
        <v>66.73</v>
      </c>
      <c r="AL730">
        <v>66.73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3</v>
      </c>
      <c r="BI730">
        <v>1</v>
      </c>
      <c r="BJ730" t="s">
        <v>3</v>
      </c>
      <c r="BM730">
        <v>1100</v>
      </c>
      <c r="BN730">
        <v>0</v>
      </c>
      <c r="BO730" t="s">
        <v>3</v>
      </c>
      <c r="BP730">
        <v>0</v>
      </c>
      <c r="BQ730">
        <v>8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0</v>
      </c>
      <c r="CA730">
        <v>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87"/>
        <v>2402.2800000000002</v>
      </c>
      <c r="CQ730">
        <f t="shared" si="488"/>
        <v>66.73</v>
      </c>
      <c r="CR730">
        <f t="shared" si="489"/>
        <v>0</v>
      </c>
      <c r="CS730">
        <f t="shared" si="490"/>
        <v>0</v>
      </c>
      <c r="CT730">
        <f t="shared" si="491"/>
        <v>0</v>
      </c>
      <c r="CU730">
        <f t="shared" si="492"/>
        <v>0</v>
      </c>
      <c r="CV730">
        <f t="shared" si="493"/>
        <v>0</v>
      </c>
      <c r="CW730">
        <f t="shared" si="494"/>
        <v>0</v>
      </c>
      <c r="CX730">
        <f t="shared" si="495"/>
        <v>0</v>
      </c>
      <c r="CY730">
        <f t="shared" si="496"/>
        <v>0</v>
      </c>
      <c r="CZ730">
        <f t="shared" si="497"/>
        <v>0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1013</v>
      </c>
      <c r="DV730" t="s">
        <v>34</v>
      </c>
      <c r="DW730" t="s">
        <v>34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293259530</v>
      </c>
      <c r="EF730">
        <v>8</v>
      </c>
      <c r="EG730" t="s">
        <v>485</v>
      </c>
      <c r="EH730">
        <v>0</v>
      </c>
      <c r="EI730" t="s">
        <v>3</v>
      </c>
      <c r="EJ730">
        <v>1</v>
      </c>
      <c r="EK730">
        <v>1100</v>
      </c>
      <c r="EL730" t="s">
        <v>500</v>
      </c>
      <c r="EM730" t="s">
        <v>501</v>
      </c>
      <c r="EO730" t="s">
        <v>3</v>
      </c>
      <c r="EQ730">
        <v>2097152</v>
      </c>
      <c r="ER730">
        <v>66.73</v>
      </c>
      <c r="ES730">
        <v>66.73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5</v>
      </c>
      <c r="FC730">
        <v>0</v>
      </c>
      <c r="FD730">
        <v>18</v>
      </c>
      <c r="FF730">
        <v>65.42</v>
      </c>
      <c r="FQ730">
        <v>0</v>
      </c>
      <c r="FR730">
        <f t="shared" si="498"/>
        <v>0</v>
      </c>
      <c r="FS730">
        <v>0</v>
      </c>
      <c r="FX730">
        <v>0</v>
      </c>
      <c r="FY730">
        <v>0</v>
      </c>
      <c r="GA730" t="s">
        <v>575</v>
      </c>
      <c r="GD730">
        <v>1</v>
      </c>
      <c r="GF730">
        <v>-39045001</v>
      </c>
      <c r="GG730">
        <v>2</v>
      </c>
      <c r="GH730">
        <v>3</v>
      </c>
      <c r="GI730">
        <v>-2</v>
      </c>
      <c r="GJ730">
        <v>0</v>
      </c>
      <c r="GK730">
        <v>0</v>
      </c>
      <c r="GL730">
        <f t="shared" si="499"/>
        <v>0</v>
      </c>
      <c r="GM730">
        <f t="shared" si="500"/>
        <v>2402.2800000000002</v>
      </c>
      <c r="GN730">
        <f t="shared" si="501"/>
        <v>2402.2800000000002</v>
      </c>
      <c r="GO730">
        <f t="shared" si="502"/>
        <v>0</v>
      </c>
      <c r="GP730">
        <f t="shared" si="503"/>
        <v>0</v>
      </c>
      <c r="GR730">
        <v>1</v>
      </c>
      <c r="GS730">
        <v>1</v>
      </c>
      <c r="GT730">
        <v>0</v>
      </c>
      <c r="GU730" t="s">
        <v>3</v>
      </c>
      <c r="GV730">
        <f t="shared" si="504"/>
        <v>0</v>
      </c>
      <c r="GW730">
        <v>1</v>
      </c>
      <c r="GX730">
        <f t="shared" si="505"/>
        <v>0</v>
      </c>
      <c r="HA730">
        <v>0</v>
      </c>
      <c r="HB730">
        <v>0</v>
      </c>
      <c r="HC730">
        <f t="shared" si="506"/>
        <v>0</v>
      </c>
      <c r="HE730" t="s">
        <v>503</v>
      </c>
      <c r="HF730" t="s">
        <v>41</v>
      </c>
      <c r="HG730">
        <f t="shared" si="507"/>
        <v>2402.2800000000002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45" x14ac:dyDescent="0.2">
      <c r="A731">
        <v>17</v>
      </c>
      <c r="B731">
        <v>1</v>
      </c>
      <c r="E731" t="s">
        <v>576</v>
      </c>
      <c r="F731" t="s">
        <v>498</v>
      </c>
      <c r="G731" t="s">
        <v>577</v>
      </c>
      <c r="H731" t="s">
        <v>34</v>
      </c>
      <c r="I731">
        <v>36</v>
      </c>
      <c r="J731">
        <v>0</v>
      </c>
      <c r="K731">
        <v>36</v>
      </c>
      <c r="O731">
        <f t="shared" si="467"/>
        <v>4332.96</v>
      </c>
      <c r="P731">
        <f t="shared" si="468"/>
        <v>4332.96</v>
      </c>
      <c r="Q731">
        <f t="shared" si="469"/>
        <v>0</v>
      </c>
      <c r="R731">
        <f t="shared" si="470"/>
        <v>0</v>
      </c>
      <c r="S731">
        <f t="shared" si="471"/>
        <v>0</v>
      </c>
      <c r="T731">
        <f t="shared" si="472"/>
        <v>0</v>
      </c>
      <c r="U731">
        <f t="shared" si="473"/>
        <v>0</v>
      </c>
      <c r="V731">
        <f t="shared" si="474"/>
        <v>0</v>
      </c>
      <c r="W731">
        <f t="shared" si="475"/>
        <v>0</v>
      </c>
      <c r="X731">
        <f t="shared" si="476"/>
        <v>0</v>
      </c>
      <c r="Y731">
        <f t="shared" si="477"/>
        <v>0</v>
      </c>
      <c r="AA731">
        <v>317468587</v>
      </c>
      <c r="AB731">
        <f t="shared" si="478"/>
        <v>120.36</v>
      </c>
      <c r="AC731">
        <f t="shared" si="479"/>
        <v>120.36</v>
      </c>
      <c r="AD731">
        <f t="shared" si="480"/>
        <v>0</v>
      </c>
      <c r="AE731">
        <f t="shared" si="481"/>
        <v>0</v>
      </c>
      <c r="AF731">
        <f t="shared" si="482"/>
        <v>0</v>
      </c>
      <c r="AG731">
        <f t="shared" si="483"/>
        <v>0</v>
      </c>
      <c r="AH731">
        <f t="shared" si="484"/>
        <v>0</v>
      </c>
      <c r="AI731">
        <f t="shared" si="485"/>
        <v>0</v>
      </c>
      <c r="AJ731">
        <f t="shared" si="486"/>
        <v>0</v>
      </c>
      <c r="AK731">
        <v>120.36</v>
      </c>
      <c r="AL731">
        <v>120.36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1</v>
      </c>
      <c r="BJ731" t="s">
        <v>3</v>
      </c>
      <c r="BM731">
        <v>1100</v>
      </c>
      <c r="BN731">
        <v>0</v>
      </c>
      <c r="BO731" t="s">
        <v>3</v>
      </c>
      <c r="BP731">
        <v>0</v>
      </c>
      <c r="BQ731">
        <v>8</v>
      </c>
      <c r="BR731">
        <v>0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0</v>
      </c>
      <c r="CA731">
        <v>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487"/>
        <v>4332.96</v>
      </c>
      <c r="CQ731">
        <f t="shared" si="488"/>
        <v>120.36</v>
      </c>
      <c r="CR731">
        <f t="shared" si="489"/>
        <v>0</v>
      </c>
      <c r="CS731">
        <f t="shared" si="490"/>
        <v>0</v>
      </c>
      <c r="CT731">
        <f t="shared" si="491"/>
        <v>0</v>
      </c>
      <c r="CU731">
        <f t="shared" si="492"/>
        <v>0</v>
      </c>
      <c r="CV731">
        <f t="shared" si="493"/>
        <v>0</v>
      </c>
      <c r="CW731">
        <f t="shared" si="494"/>
        <v>0</v>
      </c>
      <c r="CX731">
        <f t="shared" si="495"/>
        <v>0</v>
      </c>
      <c r="CY731">
        <f t="shared" si="496"/>
        <v>0</v>
      </c>
      <c r="CZ731">
        <f t="shared" si="497"/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1013</v>
      </c>
      <c r="DV731" t="s">
        <v>34</v>
      </c>
      <c r="DW731" t="s">
        <v>34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293259530</v>
      </c>
      <c r="EF731">
        <v>8</v>
      </c>
      <c r="EG731" t="s">
        <v>485</v>
      </c>
      <c r="EH731">
        <v>0</v>
      </c>
      <c r="EI731" t="s">
        <v>3</v>
      </c>
      <c r="EJ731">
        <v>1</v>
      </c>
      <c r="EK731">
        <v>1100</v>
      </c>
      <c r="EL731" t="s">
        <v>500</v>
      </c>
      <c r="EM731" t="s">
        <v>501</v>
      </c>
      <c r="EO731" t="s">
        <v>3</v>
      </c>
      <c r="EQ731">
        <v>0</v>
      </c>
      <c r="ER731">
        <v>120.36</v>
      </c>
      <c r="ES731">
        <v>120.36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5</v>
      </c>
      <c r="FC731">
        <v>0</v>
      </c>
      <c r="FD731">
        <v>18</v>
      </c>
      <c r="FF731">
        <v>118</v>
      </c>
      <c r="FQ731">
        <v>0</v>
      </c>
      <c r="FR731">
        <f t="shared" si="498"/>
        <v>0</v>
      </c>
      <c r="FS731">
        <v>0</v>
      </c>
      <c r="FX731">
        <v>0</v>
      </c>
      <c r="FY731">
        <v>0</v>
      </c>
      <c r="GA731" t="s">
        <v>578</v>
      </c>
      <c r="GD731">
        <v>1</v>
      </c>
      <c r="GF731">
        <v>-1260163401</v>
      </c>
      <c r="GG731">
        <v>2</v>
      </c>
      <c r="GH731">
        <v>3</v>
      </c>
      <c r="GI731">
        <v>-2</v>
      </c>
      <c r="GJ731">
        <v>0</v>
      </c>
      <c r="GK731">
        <v>0</v>
      </c>
      <c r="GL731">
        <f t="shared" si="499"/>
        <v>0</v>
      </c>
      <c r="GM731">
        <f t="shared" si="500"/>
        <v>4332.96</v>
      </c>
      <c r="GN731">
        <f t="shared" si="501"/>
        <v>4332.96</v>
      </c>
      <c r="GO731">
        <f t="shared" si="502"/>
        <v>0</v>
      </c>
      <c r="GP731">
        <f t="shared" si="503"/>
        <v>0</v>
      </c>
      <c r="GR731">
        <v>1</v>
      </c>
      <c r="GS731">
        <v>1</v>
      </c>
      <c r="GT731">
        <v>0</v>
      </c>
      <c r="GU731" t="s">
        <v>3</v>
      </c>
      <c r="GV731">
        <f t="shared" si="504"/>
        <v>0</v>
      </c>
      <c r="GW731">
        <v>1</v>
      </c>
      <c r="GX731">
        <f t="shared" si="505"/>
        <v>0</v>
      </c>
      <c r="HA731">
        <v>0</v>
      </c>
      <c r="HB731">
        <v>0</v>
      </c>
      <c r="HC731">
        <f t="shared" si="506"/>
        <v>0</v>
      </c>
      <c r="HE731" t="s">
        <v>503</v>
      </c>
      <c r="HF731" t="s">
        <v>41</v>
      </c>
      <c r="HG731">
        <f t="shared" si="507"/>
        <v>4332.96</v>
      </c>
      <c r="HM731" t="s">
        <v>3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3" spans="1:245" x14ac:dyDescent="0.2">
      <c r="A733" s="2">
        <v>51</v>
      </c>
      <c r="B733" s="2">
        <f>B702</f>
        <v>1</v>
      </c>
      <c r="C733" s="2">
        <f>A702</f>
        <v>4</v>
      </c>
      <c r="D733" s="2">
        <f>ROW(A702)</f>
        <v>702</v>
      </c>
      <c r="E733" s="2"/>
      <c r="F733" s="2" t="str">
        <f>IF(F702&lt;&gt;"",F702,"")</f>
        <v>Новый раздел</v>
      </c>
      <c r="G733" s="2" t="str">
        <f>IF(G702&lt;&gt;"",G702,"")</f>
        <v>Материалы отсутствующие в НБ</v>
      </c>
      <c r="H733" s="2">
        <v>0</v>
      </c>
      <c r="I733" s="2"/>
      <c r="J733" s="2"/>
      <c r="K733" s="2"/>
      <c r="L733" s="2"/>
      <c r="M733" s="2"/>
      <c r="N733" s="2"/>
      <c r="O733" s="2">
        <f t="shared" ref="O733:T733" si="508">ROUND(AB733,2)</f>
        <v>1530799.98</v>
      </c>
      <c r="P733" s="2">
        <f t="shared" si="508"/>
        <v>1530799.98</v>
      </c>
      <c r="Q733" s="2">
        <f t="shared" si="508"/>
        <v>0</v>
      </c>
      <c r="R733" s="2">
        <f t="shared" si="508"/>
        <v>0</v>
      </c>
      <c r="S733" s="2">
        <f t="shared" si="508"/>
        <v>0</v>
      </c>
      <c r="T733" s="2">
        <f t="shared" si="508"/>
        <v>0</v>
      </c>
      <c r="U733" s="2">
        <f>AH733</f>
        <v>0</v>
      </c>
      <c r="V733" s="2">
        <f>AI733</f>
        <v>0</v>
      </c>
      <c r="W733" s="2">
        <f>ROUND(AJ733,2)</f>
        <v>0</v>
      </c>
      <c r="X733" s="2">
        <f>ROUND(AK733,2)</f>
        <v>0</v>
      </c>
      <c r="Y733" s="2">
        <f>ROUND(AL733,2)</f>
        <v>0</v>
      </c>
      <c r="Z733" s="2"/>
      <c r="AA733" s="2"/>
      <c r="AB733" s="2">
        <f>ROUND(SUMIF(AA706:AA731,"=317468587",O706:O731),2)</f>
        <v>1530799.98</v>
      </c>
      <c r="AC733" s="2">
        <f>ROUND(SUMIF(AA706:AA731,"=317468587",P706:P731),2)</f>
        <v>1530799.98</v>
      </c>
      <c r="AD733" s="2">
        <f>ROUND(SUMIF(AA706:AA731,"=317468587",Q706:Q731),2)</f>
        <v>0</v>
      </c>
      <c r="AE733" s="2">
        <f>ROUND(SUMIF(AA706:AA731,"=317468587",R706:R731),2)</f>
        <v>0</v>
      </c>
      <c r="AF733" s="2">
        <f>ROUND(SUMIF(AA706:AA731,"=317468587",S706:S731),2)</f>
        <v>0</v>
      </c>
      <c r="AG733" s="2">
        <f>ROUND(SUMIF(AA706:AA731,"=317468587",T706:T731),2)</f>
        <v>0</v>
      </c>
      <c r="AH733" s="2">
        <f>SUMIF(AA706:AA731,"=317468587",U706:U731)</f>
        <v>0</v>
      </c>
      <c r="AI733" s="2">
        <f>SUMIF(AA706:AA731,"=317468587",V706:V731)</f>
        <v>0</v>
      </c>
      <c r="AJ733" s="2">
        <f>ROUND(SUMIF(AA706:AA731,"=317468587",W706:W731),2)</f>
        <v>0</v>
      </c>
      <c r="AK733" s="2">
        <f>ROUND(SUMIF(AA706:AA731,"=317468587",X706:X731),2)</f>
        <v>0</v>
      </c>
      <c r="AL733" s="2">
        <f>ROUND(SUMIF(AA706:AA731,"=317468587",Y706:Y731),2)</f>
        <v>0</v>
      </c>
      <c r="AM733" s="2"/>
      <c r="AN733" s="2"/>
      <c r="AO733" s="2">
        <f t="shared" ref="AO733:BD733" si="509">ROUND(BX733,2)</f>
        <v>0</v>
      </c>
      <c r="AP733" s="2">
        <f t="shared" si="509"/>
        <v>0</v>
      </c>
      <c r="AQ733" s="2">
        <f t="shared" si="509"/>
        <v>0</v>
      </c>
      <c r="AR733" s="2">
        <f t="shared" si="509"/>
        <v>1530799.98</v>
      </c>
      <c r="AS733" s="2">
        <f t="shared" si="509"/>
        <v>1530799.98</v>
      </c>
      <c r="AT733" s="2">
        <f t="shared" si="509"/>
        <v>0</v>
      </c>
      <c r="AU733" s="2">
        <f t="shared" si="509"/>
        <v>0</v>
      </c>
      <c r="AV733" s="2">
        <f t="shared" si="509"/>
        <v>1530799.98</v>
      </c>
      <c r="AW733" s="2">
        <f t="shared" si="509"/>
        <v>1530799.98</v>
      </c>
      <c r="AX733" s="2">
        <f t="shared" si="509"/>
        <v>0</v>
      </c>
      <c r="AY733" s="2">
        <f t="shared" si="509"/>
        <v>1530799.98</v>
      </c>
      <c r="AZ733" s="2">
        <f t="shared" si="509"/>
        <v>0</v>
      </c>
      <c r="BA733" s="2">
        <f t="shared" si="509"/>
        <v>0</v>
      </c>
      <c r="BB733" s="2">
        <f t="shared" si="509"/>
        <v>0</v>
      </c>
      <c r="BC733" s="2">
        <f t="shared" si="509"/>
        <v>0</v>
      </c>
      <c r="BD733" s="2">
        <f t="shared" si="509"/>
        <v>0</v>
      </c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>
        <f>ROUND(SUMIF(AA706:AA731,"=317468587",FQ706:FQ731),2)</f>
        <v>0</v>
      </c>
      <c r="BY733" s="2">
        <f>ROUND(SUMIF(AA706:AA731,"=317468587",FR706:FR731),2)</f>
        <v>0</v>
      </c>
      <c r="BZ733" s="2">
        <f>ROUND(SUMIF(AA706:AA731,"=317468587",GL706:GL731),2)</f>
        <v>0</v>
      </c>
      <c r="CA733" s="2">
        <f>ROUND(SUMIF(AA706:AA731,"=317468587",GM706:GM731),2)</f>
        <v>1530799.98</v>
      </c>
      <c r="CB733" s="2">
        <f>ROUND(SUMIF(AA706:AA731,"=317468587",GN706:GN731),2)</f>
        <v>1530799.98</v>
      </c>
      <c r="CC733" s="2">
        <f>ROUND(SUMIF(AA706:AA731,"=317468587",GO706:GO731),2)</f>
        <v>0</v>
      </c>
      <c r="CD733" s="2">
        <f>ROUND(SUMIF(AA706:AA731,"=317468587",GP706:GP731),2)</f>
        <v>0</v>
      </c>
      <c r="CE733" s="2">
        <f>AC733-BX733</f>
        <v>1530799.98</v>
      </c>
      <c r="CF733" s="2">
        <f>AC733-BY733</f>
        <v>1530799.98</v>
      </c>
      <c r="CG733" s="2">
        <f>BX733-BZ733</f>
        <v>0</v>
      </c>
      <c r="CH733" s="2">
        <f>AC733-BX733-BY733+BZ733</f>
        <v>1530799.98</v>
      </c>
      <c r="CI733" s="2">
        <f>BY733-BZ733</f>
        <v>0</v>
      </c>
      <c r="CJ733" s="2">
        <f>ROUND(SUMIF(AA706:AA731,"=317468587",GX706:GX731),2)</f>
        <v>0</v>
      </c>
      <c r="CK733" s="2">
        <f>ROUND(SUMIF(AA706:AA731,"=317468587",GY706:GY731),2)</f>
        <v>0</v>
      </c>
      <c r="CL733" s="2">
        <f>ROUND(SUMIF(AA706:AA731,"=317468587",GZ706:GZ731),2)</f>
        <v>0</v>
      </c>
      <c r="CM733" s="2">
        <f>ROUND(SUMIF(AA706:AA731,"=317468587",HD706:HD731),2)</f>
        <v>0</v>
      </c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>
        <v>0</v>
      </c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201</v>
      </c>
      <c r="F735" s="4">
        <f>ROUND(Source!O733,O735)</f>
        <v>1530799.98</v>
      </c>
      <c r="G735" s="4" t="s">
        <v>60</v>
      </c>
      <c r="H735" s="4" t="s">
        <v>61</v>
      </c>
      <c r="I735" s="4"/>
      <c r="J735" s="4"/>
      <c r="K735" s="4">
        <v>201</v>
      </c>
      <c r="L735" s="4">
        <v>1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1530799.98</v>
      </c>
      <c r="X735" s="4">
        <v>1</v>
      </c>
      <c r="Y735" s="4">
        <v>1530799.98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202</v>
      </c>
      <c r="F736" s="4">
        <f>ROUND(Source!P733,O736)</f>
        <v>1530799.98</v>
      </c>
      <c r="G736" s="4" t="s">
        <v>62</v>
      </c>
      <c r="H736" s="4" t="s">
        <v>63</v>
      </c>
      <c r="I736" s="4"/>
      <c r="J736" s="4"/>
      <c r="K736" s="4">
        <v>202</v>
      </c>
      <c r="L736" s="4">
        <v>2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1530799.98</v>
      </c>
      <c r="X736" s="4">
        <v>1</v>
      </c>
      <c r="Y736" s="4">
        <v>1530799.98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222</v>
      </c>
      <c r="F737" s="4">
        <f>ROUND(Source!AO733,O737)</f>
        <v>0</v>
      </c>
      <c r="G737" s="4" t="s">
        <v>64</v>
      </c>
      <c r="H737" s="4" t="s">
        <v>65</v>
      </c>
      <c r="I737" s="4"/>
      <c r="J737" s="4"/>
      <c r="K737" s="4">
        <v>222</v>
      </c>
      <c r="L737" s="4">
        <v>3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225</v>
      </c>
      <c r="F738" s="4">
        <f>ROUND(Source!AV733,O738)</f>
        <v>1530799.98</v>
      </c>
      <c r="G738" s="4" t="s">
        <v>66</v>
      </c>
      <c r="H738" s="4" t="s">
        <v>67</v>
      </c>
      <c r="I738" s="4"/>
      <c r="J738" s="4"/>
      <c r="K738" s="4">
        <v>225</v>
      </c>
      <c r="L738" s="4">
        <v>4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1530799.98</v>
      </c>
      <c r="X738" s="4">
        <v>1</v>
      </c>
      <c r="Y738" s="4">
        <v>1530799.98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226</v>
      </c>
      <c r="F739" s="4">
        <f>ROUND(Source!AW733,O739)</f>
        <v>1530799.98</v>
      </c>
      <c r="G739" s="4" t="s">
        <v>68</v>
      </c>
      <c r="H739" s="4" t="s">
        <v>69</v>
      </c>
      <c r="I739" s="4"/>
      <c r="J739" s="4"/>
      <c r="K739" s="4">
        <v>226</v>
      </c>
      <c r="L739" s="4">
        <v>5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1530799.98</v>
      </c>
      <c r="X739" s="4">
        <v>1</v>
      </c>
      <c r="Y739" s="4">
        <v>1530799.98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227</v>
      </c>
      <c r="F740" s="4">
        <f>ROUND(Source!AX733,O740)</f>
        <v>0</v>
      </c>
      <c r="G740" s="4" t="s">
        <v>70</v>
      </c>
      <c r="H740" s="4" t="s">
        <v>71</v>
      </c>
      <c r="I740" s="4"/>
      <c r="J740" s="4"/>
      <c r="K740" s="4">
        <v>227</v>
      </c>
      <c r="L740" s="4">
        <v>6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228</v>
      </c>
      <c r="F741" s="4">
        <f>ROUND(Source!AY733,O741)</f>
        <v>1530799.98</v>
      </c>
      <c r="G741" s="4" t="s">
        <v>72</v>
      </c>
      <c r="H741" s="4" t="s">
        <v>73</v>
      </c>
      <c r="I741" s="4"/>
      <c r="J741" s="4"/>
      <c r="K741" s="4">
        <v>228</v>
      </c>
      <c r="L741" s="4">
        <v>7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1530799.98</v>
      </c>
      <c r="X741" s="4">
        <v>1</v>
      </c>
      <c r="Y741" s="4">
        <v>1530799.98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216</v>
      </c>
      <c r="F742" s="4">
        <f>ROUND(Source!AP733,O742)</f>
        <v>0</v>
      </c>
      <c r="G742" s="4" t="s">
        <v>74</v>
      </c>
      <c r="H742" s="4" t="s">
        <v>75</v>
      </c>
      <c r="I742" s="4"/>
      <c r="J742" s="4"/>
      <c r="K742" s="4">
        <v>216</v>
      </c>
      <c r="L742" s="4">
        <v>8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223</v>
      </c>
      <c r="F743" s="4">
        <f>ROUND(Source!AQ733,O743)</f>
        <v>0</v>
      </c>
      <c r="G743" s="4" t="s">
        <v>76</v>
      </c>
      <c r="H743" s="4" t="s">
        <v>77</v>
      </c>
      <c r="I743" s="4"/>
      <c r="J743" s="4"/>
      <c r="K743" s="4">
        <v>223</v>
      </c>
      <c r="L743" s="4">
        <v>9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229</v>
      </c>
      <c r="F744" s="4">
        <f>ROUND(Source!AZ733,O744)</f>
        <v>0</v>
      </c>
      <c r="G744" s="4" t="s">
        <v>78</v>
      </c>
      <c r="H744" s="4" t="s">
        <v>79</v>
      </c>
      <c r="I744" s="4"/>
      <c r="J744" s="4"/>
      <c r="K744" s="4">
        <v>229</v>
      </c>
      <c r="L744" s="4">
        <v>10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203</v>
      </c>
      <c r="F745" s="4">
        <f>ROUND(Source!Q733,O745)</f>
        <v>0</v>
      </c>
      <c r="G745" s="4" t="s">
        <v>80</v>
      </c>
      <c r="H745" s="4" t="s">
        <v>81</v>
      </c>
      <c r="I745" s="4"/>
      <c r="J745" s="4"/>
      <c r="K745" s="4">
        <v>203</v>
      </c>
      <c r="L745" s="4">
        <v>11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231</v>
      </c>
      <c r="F746" s="4">
        <f>ROUND(Source!BB733,O746)</f>
        <v>0</v>
      </c>
      <c r="G746" s="4" t="s">
        <v>82</v>
      </c>
      <c r="H746" s="4" t="s">
        <v>83</v>
      </c>
      <c r="I746" s="4"/>
      <c r="J746" s="4"/>
      <c r="K746" s="4">
        <v>231</v>
      </c>
      <c r="L746" s="4">
        <v>12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204</v>
      </c>
      <c r="F747" s="4">
        <f>ROUND(Source!R733,O747)</f>
        <v>0</v>
      </c>
      <c r="G747" s="4" t="s">
        <v>84</v>
      </c>
      <c r="H747" s="4" t="s">
        <v>85</v>
      </c>
      <c r="I747" s="4"/>
      <c r="J747" s="4"/>
      <c r="K747" s="4">
        <v>204</v>
      </c>
      <c r="L747" s="4">
        <v>13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205</v>
      </c>
      <c r="F748" s="4">
        <f>ROUND(Source!S733,O748)</f>
        <v>0</v>
      </c>
      <c r="G748" s="4" t="s">
        <v>86</v>
      </c>
      <c r="H748" s="4" t="s">
        <v>87</v>
      </c>
      <c r="I748" s="4"/>
      <c r="J748" s="4"/>
      <c r="K748" s="4">
        <v>205</v>
      </c>
      <c r="L748" s="4">
        <v>14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232</v>
      </c>
      <c r="F749" s="4">
        <f>ROUND(Source!BC733,O749)</f>
        <v>0</v>
      </c>
      <c r="G749" s="4" t="s">
        <v>88</v>
      </c>
      <c r="H749" s="4" t="s">
        <v>89</v>
      </c>
      <c r="I749" s="4"/>
      <c r="J749" s="4"/>
      <c r="K749" s="4">
        <v>232</v>
      </c>
      <c r="L749" s="4">
        <v>15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214</v>
      </c>
      <c r="F750" s="4">
        <f>ROUND(Source!AS733,O750)</f>
        <v>1530799.98</v>
      </c>
      <c r="G750" s="4" t="s">
        <v>90</v>
      </c>
      <c r="H750" s="4" t="s">
        <v>91</v>
      </c>
      <c r="I750" s="4"/>
      <c r="J750" s="4"/>
      <c r="K750" s="4">
        <v>214</v>
      </c>
      <c r="L750" s="4">
        <v>16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1530799.98</v>
      </c>
      <c r="X750" s="4">
        <v>1</v>
      </c>
      <c r="Y750" s="4">
        <v>1530799.98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215</v>
      </c>
      <c r="F751" s="4">
        <f>ROUND(Source!AT733,O751)</f>
        <v>0</v>
      </c>
      <c r="G751" s="4" t="s">
        <v>92</v>
      </c>
      <c r="H751" s="4" t="s">
        <v>93</v>
      </c>
      <c r="I751" s="4"/>
      <c r="J751" s="4"/>
      <c r="K751" s="4">
        <v>215</v>
      </c>
      <c r="L751" s="4">
        <v>17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217</v>
      </c>
      <c r="F752" s="4">
        <f>ROUND(Source!AU733,O752)</f>
        <v>0</v>
      </c>
      <c r="G752" s="4" t="s">
        <v>94</v>
      </c>
      <c r="H752" s="4" t="s">
        <v>95</v>
      </c>
      <c r="I752" s="4"/>
      <c r="J752" s="4"/>
      <c r="K752" s="4">
        <v>217</v>
      </c>
      <c r="L752" s="4">
        <v>18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230</v>
      </c>
      <c r="F753" s="4">
        <f>ROUND(Source!BA733,O753)</f>
        <v>0</v>
      </c>
      <c r="G753" s="4" t="s">
        <v>96</v>
      </c>
      <c r="H753" s="4" t="s">
        <v>97</v>
      </c>
      <c r="I753" s="4"/>
      <c r="J753" s="4"/>
      <c r="K753" s="4">
        <v>230</v>
      </c>
      <c r="L753" s="4">
        <v>19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206</v>
      </c>
      <c r="F754" s="4">
        <f>ROUND(Source!T733,O754)</f>
        <v>0</v>
      </c>
      <c r="G754" s="4" t="s">
        <v>98</v>
      </c>
      <c r="H754" s="4" t="s">
        <v>99</v>
      </c>
      <c r="I754" s="4"/>
      <c r="J754" s="4"/>
      <c r="K754" s="4">
        <v>206</v>
      </c>
      <c r="L754" s="4">
        <v>20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207</v>
      </c>
      <c r="F755" s="4">
        <f>ROUND(Source!U733,O755)</f>
        <v>0</v>
      </c>
      <c r="G755" s="4" t="s">
        <v>100</v>
      </c>
      <c r="H755" s="4" t="s">
        <v>101</v>
      </c>
      <c r="I755" s="4"/>
      <c r="J755" s="4"/>
      <c r="K755" s="4">
        <v>207</v>
      </c>
      <c r="L755" s="4">
        <v>21</v>
      </c>
      <c r="M755" s="4">
        <v>3</v>
      </c>
      <c r="N755" s="4" t="s">
        <v>3</v>
      </c>
      <c r="O755" s="4">
        <v>7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208</v>
      </c>
      <c r="F756" s="4">
        <f>ROUND(Source!V733,O756)</f>
        <v>0</v>
      </c>
      <c r="G756" s="4" t="s">
        <v>102</v>
      </c>
      <c r="H756" s="4" t="s">
        <v>103</v>
      </c>
      <c r="I756" s="4"/>
      <c r="J756" s="4"/>
      <c r="K756" s="4">
        <v>208</v>
      </c>
      <c r="L756" s="4">
        <v>22</v>
      </c>
      <c r="M756" s="4">
        <v>3</v>
      </c>
      <c r="N756" s="4" t="s">
        <v>3</v>
      </c>
      <c r="O756" s="4">
        <v>7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209</v>
      </c>
      <c r="F757" s="4">
        <f>ROUND(Source!W733,O757)</f>
        <v>0</v>
      </c>
      <c r="G757" s="4" t="s">
        <v>104</v>
      </c>
      <c r="H757" s="4" t="s">
        <v>105</v>
      </c>
      <c r="I757" s="4"/>
      <c r="J757" s="4"/>
      <c r="K757" s="4">
        <v>209</v>
      </c>
      <c r="L757" s="4">
        <v>23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233</v>
      </c>
      <c r="F758" s="4">
        <f>ROUND(Source!BD733,O758)</f>
        <v>0</v>
      </c>
      <c r="G758" s="4" t="s">
        <v>106</v>
      </c>
      <c r="H758" s="4" t="s">
        <v>107</v>
      </c>
      <c r="I758" s="4"/>
      <c r="J758" s="4"/>
      <c r="K758" s="4">
        <v>233</v>
      </c>
      <c r="L758" s="4">
        <v>24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210</v>
      </c>
      <c r="F759" s="4">
        <f>ROUND(Source!X733,O759)</f>
        <v>0</v>
      </c>
      <c r="G759" s="4" t="s">
        <v>108</v>
      </c>
      <c r="H759" s="4" t="s">
        <v>109</v>
      </c>
      <c r="I759" s="4"/>
      <c r="J759" s="4"/>
      <c r="K759" s="4">
        <v>210</v>
      </c>
      <c r="L759" s="4">
        <v>25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06" x14ac:dyDescent="0.2">
      <c r="A760" s="4">
        <v>50</v>
      </c>
      <c r="B760" s="4">
        <v>0</v>
      </c>
      <c r="C760" s="4">
        <v>0</v>
      </c>
      <c r="D760" s="4">
        <v>1</v>
      </c>
      <c r="E760" s="4">
        <v>211</v>
      </c>
      <c r="F760" s="4">
        <f>ROUND(Source!Y733,O760)</f>
        <v>0</v>
      </c>
      <c r="G760" s="4" t="s">
        <v>110</v>
      </c>
      <c r="H760" s="4" t="s">
        <v>111</v>
      </c>
      <c r="I760" s="4"/>
      <c r="J760" s="4"/>
      <c r="K760" s="4">
        <v>211</v>
      </c>
      <c r="L760" s="4">
        <v>26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06" x14ac:dyDescent="0.2">
      <c r="A761" s="4">
        <v>50</v>
      </c>
      <c r="B761" s="4">
        <v>0</v>
      </c>
      <c r="C761" s="4">
        <v>0</v>
      </c>
      <c r="D761" s="4">
        <v>1</v>
      </c>
      <c r="E761" s="4">
        <v>224</v>
      </c>
      <c r="F761" s="4">
        <f>ROUND(Source!AR733,O761)</f>
        <v>1530799.98</v>
      </c>
      <c r="G761" s="4" t="s">
        <v>112</v>
      </c>
      <c r="H761" s="4" t="s">
        <v>113</v>
      </c>
      <c r="I761" s="4"/>
      <c r="J761" s="4"/>
      <c r="K761" s="4">
        <v>224</v>
      </c>
      <c r="L761" s="4">
        <v>27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1530799.98</v>
      </c>
      <c r="X761" s="4">
        <v>1</v>
      </c>
      <c r="Y761" s="4">
        <v>1530799.98</v>
      </c>
      <c r="Z761" s="4"/>
      <c r="AA761" s="4"/>
      <c r="AB761" s="4"/>
    </row>
    <row r="763" spans="1:206" x14ac:dyDescent="0.2">
      <c r="A763" s="2">
        <v>51</v>
      </c>
      <c r="B763" s="2">
        <f>B20</f>
        <v>1</v>
      </c>
      <c r="C763" s="2">
        <f>A20</f>
        <v>3</v>
      </c>
      <c r="D763" s="2">
        <f>ROW(A20)</f>
        <v>20</v>
      </c>
      <c r="E763" s="2"/>
      <c r="F763" s="2" t="str">
        <f>IF(F20&lt;&gt;"",F20,"")</f>
        <v/>
      </c>
      <c r="G763" s="2" t="str">
        <f>IF(G20&lt;&gt;"",G20,"")</f>
        <v>Новая локальная смета</v>
      </c>
      <c r="H763" s="2">
        <v>0</v>
      </c>
      <c r="I763" s="2"/>
      <c r="J763" s="2"/>
      <c r="K763" s="2"/>
      <c r="L763" s="2"/>
      <c r="M763" s="2"/>
      <c r="N763" s="2"/>
      <c r="O763" s="2">
        <f t="shared" ref="O763:T763" si="510">ROUND(O43+O80+O118+O232+O287+O326+O395+O434+O473+O518+O558+O594+O630+O672+O733+AB763,2)</f>
        <v>4178751.96</v>
      </c>
      <c r="P763" s="2">
        <f t="shared" si="510"/>
        <v>2164079.14</v>
      </c>
      <c r="Q763" s="2">
        <f t="shared" si="510"/>
        <v>679493.08</v>
      </c>
      <c r="R763" s="2">
        <f t="shared" si="510"/>
        <v>398878</v>
      </c>
      <c r="S763" s="2">
        <f t="shared" si="510"/>
        <v>936301.74</v>
      </c>
      <c r="T763" s="2">
        <f t="shared" si="510"/>
        <v>0</v>
      </c>
      <c r="U763" s="2">
        <f>U43+U80+U118+U232+U287+U326+U395+U434+U473+U518+U558+U594+U630+U672+U733+AH763</f>
        <v>2094.1158312000002</v>
      </c>
      <c r="V763" s="2">
        <f>V43+V80+V118+V232+V287+V326+V395+V434+V473+V518+V558+V594+V630+V672+V733+AI763</f>
        <v>779.74711439999999</v>
      </c>
      <c r="W763" s="2">
        <f>ROUND(W43+W80+W118+W232+W287+W326+W395+W434+W473+W518+W558+W594+W630+W672+W733+AJ763,2)</f>
        <v>0</v>
      </c>
      <c r="X763" s="2">
        <f>ROUND(X43+X80+X118+X232+X287+X326+X395+X434+X473+X518+X558+X594+X630+X672+X733+AK763,2)</f>
        <v>1340113.3400000001</v>
      </c>
      <c r="Y763" s="2">
        <f>ROUND(Y43+Y80+Y118+Y232+Y287+Y326+Y395+Y434+Y473+Y518+Y558+Y594+Y630+Y672+Y733+AL763,2)</f>
        <v>764793.83</v>
      </c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>
        <f t="shared" ref="AO763:BD763" si="511">ROUND(AO43+AO80+AO118+AO232+AO287+AO326+AO395+AO434+AO473+AO518+AO558+AO594+AO630+AO672+AO733+BX763,2)</f>
        <v>17055.05</v>
      </c>
      <c r="AP763" s="2">
        <f t="shared" si="511"/>
        <v>0</v>
      </c>
      <c r="AQ763" s="2">
        <f t="shared" si="511"/>
        <v>0</v>
      </c>
      <c r="AR763" s="2">
        <f t="shared" si="511"/>
        <v>6339729.6200000001</v>
      </c>
      <c r="AS763" s="2">
        <f t="shared" si="511"/>
        <v>5601988.4100000001</v>
      </c>
      <c r="AT763" s="2">
        <f t="shared" si="511"/>
        <v>737741.21</v>
      </c>
      <c r="AU763" s="2">
        <f t="shared" si="511"/>
        <v>0</v>
      </c>
      <c r="AV763" s="2">
        <f t="shared" si="511"/>
        <v>2147024.09</v>
      </c>
      <c r="AW763" s="2">
        <f t="shared" si="511"/>
        <v>2164079.14</v>
      </c>
      <c r="AX763" s="2">
        <f t="shared" si="511"/>
        <v>17055.05</v>
      </c>
      <c r="AY763" s="2">
        <f t="shared" si="511"/>
        <v>2147024.09</v>
      </c>
      <c r="AZ763" s="2">
        <f t="shared" si="511"/>
        <v>0</v>
      </c>
      <c r="BA763" s="2">
        <f t="shared" si="511"/>
        <v>0</v>
      </c>
      <c r="BB763" s="2">
        <f t="shared" si="511"/>
        <v>0</v>
      </c>
      <c r="BC763" s="2">
        <f t="shared" si="511"/>
        <v>0</v>
      </c>
      <c r="BD763" s="2">
        <f t="shared" si="511"/>
        <v>56070.49</v>
      </c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>
        <v>0</v>
      </c>
    </row>
    <row r="765" spans="1:206" x14ac:dyDescent="0.2">
      <c r="A765" s="4">
        <v>50</v>
      </c>
      <c r="B765" s="4">
        <v>0</v>
      </c>
      <c r="C765" s="4">
        <v>0</v>
      </c>
      <c r="D765" s="4">
        <v>1</v>
      </c>
      <c r="E765" s="4">
        <v>201</v>
      </c>
      <c r="F765" s="4">
        <f>ROUND(Source!O763,O765)</f>
        <v>4178751.96</v>
      </c>
      <c r="G765" s="4" t="s">
        <v>60</v>
      </c>
      <c r="H765" s="4" t="s">
        <v>61</v>
      </c>
      <c r="I765" s="4"/>
      <c r="J765" s="4"/>
      <c r="K765" s="4">
        <v>201</v>
      </c>
      <c r="L765" s="4">
        <v>1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4234822.45</v>
      </c>
      <c r="X765" s="4">
        <v>1</v>
      </c>
      <c r="Y765" s="4">
        <v>4234822.45</v>
      </c>
      <c r="Z765" s="4"/>
      <c r="AA765" s="4"/>
      <c r="AB765" s="4"/>
    </row>
    <row r="766" spans="1:206" x14ac:dyDescent="0.2">
      <c r="A766" s="4">
        <v>50</v>
      </c>
      <c r="B766" s="4">
        <v>0</v>
      </c>
      <c r="C766" s="4">
        <v>0</v>
      </c>
      <c r="D766" s="4">
        <v>1</v>
      </c>
      <c r="E766" s="4">
        <v>202</v>
      </c>
      <c r="F766" s="4">
        <f>ROUND(Source!P763,O766)</f>
        <v>2164079.14</v>
      </c>
      <c r="G766" s="4" t="s">
        <v>62</v>
      </c>
      <c r="H766" s="4" t="s">
        <v>63</v>
      </c>
      <c r="I766" s="4"/>
      <c r="J766" s="4"/>
      <c r="K766" s="4">
        <v>202</v>
      </c>
      <c r="L766" s="4">
        <v>2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2164079.14</v>
      </c>
      <c r="X766" s="4">
        <v>1</v>
      </c>
      <c r="Y766" s="4">
        <v>2164079.14</v>
      </c>
      <c r="Z766" s="4"/>
      <c r="AA766" s="4"/>
      <c r="AB766" s="4"/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222</v>
      </c>
      <c r="F767" s="4">
        <f>ROUND(Source!AO763,O767)</f>
        <v>17055.05</v>
      </c>
      <c r="G767" s="4" t="s">
        <v>64</v>
      </c>
      <c r="H767" s="4" t="s">
        <v>65</v>
      </c>
      <c r="I767" s="4"/>
      <c r="J767" s="4"/>
      <c r="K767" s="4">
        <v>222</v>
      </c>
      <c r="L767" s="4">
        <v>3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17055.05</v>
      </c>
      <c r="X767" s="4">
        <v>1</v>
      </c>
      <c r="Y767" s="4">
        <v>17055.05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225</v>
      </c>
      <c r="F768" s="4">
        <f>ROUND(Source!AV763,O768)</f>
        <v>2147024.09</v>
      </c>
      <c r="G768" s="4" t="s">
        <v>66</v>
      </c>
      <c r="H768" s="4" t="s">
        <v>67</v>
      </c>
      <c r="I768" s="4"/>
      <c r="J768" s="4"/>
      <c r="K768" s="4">
        <v>225</v>
      </c>
      <c r="L768" s="4">
        <v>4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2164079.14</v>
      </c>
      <c r="X768" s="4">
        <v>1</v>
      </c>
      <c r="Y768" s="4">
        <v>2164079.14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226</v>
      </c>
      <c r="F769" s="4">
        <f>ROUND(Source!AW763,O769)</f>
        <v>2164079.14</v>
      </c>
      <c r="G769" s="4" t="s">
        <v>68</v>
      </c>
      <c r="H769" s="4" t="s">
        <v>69</v>
      </c>
      <c r="I769" s="4"/>
      <c r="J769" s="4"/>
      <c r="K769" s="4">
        <v>226</v>
      </c>
      <c r="L769" s="4">
        <v>5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2164079.14</v>
      </c>
      <c r="X769" s="4">
        <v>1</v>
      </c>
      <c r="Y769" s="4">
        <v>2164079.14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227</v>
      </c>
      <c r="F770" s="4">
        <f>ROUND(Source!AX763,O770)</f>
        <v>17055.05</v>
      </c>
      <c r="G770" s="4" t="s">
        <v>70</v>
      </c>
      <c r="H770" s="4" t="s">
        <v>71</v>
      </c>
      <c r="I770" s="4"/>
      <c r="J770" s="4"/>
      <c r="K770" s="4">
        <v>227</v>
      </c>
      <c r="L770" s="4">
        <v>6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228</v>
      </c>
      <c r="F771" s="4">
        <f>ROUND(Source!AY763,O771)</f>
        <v>2147024.09</v>
      </c>
      <c r="G771" s="4" t="s">
        <v>72</v>
      </c>
      <c r="H771" s="4" t="s">
        <v>73</v>
      </c>
      <c r="I771" s="4"/>
      <c r="J771" s="4"/>
      <c r="K771" s="4">
        <v>228</v>
      </c>
      <c r="L771" s="4">
        <v>7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2164079.14</v>
      </c>
      <c r="X771" s="4">
        <v>1</v>
      </c>
      <c r="Y771" s="4">
        <v>2164079.14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216</v>
      </c>
      <c r="F772" s="4">
        <f>ROUND(Source!AP763,O772)</f>
        <v>0</v>
      </c>
      <c r="G772" s="4" t="s">
        <v>74</v>
      </c>
      <c r="H772" s="4" t="s">
        <v>75</v>
      </c>
      <c r="I772" s="4"/>
      <c r="J772" s="4"/>
      <c r="K772" s="4">
        <v>216</v>
      </c>
      <c r="L772" s="4">
        <v>8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223</v>
      </c>
      <c r="F773" s="4">
        <f>ROUND(Source!AQ763,O773)</f>
        <v>0</v>
      </c>
      <c r="G773" s="4" t="s">
        <v>76</v>
      </c>
      <c r="H773" s="4" t="s">
        <v>77</v>
      </c>
      <c r="I773" s="4"/>
      <c r="J773" s="4"/>
      <c r="K773" s="4">
        <v>223</v>
      </c>
      <c r="L773" s="4">
        <v>9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229</v>
      </c>
      <c r="F774" s="4">
        <f>ROUND(Source!AZ763,O774)</f>
        <v>0</v>
      </c>
      <c r="G774" s="4" t="s">
        <v>78</v>
      </c>
      <c r="H774" s="4" t="s">
        <v>79</v>
      </c>
      <c r="I774" s="4"/>
      <c r="J774" s="4"/>
      <c r="K774" s="4">
        <v>229</v>
      </c>
      <c r="L774" s="4">
        <v>10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203</v>
      </c>
      <c r="F775" s="4">
        <f>ROUND(Source!Q763,O775)</f>
        <v>679493.08</v>
      </c>
      <c r="G775" s="4" t="s">
        <v>80</v>
      </c>
      <c r="H775" s="4" t="s">
        <v>81</v>
      </c>
      <c r="I775" s="4"/>
      <c r="J775" s="4"/>
      <c r="K775" s="4">
        <v>203</v>
      </c>
      <c r="L775" s="4">
        <v>11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679493.08</v>
      </c>
      <c r="X775" s="4">
        <v>1</v>
      </c>
      <c r="Y775" s="4">
        <v>679493.08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231</v>
      </c>
      <c r="F776" s="4">
        <f>ROUND(Source!BB763,O776)</f>
        <v>0</v>
      </c>
      <c r="G776" s="4" t="s">
        <v>82</v>
      </c>
      <c r="H776" s="4" t="s">
        <v>83</v>
      </c>
      <c r="I776" s="4"/>
      <c r="J776" s="4"/>
      <c r="K776" s="4">
        <v>231</v>
      </c>
      <c r="L776" s="4">
        <v>12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204</v>
      </c>
      <c r="F777" s="4">
        <f>ROUND(Source!R763,O777)</f>
        <v>398878</v>
      </c>
      <c r="G777" s="4" t="s">
        <v>84</v>
      </c>
      <c r="H777" s="4" t="s">
        <v>85</v>
      </c>
      <c r="I777" s="4"/>
      <c r="J777" s="4"/>
      <c r="K777" s="4">
        <v>204</v>
      </c>
      <c r="L777" s="4">
        <v>13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398878</v>
      </c>
      <c r="X777" s="4">
        <v>1</v>
      </c>
      <c r="Y777" s="4">
        <v>398878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205</v>
      </c>
      <c r="F778" s="4">
        <f>ROUND(Source!S763,O778)</f>
        <v>936301.74</v>
      </c>
      <c r="G778" s="4" t="s">
        <v>86</v>
      </c>
      <c r="H778" s="4" t="s">
        <v>87</v>
      </c>
      <c r="I778" s="4"/>
      <c r="J778" s="4"/>
      <c r="K778" s="4">
        <v>205</v>
      </c>
      <c r="L778" s="4">
        <v>14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936301.74000000011</v>
      </c>
      <c r="X778" s="4">
        <v>1</v>
      </c>
      <c r="Y778" s="4">
        <v>936301.74000000011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232</v>
      </c>
      <c r="F779" s="4">
        <f>ROUND(Source!BC763,O779)</f>
        <v>0</v>
      </c>
      <c r="G779" s="4" t="s">
        <v>88</v>
      </c>
      <c r="H779" s="4" t="s">
        <v>89</v>
      </c>
      <c r="I779" s="4"/>
      <c r="J779" s="4"/>
      <c r="K779" s="4">
        <v>232</v>
      </c>
      <c r="L779" s="4">
        <v>15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214</v>
      </c>
      <c r="F780" s="4">
        <f>ROUND(Source!AS763,O780)</f>
        <v>5601988.4100000001</v>
      </c>
      <c r="G780" s="4" t="s">
        <v>90</v>
      </c>
      <c r="H780" s="4" t="s">
        <v>91</v>
      </c>
      <c r="I780" s="4"/>
      <c r="J780" s="4"/>
      <c r="K780" s="4">
        <v>214</v>
      </c>
      <c r="L780" s="4">
        <v>16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5601988.4100000001</v>
      </c>
      <c r="X780" s="4">
        <v>1</v>
      </c>
      <c r="Y780" s="4">
        <v>5601988.4100000001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215</v>
      </c>
      <c r="F781" s="4">
        <f>ROUND(Source!AT763,O781)</f>
        <v>737741.21</v>
      </c>
      <c r="G781" s="4" t="s">
        <v>92</v>
      </c>
      <c r="H781" s="4" t="s">
        <v>93</v>
      </c>
      <c r="I781" s="4"/>
      <c r="J781" s="4"/>
      <c r="K781" s="4">
        <v>215</v>
      </c>
      <c r="L781" s="4">
        <v>17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737741.21</v>
      </c>
      <c r="X781" s="4">
        <v>1</v>
      </c>
      <c r="Y781" s="4">
        <v>737741.21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217</v>
      </c>
      <c r="F782" s="4">
        <f>ROUND(Source!AU763,O782)</f>
        <v>0</v>
      </c>
      <c r="G782" s="4" t="s">
        <v>94</v>
      </c>
      <c r="H782" s="4" t="s">
        <v>95</v>
      </c>
      <c r="I782" s="4"/>
      <c r="J782" s="4"/>
      <c r="K782" s="4">
        <v>217</v>
      </c>
      <c r="L782" s="4">
        <v>18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230</v>
      </c>
      <c r="F783" s="4">
        <f>ROUND(Source!BA763,O783)</f>
        <v>0</v>
      </c>
      <c r="G783" s="4" t="s">
        <v>96</v>
      </c>
      <c r="H783" s="4" t="s">
        <v>97</v>
      </c>
      <c r="I783" s="4"/>
      <c r="J783" s="4"/>
      <c r="K783" s="4">
        <v>230</v>
      </c>
      <c r="L783" s="4">
        <v>19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206</v>
      </c>
      <c r="F784" s="4">
        <f>ROUND(Source!T763,O784)</f>
        <v>0</v>
      </c>
      <c r="G784" s="4" t="s">
        <v>98</v>
      </c>
      <c r="H784" s="4" t="s">
        <v>99</v>
      </c>
      <c r="I784" s="4"/>
      <c r="J784" s="4"/>
      <c r="K784" s="4">
        <v>206</v>
      </c>
      <c r="L784" s="4">
        <v>20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207</v>
      </c>
      <c r="F785" s="4">
        <f>ROUND(Source!U763,O785)</f>
        <v>2094.1158311999998</v>
      </c>
      <c r="G785" s="4" t="s">
        <v>100</v>
      </c>
      <c r="H785" s="4" t="s">
        <v>101</v>
      </c>
      <c r="I785" s="4"/>
      <c r="J785" s="4"/>
      <c r="K785" s="4">
        <v>207</v>
      </c>
      <c r="L785" s="4">
        <v>21</v>
      </c>
      <c r="M785" s="4">
        <v>3</v>
      </c>
      <c r="N785" s="4" t="s">
        <v>3</v>
      </c>
      <c r="O785" s="4">
        <v>7</v>
      </c>
      <c r="P785" s="4"/>
      <c r="Q785" s="4"/>
      <c r="R785" s="4"/>
      <c r="S785" s="4"/>
      <c r="T785" s="4"/>
      <c r="U785" s="4"/>
      <c r="V785" s="4"/>
      <c r="W785" s="4">
        <v>2094.1158311999998</v>
      </c>
      <c r="X785" s="4">
        <v>1</v>
      </c>
      <c r="Y785" s="4">
        <v>2094.1158311999998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208</v>
      </c>
      <c r="F786" s="4">
        <f>ROUND(Source!V763,O786)</f>
        <v>779.74711439999999</v>
      </c>
      <c r="G786" s="4" t="s">
        <v>102</v>
      </c>
      <c r="H786" s="4" t="s">
        <v>103</v>
      </c>
      <c r="I786" s="4"/>
      <c r="J786" s="4"/>
      <c r="K786" s="4">
        <v>208</v>
      </c>
      <c r="L786" s="4">
        <v>22</v>
      </c>
      <c r="M786" s="4">
        <v>3</v>
      </c>
      <c r="N786" s="4" t="s">
        <v>3</v>
      </c>
      <c r="O786" s="4">
        <v>7</v>
      </c>
      <c r="P786" s="4"/>
      <c r="Q786" s="4"/>
      <c r="R786" s="4"/>
      <c r="S786" s="4"/>
      <c r="T786" s="4"/>
      <c r="U786" s="4"/>
      <c r="V786" s="4"/>
      <c r="W786" s="4">
        <v>779.74711439999999</v>
      </c>
      <c r="X786" s="4">
        <v>1</v>
      </c>
      <c r="Y786" s="4">
        <v>779.74711439999999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209</v>
      </c>
      <c r="F787" s="4">
        <f>ROUND(Source!W763,O787)</f>
        <v>0</v>
      </c>
      <c r="G787" s="4" t="s">
        <v>104</v>
      </c>
      <c r="H787" s="4" t="s">
        <v>105</v>
      </c>
      <c r="I787" s="4"/>
      <c r="J787" s="4"/>
      <c r="K787" s="4">
        <v>209</v>
      </c>
      <c r="L787" s="4">
        <v>23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233</v>
      </c>
      <c r="F788" s="4">
        <f>ROUND(Source!BD763,O788)</f>
        <v>56070.49</v>
      </c>
      <c r="G788" s="4" t="s">
        <v>106</v>
      </c>
      <c r="H788" s="4" t="s">
        <v>107</v>
      </c>
      <c r="I788" s="4"/>
      <c r="J788" s="4"/>
      <c r="K788" s="4">
        <v>233</v>
      </c>
      <c r="L788" s="4">
        <v>24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56070.49</v>
      </c>
      <c r="X788" s="4">
        <v>1</v>
      </c>
      <c r="Y788" s="4">
        <v>56070.49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210</v>
      </c>
      <c r="F789" s="4">
        <f>ROUND(Source!X763,O789)</f>
        <v>1340113.3400000001</v>
      </c>
      <c r="G789" s="4" t="s">
        <v>108</v>
      </c>
      <c r="H789" s="4" t="s">
        <v>109</v>
      </c>
      <c r="I789" s="4"/>
      <c r="J789" s="4"/>
      <c r="K789" s="4">
        <v>210</v>
      </c>
      <c r="L789" s="4">
        <v>25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1340113.3400000001</v>
      </c>
      <c r="X789" s="4">
        <v>1</v>
      </c>
      <c r="Y789" s="4">
        <v>1340113.3400000001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1</v>
      </c>
      <c r="E790" s="4">
        <v>211</v>
      </c>
      <c r="F790" s="4">
        <f>ROUND(Source!Y763,O790)</f>
        <v>764793.83</v>
      </c>
      <c r="G790" s="4" t="s">
        <v>110</v>
      </c>
      <c r="H790" s="4" t="s">
        <v>111</v>
      </c>
      <c r="I790" s="4"/>
      <c r="J790" s="4"/>
      <c r="K790" s="4">
        <v>211</v>
      </c>
      <c r="L790" s="4">
        <v>26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764793.83</v>
      </c>
      <c r="X790" s="4">
        <v>1</v>
      </c>
      <c r="Y790" s="4">
        <v>764793.83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1</v>
      </c>
      <c r="E791" s="4">
        <v>224</v>
      </c>
      <c r="F791" s="4">
        <f>ROUND(Source!AR763,O791)</f>
        <v>6339729.6200000001</v>
      </c>
      <c r="G791" s="4" t="s">
        <v>112</v>
      </c>
      <c r="H791" s="4" t="s">
        <v>113</v>
      </c>
      <c r="I791" s="4"/>
      <c r="J791" s="4"/>
      <c r="K791" s="4">
        <v>224</v>
      </c>
      <c r="L791" s="4">
        <v>27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6339729.6200000001</v>
      </c>
      <c r="X791" s="4">
        <v>1</v>
      </c>
      <c r="Y791" s="4">
        <v>6339729.6200000001</v>
      </c>
      <c r="Z791" s="4"/>
      <c r="AA791" s="4"/>
      <c r="AB791" s="4"/>
    </row>
    <row r="792" spans="1:206" x14ac:dyDescent="0.2">
      <c r="A792" s="4">
        <v>50</v>
      </c>
      <c r="B792" s="4">
        <v>1</v>
      </c>
      <c r="C792" s="4">
        <v>0</v>
      </c>
      <c r="D792" s="4">
        <v>2</v>
      </c>
      <c r="E792" s="4">
        <v>0</v>
      </c>
      <c r="F792" s="4">
        <f>ROUND(F769,O792)</f>
        <v>2164079.14</v>
      </c>
      <c r="G792" s="4" t="s">
        <v>17</v>
      </c>
      <c r="H792" s="4" t="s">
        <v>579</v>
      </c>
      <c r="I792" s="4"/>
      <c r="J792" s="4"/>
      <c r="K792" s="4">
        <v>212</v>
      </c>
      <c r="L792" s="4">
        <v>28</v>
      </c>
      <c r="M792" s="4">
        <v>0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2164079.14</v>
      </c>
      <c r="X792" s="4">
        <v>1</v>
      </c>
      <c r="Y792" s="4">
        <v>2164079.14</v>
      </c>
      <c r="Z792" s="4"/>
      <c r="AA792" s="4"/>
      <c r="AB792" s="4"/>
    </row>
    <row r="793" spans="1:206" x14ac:dyDescent="0.2">
      <c r="A793" s="4">
        <v>50</v>
      </c>
      <c r="B793" s="4">
        <v>1</v>
      </c>
      <c r="C793" s="4">
        <v>0</v>
      </c>
      <c r="D793" s="4">
        <v>2</v>
      </c>
      <c r="E793" s="4">
        <v>0</v>
      </c>
      <c r="F793" s="4">
        <v>1530799.98</v>
      </c>
      <c r="G793" s="4" t="s">
        <v>177</v>
      </c>
      <c r="H793" s="4" t="s">
        <v>580</v>
      </c>
      <c r="I793" s="4"/>
      <c r="J793" s="4"/>
      <c r="K793" s="4">
        <v>212</v>
      </c>
      <c r="L793" s="4">
        <v>29</v>
      </c>
      <c r="M793" s="4">
        <v>0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1530799.98</v>
      </c>
      <c r="X793" s="4">
        <v>1</v>
      </c>
      <c r="Y793" s="4">
        <v>1530799.98</v>
      </c>
      <c r="Z793" s="4"/>
      <c r="AA793" s="4"/>
      <c r="AB793" s="4"/>
    </row>
    <row r="794" spans="1:206" x14ac:dyDescent="0.2">
      <c r="A794" s="4">
        <v>50</v>
      </c>
      <c r="B794" s="4">
        <v>1</v>
      </c>
      <c r="C794" s="4">
        <v>0</v>
      </c>
      <c r="D794" s="4">
        <v>2</v>
      </c>
      <c r="E794" s="4">
        <v>0</v>
      </c>
      <c r="F794" s="4">
        <f>ROUND(F792-F793,O794)</f>
        <v>633279.16</v>
      </c>
      <c r="G794" s="4" t="s">
        <v>181</v>
      </c>
      <c r="H794" s="4" t="s">
        <v>581</v>
      </c>
      <c r="I794" s="4"/>
      <c r="J794" s="4"/>
      <c r="K794" s="4">
        <v>212</v>
      </c>
      <c r="L794" s="4">
        <v>30</v>
      </c>
      <c r="M794" s="4">
        <v>0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633279.16</v>
      </c>
      <c r="X794" s="4">
        <v>1</v>
      </c>
      <c r="Y794" s="4">
        <v>633279.16</v>
      </c>
      <c r="Z794" s="4"/>
      <c r="AA794" s="4"/>
      <c r="AB794" s="4"/>
    </row>
    <row r="795" spans="1:206" x14ac:dyDescent="0.2">
      <c r="A795" s="4">
        <v>50</v>
      </c>
      <c r="B795" s="4">
        <v>1</v>
      </c>
      <c r="C795" s="4">
        <v>0</v>
      </c>
      <c r="D795" s="4">
        <v>2</v>
      </c>
      <c r="E795" s="4">
        <v>0</v>
      </c>
      <c r="F795" s="4">
        <f>ROUND((F778+F777+F789+F790)*1.0785,O795)</f>
        <v>3710133.73</v>
      </c>
      <c r="G795" s="4" t="s">
        <v>41</v>
      </c>
      <c r="H795" s="4" t="s">
        <v>582</v>
      </c>
      <c r="I795" s="4"/>
      <c r="J795" s="4"/>
      <c r="K795" s="4">
        <v>212</v>
      </c>
      <c r="L795" s="4">
        <v>31</v>
      </c>
      <c r="M795" s="4">
        <v>0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3710133.73</v>
      </c>
      <c r="X795" s="4">
        <v>1</v>
      </c>
      <c r="Y795" s="4">
        <v>3710133.73</v>
      </c>
      <c r="Z795" s="4"/>
      <c r="AA795" s="4"/>
      <c r="AB795" s="4"/>
    </row>
    <row r="796" spans="1:206" x14ac:dyDescent="0.2">
      <c r="A796" s="4">
        <v>50</v>
      </c>
      <c r="B796" s="4">
        <v>1</v>
      </c>
      <c r="C796" s="4">
        <v>0</v>
      </c>
      <c r="D796" s="4">
        <v>2</v>
      </c>
      <c r="E796" s="4">
        <v>0</v>
      </c>
      <c r="F796" s="4">
        <f>ROUND((F794+F775)*1.0927,O796)</f>
        <v>1434466.23</v>
      </c>
      <c r="G796" s="4" t="s">
        <v>47</v>
      </c>
      <c r="H796" s="4" t="s">
        <v>583</v>
      </c>
      <c r="I796" s="4"/>
      <c r="J796" s="4"/>
      <c r="K796" s="4">
        <v>212</v>
      </c>
      <c r="L796" s="4">
        <v>32</v>
      </c>
      <c r="M796" s="4">
        <v>0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1434466.23</v>
      </c>
      <c r="X796" s="4">
        <v>1</v>
      </c>
      <c r="Y796" s="4">
        <v>1434466.23</v>
      </c>
      <c r="Z796" s="4"/>
      <c r="AA796" s="4"/>
      <c r="AB796" s="4"/>
    </row>
    <row r="797" spans="1:206" x14ac:dyDescent="0.2">
      <c r="A797" s="4">
        <v>50</v>
      </c>
      <c r="B797" s="4">
        <v>1</v>
      </c>
      <c r="C797" s="4">
        <v>0</v>
      </c>
      <c r="D797" s="4">
        <v>2</v>
      </c>
      <c r="E797" s="4">
        <v>0</v>
      </c>
      <c r="F797" s="4">
        <f>ROUND(F793*1.0634,O797)</f>
        <v>1627852.7</v>
      </c>
      <c r="G797" s="4" t="s">
        <v>55</v>
      </c>
      <c r="H797" s="4" t="s">
        <v>584</v>
      </c>
      <c r="I797" s="4"/>
      <c r="J797" s="4"/>
      <c r="K797" s="4">
        <v>212</v>
      </c>
      <c r="L797" s="4">
        <v>33</v>
      </c>
      <c r="M797" s="4">
        <v>0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1627852.7</v>
      </c>
      <c r="X797" s="4">
        <v>1</v>
      </c>
      <c r="Y797" s="4">
        <v>1627852.7</v>
      </c>
      <c r="Z797" s="4"/>
      <c r="AA797" s="4"/>
      <c r="AB797" s="4"/>
    </row>
    <row r="798" spans="1:206" x14ac:dyDescent="0.2">
      <c r="A798" s="4">
        <v>50</v>
      </c>
      <c r="B798" s="4">
        <v>1</v>
      </c>
      <c r="C798" s="4">
        <v>0</v>
      </c>
      <c r="D798" s="4">
        <v>2</v>
      </c>
      <c r="E798" s="4">
        <v>0</v>
      </c>
      <c r="F798" s="4">
        <f>ROUND(F795+F796+F797,O798)</f>
        <v>6772452.6600000001</v>
      </c>
      <c r="G798" s="4" t="s">
        <v>115</v>
      </c>
      <c r="H798" s="4" t="s">
        <v>585</v>
      </c>
      <c r="I798" s="4"/>
      <c r="J798" s="4"/>
      <c r="K798" s="4">
        <v>212</v>
      </c>
      <c r="L798" s="4">
        <v>34</v>
      </c>
      <c r="M798" s="4">
        <v>0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6772452.6600000001</v>
      </c>
      <c r="X798" s="4">
        <v>1</v>
      </c>
      <c r="Y798" s="4">
        <v>6772452.6600000001</v>
      </c>
      <c r="Z798" s="4"/>
      <c r="AA798" s="4"/>
      <c r="AB798" s="4"/>
    </row>
    <row r="800" spans="1:206" x14ac:dyDescent="0.2">
      <c r="A800" s="2">
        <v>51</v>
      </c>
      <c r="B800" s="2">
        <f>B12</f>
        <v>870</v>
      </c>
      <c r="C800" s="2">
        <f>A12</f>
        <v>1</v>
      </c>
      <c r="D800" s="2">
        <f>ROW(A12)</f>
        <v>12</v>
      </c>
      <c r="E800" s="2"/>
      <c r="F800" s="2" t="str">
        <f>IF(F12&lt;&gt;"",F12,"")</f>
        <v>Новый объект_(Копия)</v>
      </c>
      <c r="G800" s="2" t="str">
        <f>IF(G12&lt;&gt;"",G12,"")</f>
        <v>1. ВЛ-0,4 кВ д.Мелихово, инв. № 019-31004 ДРЭС_(Копия)</v>
      </c>
      <c r="H800" s="2">
        <v>0</v>
      </c>
      <c r="I800" s="2"/>
      <c r="J800" s="2"/>
      <c r="K800" s="2"/>
      <c r="L800" s="2"/>
      <c r="M800" s="2"/>
      <c r="N800" s="2"/>
      <c r="O800" s="2">
        <f t="shared" ref="O800:T800" si="512">ROUND(O763,2)</f>
        <v>4178751.96</v>
      </c>
      <c r="P800" s="2">
        <f t="shared" si="512"/>
        <v>2164079.14</v>
      </c>
      <c r="Q800" s="2">
        <f t="shared" si="512"/>
        <v>679493.08</v>
      </c>
      <c r="R800" s="2">
        <f t="shared" si="512"/>
        <v>398878</v>
      </c>
      <c r="S800" s="2">
        <f t="shared" si="512"/>
        <v>936301.74</v>
      </c>
      <c r="T800" s="2">
        <f t="shared" si="512"/>
        <v>0</v>
      </c>
      <c r="U800" s="2">
        <f>U763</f>
        <v>2094.1158312000002</v>
      </c>
      <c r="V800" s="2">
        <f>V763</f>
        <v>779.74711439999999</v>
      </c>
      <c r="W800" s="2">
        <f>ROUND(W763,2)</f>
        <v>0</v>
      </c>
      <c r="X800" s="2">
        <f>ROUND(X763,2)</f>
        <v>1340113.3400000001</v>
      </c>
      <c r="Y800" s="2">
        <f>ROUND(Y763,2)</f>
        <v>764793.83</v>
      </c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>
        <f t="shared" ref="AO800:BD800" si="513">ROUND(AO763,2)</f>
        <v>17055.05</v>
      </c>
      <c r="AP800" s="2">
        <f t="shared" si="513"/>
        <v>0</v>
      </c>
      <c r="AQ800" s="2">
        <f t="shared" si="513"/>
        <v>0</v>
      </c>
      <c r="AR800" s="2">
        <f t="shared" si="513"/>
        <v>6339729.6200000001</v>
      </c>
      <c r="AS800" s="2">
        <f t="shared" si="513"/>
        <v>5601988.4100000001</v>
      </c>
      <c r="AT800" s="2">
        <f t="shared" si="513"/>
        <v>737741.21</v>
      </c>
      <c r="AU800" s="2">
        <f t="shared" si="513"/>
        <v>0</v>
      </c>
      <c r="AV800" s="2">
        <f t="shared" si="513"/>
        <v>2147024.09</v>
      </c>
      <c r="AW800" s="2">
        <f t="shared" si="513"/>
        <v>2164079.14</v>
      </c>
      <c r="AX800" s="2">
        <f t="shared" si="513"/>
        <v>17055.05</v>
      </c>
      <c r="AY800" s="2">
        <f t="shared" si="513"/>
        <v>2147024.09</v>
      </c>
      <c r="AZ800" s="2">
        <f t="shared" si="513"/>
        <v>0</v>
      </c>
      <c r="BA800" s="2">
        <f t="shared" si="513"/>
        <v>0</v>
      </c>
      <c r="BB800" s="2">
        <f t="shared" si="513"/>
        <v>0</v>
      </c>
      <c r="BC800" s="2">
        <f t="shared" si="513"/>
        <v>0</v>
      </c>
      <c r="BD800" s="2">
        <f t="shared" si="513"/>
        <v>56070.49</v>
      </c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>
        <v>0</v>
      </c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201</v>
      </c>
      <c r="F802" s="4">
        <f>ROUND(Source!O800,O802)</f>
        <v>4178751.96</v>
      </c>
      <c r="G802" s="4" t="s">
        <v>60</v>
      </c>
      <c r="H802" s="4" t="s">
        <v>61</v>
      </c>
      <c r="I802" s="4"/>
      <c r="J802" s="4"/>
      <c r="K802" s="4">
        <v>201</v>
      </c>
      <c r="L802" s="4">
        <v>1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4234822.4499999993</v>
      </c>
      <c r="X802" s="4">
        <v>1</v>
      </c>
      <c r="Y802" s="4">
        <v>4234822.4499999993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202</v>
      </c>
      <c r="F803" s="4">
        <f>ROUND(Source!P800,O803)</f>
        <v>2164079.14</v>
      </c>
      <c r="G803" s="4" t="s">
        <v>62</v>
      </c>
      <c r="H803" s="4" t="s">
        <v>63</v>
      </c>
      <c r="I803" s="4"/>
      <c r="J803" s="4"/>
      <c r="K803" s="4">
        <v>202</v>
      </c>
      <c r="L803" s="4">
        <v>2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2164079.14</v>
      </c>
      <c r="X803" s="4">
        <v>1</v>
      </c>
      <c r="Y803" s="4">
        <v>2164079.14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222</v>
      </c>
      <c r="F804" s="4">
        <f>ROUND(Source!AO800,O804)</f>
        <v>17055.05</v>
      </c>
      <c r="G804" s="4" t="s">
        <v>64</v>
      </c>
      <c r="H804" s="4" t="s">
        <v>65</v>
      </c>
      <c r="I804" s="4"/>
      <c r="J804" s="4"/>
      <c r="K804" s="4">
        <v>222</v>
      </c>
      <c r="L804" s="4">
        <v>3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17055.05</v>
      </c>
      <c r="X804" s="4">
        <v>1</v>
      </c>
      <c r="Y804" s="4">
        <v>17055.05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225</v>
      </c>
      <c r="F805" s="4">
        <f>ROUND(Source!AV800,O805)</f>
        <v>2147024.09</v>
      </c>
      <c r="G805" s="4" t="s">
        <v>66</v>
      </c>
      <c r="H805" s="4" t="s">
        <v>67</v>
      </c>
      <c r="I805" s="4"/>
      <c r="J805" s="4"/>
      <c r="K805" s="4">
        <v>225</v>
      </c>
      <c r="L805" s="4">
        <v>4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2164079.14</v>
      </c>
      <c r="X805" s="4">
        <v>1</v>
      </c>
      <c r="Y805" s="4">
        <v>2164079.14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226</v>
      </c>
      <c r="F806" s="4">
        <f>ROUND(Source!AW800,O806)</f>
        <v>2164079.14</v>
      </c>
      <c r="G806" s="4" t="s">
        <v>68</v>
      </c>
      <c r="H806" s="4" t="s">
        <v>69</v>
      </c>
      <c r="I806" s="4"/>
      <c r="J806" s="4"/>
      <c r="K806" s="4">
        <v>226</v>
      </c>
      <c r="L806" s="4">
        <v>5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2164079.14</v>
      </c>
      <c r="X806" s="4">
        <v>1</v>
      </c>
      <c r="Y806" s="4">
        <v>2164079.14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227</v>
      </c>
      <c r="F807" s="4">
        <f>ROUND(Source!AX800,O807)</f>
        <v>17055.05</v>
      </c>
      <c r="G807" s="4" t="s">
        <v>70</v>
      </c>
      <c r="H807" s="4" t="s">
        <v>71</v>
      </c>
      <c r="I807" s="4"/>
      <c r="J807" s="4"/>
      <c r="K807" s="4">
        <v>227</v>
      </c>
      <c r="L807" s="4">
        <v>6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228</v>
      </c>
      <c r="F808" s="4">
        <f>ROUND(Source!AY800,O808)</f>
        <v>2147024.09</v>
      </c>
      <c r="G808" s="4" t="s">
        <v>72</v>
      </c>
      <c r="H808" s="4" t="s">
        <v>73</v>
      </c>
      <c r="I808" s="4"/>
      <c r="J808" s="4"/>
      <c r="K808" s="4">
        <v>228</v>
      </c>
      <c r="L808" s="4">
        <v>7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2164079.14</v>
      </c>
      <c r="X808" s="4">
        <v>1</v>
      </c>
      <c r="Y808" s="4">
        <v>2164079.14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216</v>
      </c>
      <c r="F809" s="4">
        <f>ROUND(Source!AP800,O809)</f>
        <v>0</v>
      </c>
      <c r="G809" s="4" t="s">
        <v>74</v>
      </c>
      <c r="H809" s="4" t="s">
        <v>75</v>
      </c>
      <c r="I809" s="4"/>
      <c r="J809" s="4"/>
      <c r="K809" s="4">
        <v>216</v>
      </c>
      <c r="L809" s="4">
        <v>8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223</v>
      </c>
      <c r="F810" s="4">
        <f>ROUND(Source!AQ800,O810)</f>
        <v>0</v>
      </c>
      <c r="G810" s="4" t="s">
        <v>76</v>
      </c>
      <c r="H810" s="4" t="s">
        <v>77</v>
      </c>
      <c r="I810" s="4"/>
      <c r="J810" s="4"/>
      <c r="K810" s="4">
        <v>223</v>
      </c>
      <c r="L810" s="4">
        <v>9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229</v>
      </c>
      <c r="F811" s="4">
        <f>ROUND(Source!AZ800,O811)</f>
        <v>0</v>
      </c>
      <c r="G811" s="4" t="s">
        <v>78</v>
      </c>
      <c r="H811" s="4" t="s">
        <v>79</v>
      </c>
      <c r="I811" s="4"/>
      <c r="J811" s="4"/>
      <c r="K811" s="4">
        <v>229</v>
      </c>
      <c r="L811" s="4">
        <v>10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203</v>
      </c>
      <c r="F812" s="4">
        <f>ROUND(Source!Q800,O812)</f>
        <v>679493.08</v>
      </c>
      <c r="G812" s="4" t="s">
        <v>80</v>
      </c>
      <c r="H812" s="4" t="s">
        <v>81</v>
      </c>
      <c r="I812" s="4"/>
      <c r="J812" s="4"/>
      <c r="K812" s="4">
        <v>203</v>
      </c>
      <c r="L812" s="4">
        <v>11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679493.08</v>
      </c>
      <c r="X812" s="4">
        <v>1</v>
      </c>
      <c r="Y812" s="4">
        <v>679493.08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231</v>
      </c>
      <c r="F813" s="4">
        <f>ROUND(Source!BB800,O813)</f>
        <v>0</v>
      </c>
      <c r="G813" s="4" t="s">
        <v>82</v>
      </c>
      <c r="H813" s="4" t="s">
        <v>83</v>
      </c>
      <c r="I813" s="4"/>
      <c r="J813" s="4"/>
      <c r="K813" s="4">
        <v>231</v>
      </c>
      <c r="L813" s="4">
        <v>12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204</v>
      </c>
      <c r="F814" s="4">
        <f>ROUND(Source!R800,O814)</f>
        <v>398878</v>
      </c>
      <c r="G814" s="4" t="s">
        <v>84</v>
      </c>
      <c r="H814" s="4" t="s">
        <v>85</v>
      </c>
      <c r="I814" s="4"/>
      <c r="J814" s="4"/>
      <c r="K814" s="4">
        <v>204</v>
      </c>
      <c r="L814" s="4">
        <v>13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398877.99999999994</v>
      </c>
      <c r="X814" s="4">
        <v>1</v>
      </c>
      <c r="Y814" s="4">
        <v>398877.99999999994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205</v>
      </c>
      <c r="F815" s="4">
        <f>ROUND(Source!S800,O815)</f>
        <v>936301.74</v>
      </c>
      <c r="G815" s="4" t="s">
        <v>86</v>
      </c>
      <c r="H815" s="4" t="s">
        <v>87</v>
      </c>
      <c r="I815" s="4"/>
      <c r="J815" s="4"/>
      <c r="K815" s="4">
        <v>205</v>
      </c>
      <c r="L815" s="4">
        <v>14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936301.73999999964</v>
      </c>
      <c r="X815" s="4">
        <v>1</v>
      </c>
      <c r="Y815" s="4">
        <v>936301.73999999964</v>
      </c>
      <c r="Z815" s="4"/>
      <c r="AA815" s="4"/>
      <c r="AB815" s="4"/>
    </row>
    <row r="816" spans="1:28" x14ac:dyDescent="0.2">
      <c r="A816" s="4">
        <v>50</v>
      </c>
      <c r="B816" s="4">
        <v>0</v>
      </c>
      <c r="C816" s="4">
        <v>0</v>
      </c>
      <c r="D816" s="4">
        <v>1</v>
      </c>
      <c r="E816" s="4">
        <v>232</v>
      </c>
      <c r="F816" s="4">
        <f>ROUND(Source!BC800,O816)</f>
        <v>0</v>
      </c>
      <c r="G816" s="4" t="s">
        <v>88</v>
      </c>
      <c r="H816" s="4" t="s">
        <v>89</v>
      </c>
      <c r="I816" s="4"/>
      <c r="J816" s="4"/>
      <c r="K816" s="4">
        <v>232</v>
      </c>
      <c r="L816" s="4">
        <v>15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214</v>
      </c>
      <c r="F817" s="4">
        <f>ROUND(Source!AS800,O817)</f>
        <v>5601988.4100000001</v>
      </c>
      <c r="G817" s="4" t="s">
        <v>90</v>
      </c>
      <c r="H817" s="4" t="s">
        <v>91</v>
      </c>
      <c r="I817" s="4"/>
      <c r="J817" s="4"/>
      <c r="K817" s="4">
        <v>214</v>
      </c>
      <c r="L817" s="4">
        <v>16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5601988.4100000001</v>
      </c>
      <c r="X817" s="4">
        <v>1</v>
      </c>
      <c r="Y817" s="4">
        <v>5601988.4100000001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215</v>
      </c>
      <c r="F818" s="4">
        <f>ROUND(Source!AT800,O818)</f>
        <v>737741.21</v>
      </c>
      <c r="G818" s="4" t="s">
        <v>92</v>
      </c>
      <c r="H818" s="4" t="s">
        <v>93</v>
      </c>
      <c r="I818" s="4"/>
      <c r="J818" s="4"/>
      <c r="K818" s="4">
        <v>215</v>
      </c>
      <c r="L818" s="4">
        <v>17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737741.21</v>
      </c>
      <c r="X818" s="4">
        <v>1</v>
      </c>
      <c r="Y818" s="4">
        <v>737741.21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217</v>
      </c>
      <c r="F819" s="4">
        <f>ROUND(Source!AU800,O819)</f>
        <v>0</v>
      </c>
      <c r="G819" s="4" t="s">
        <v>94</v>
      </c>
      <c r="H819" s="4" t="s">
        <v>95</v>
      </c>
      <c r="I819" s="4"/>
      <c r="J819" s="4"/>
      <c r="K819" s="4">
        <v>217</v>
      </c>
      <c r="L819" s="4">
        <v>18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230</v>
      </c>
      <c r="F820" s="4">
        <f>ROUND(Source!BA800,O820)</f>
        <v>0</v>
      </c>
      <c r="G820" s="4" t="s">
        <v>96</v>
      </c>
      <c r="H820" s="4" t="s">
        <v>97</v>
      </c>
      <c r="I820" s="4"/>
      <c r="J820" s="4"/>
      <c r="K820" s="4">
        <v>230</v>
      </c>
      <c r="L820" s="4">
        <v>19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206</v>
      </c>
      <c r="F821" s="4">
        <f>ROUND(Source!T800,O821)</f>
        <v>0</v>
      </c>
      <c r="G821" s="4" t="s">
        <v>98</v>
      </c>
      <c r="H821" s="4" t="s">
        <v>99</v>
      </c>
      <c r="I821" s="4"/>
      <c r="J821" s="4"/>
      <c r="K821" s="4">
        <v>206</v>
      </c>
      <c r="L821" s="4">
        <v>20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207</v>
      </c>
      <c r="F822" s="4">
        <f>ROUND(Source!U800,O822)</f>
        <v>2094.1158311999998</v>
      </c>
      <c r="G822" s="4" t="s">
        <v>100</v>
      </c>
      <c r="H822" s="4" t="s">
        <v>101</v>
      </c>
      <c r="I822" s="4"/>
      <c r="J822" s="4"/>
      <c r="K822" s="4">
        <v>207</v>
      </c>
      <c r="L822" s="4">
        <v>21</v>
      </c>
      <c r="M822" s="4">
        <v>3</v>
      </c>
      <c r="N822" s="4" t="s">
        <v>3</v>
      </c>
      <c r="O822" s="4">
        <v>7</v>
      </c>
      <c r="P822" s="4"/>
      <c r="Q822" s="4"/>
      <c r="R822" s="4"/>
      <c r="S822" s="4"/>
      <c r="T822" s="4"/>
      <c r="U822" s="4"/>
      <c r="V822" s="4"/>
      <c r="W822" s="4">
        <v>2094.1158311999998</v>
      </c>
      <c r="X822" s="4">
        <v>1</v>
      </c>
      <c r="Y822" s="4">
        <v>2094.1158311999998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208</v>
      </c>
      <c r="F823" s="4">
        <f>ROUND(Source!V800,O823)</f>
        <v>779.74711439999999</v>
      </c>
      <c r="G823" s="4" t="s">
        <v>102</v>
      </c>
      <c r="H823" s="4" t="s">
        <v>103</v>
      </c>
      <c r="I823" s="4"/>
      <c r="J823" s="4"/>
      <c r="K823" s="4">
        <v>208</v>
      </c>
      <c r="L823" s="4">
        <v>22</v>
      </c>
      <c r="M823" s="4">
        <v>3</v>
      </c>
      <c r="N823" s="4" t="s">
        <v>3</v>
      </c>
      <c r="O823" s="4">
        <v>7</v>
      </c>
      <c r="P823" s="4"/>
      <c r="Q823" s="4"/>
      <c r="R823" s="4"/>
      <c r="S823" s="4"/>
      <c r="T823" s="4"/>
      <c r="U823" s="4"/>
      <c r="V823" s="4"/>
      <c r="W823" s="4">
        <v>779.74711439999999</v>
      </c>
      <c r="X823" s="4">
        <v>1</v>
      </c>
      <c r="Y823" s="4">
        <v>779.74711439999999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209</v>
      </c>
      <c r="F824" s="4">
        <f>ROUND(Source!W800,O824)</f>
        <v>0</v>
      </c>
      <c r="G824" s="4" t="s">
        <v>104</v>
      </c>
      <c r="H824" s="4" t="s">
        <v>105</v>
      </c>
      <c r="I824" s="4"/>
      <c r="J824" s="4"/>
      <c r="K824" s="4">
        <v>209</v>
      </c>
      <c r="L824" s="4">
        <v>23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233</v>
      </c>
      <c r="F825" s="4">
        <f>ROUND(Source!BD800,O825)</f>
        <v>56070.49</v>
      </c>
      <c r="G825" s="4" t="s">
        <v>106</v>
      </c>
      <c r="H825" s="4" t="s">
        <v>107</v>
      </c>
      <c r="I825" s="4"/>
      <c r="J825" s="4"/>
      <c r="K825" s="4">
        <v>233</v>
      </c>
      <c r="L825" s="4">
        <v>24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56070.49</v>
      </c>
      <c r="X825" s="4">
        <v>1</v>
      </c>
      <c r="Y825" s="4">
        <v>56070.49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210</v>
      </c>
      <c r="F826" s="4">
        <f>ROUND(Source!X800,O826)</f>
        <v>1340113.3400000001</v>
      </c>
      <c r="G826" s="4" t="s">
        <v>108</v>
      </c>
      <c r="H826" s="4" t="s">
        <v>109</v>
      </c>
      <c r="I826" s="4"/>
      <c r="J826" s="4"/>
      <c r="K826" s="4">
        <v>210</v>
      </c>
      <c r="L826" s="4">
        <v>25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1340113.3400000001</v>
      </c>
      <c r="X826" s="4">
        <v>1</v>
      </c>
      <c r="Y826" s="4">
        <v>1340113.3400000001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211</v>
      </c>
      <c r="F827" s="4">
        <f>ROUND(Source!Y800,O827)</f>
        <v>764793.83</v>
      </c>
      <c r="G827" s="4" t="s">
        <v>110</v>
      </c>
      <c r="H827" s="4" t="s">
        <v>111</v>
      </c>
      <c r="I827" s="4"/>
      <c r="J827" s="4"/>
      <c r="K827" s="4">
        <v>211</v>
      </c>
      <c r="L827" s="4">
        <v>26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764793.83</v>
      </c>
      <c r="X827" s="4">
        <v>1</v>
      </c>
      <c r="Y827" s="4">
        <v>764793.83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224</v>
      </c>
      <c r="F828" s="4">
        <f>ROUND(Source!AR800,O828)</f>
        <v>6339729.6200000001</v>
      </c>
      <c r="G828" s="4" t="s">
        <v>112</v>
      </c>
      <c r="H828" s="4" t="s">
        <v>113</v>
      </c>
      <c r="I828" s="4"/>
      <c r="J828" s="4"/>
      <c r="K828" s="4">
        <v>224</v>
      </c>
      <c r="L828" s="4">
        <v>27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6339729.6199999992</v>
      </c>
      <c r="X828" s="4">
        <v>1</v>
      </c>
      <c r="Y828" s="4">
        <v>6339729.6199999992</v>
      </c>
      <c r="Z828" s="4"/>
      <c r="AA828" s="4"/>
      <c r="AB828" s="4"/>
    </row>
    <row r="830" spans="1:28" x14ac:dyDescent="0.2">
      <c r="A830" s="5">
        <v>61</v>
      </c>
      <c r="B830" s="5"/>
      <c r="C830" s="5"/>
      <c r="D830" s="5"/>
      <c r="E830" s="5"/>
      <c r="F830" s="5">
        <v>10</v>
      </c>
      <c r="G830" s="5" t="s">
        <v>586</v>
      </c>
      <c r="H830" s="5" t="s">
        <v>587</v>
      </c>
    </row>
    <row r="831" spans="1:28" x14ac:dyDescent="0.2">
      <c r="A831" s="5">
        <v>61</v>
      </c>
      <c r="B831" s="5"/>
      <c r="C831" s="5"/>
      <c r="D831" s="5"/>
      <c r="E831" s="5"/>
      <c r="F831" s="5">
        <v>1900</v>
      </c>
      <c r="G831" s="5" t="s">
        <v>588</v>
      </c>
      <c r="H831" s="5" t="s">
        <v>589</v>
      </c>
    </row>
    <row r="832" spans="1:28" x14ac:dyDescent="0.2">
      <c r="A832" s="5">
        <v>61</v>
      </c>
      <c r="B832" s="5"/>
      <c r="C832" s="5"/>
      <c r="D832" s="5"/>
      <c r="E832" s="5"/>
      <c r="F832" s="5">
        <v>1800</v>
      </c>
      <c r="G832" s="5" t="s">
        <v>590</v>
      </c>
      <c r="H832" s="5" t="s">
        <v>589</v>
      </c>
    </row>
    <row r="833" spans="1:16" x14ac:dyDescent="0.2">
      <c r="A833" s="5">
        <v>61</v>
      </c>
      <c r="B833" s="5"/>
      <c r="C833" s="5"/>
      <c r="D833" s="5"/>
      <c r="E833" s="5"/>
      <c r="F833" s="5">
        <v>2</v>
      </c>
      <c r="G833" s="5" t="s">
        <v>591</v>
      </c>
      <c r="H833" s="5" t="s">
        <v>592</v>
      </c>
    </row>
    <row r="834" spans="1:16" x14ac:dyDescent="0.2">
      <c r="A834" s="5">
        <v>61</v>
      </c>
      <c r="B834" s="5"/>
      <c r="C834" s="5"/>
      <c r="D834" s="5"/>
      <c r="E834" s="5"/>
      <c r="F834" s="5">
        <v>10</v>
      </c>
      <c r="G834" s="5" t="s">
        <v>593</v>
      </c>
      <c r="H834" s="5" t="s">
        <v>593</v>
      </c>
    </row>
    <row r="835" spans="1:16" x14ac:dyDescent="0.2">
      <c r="A835" s="5">
        <v>61</v>
      </c>
      <c r="B835" s="5"/>
      <c r="C835" s="5"/>
      <c r="D835" s="5"/>
      <c r="E835" s="5"/>
      <c r="F835" s="5">
        <v>3</v>
      </c>
      <c r="G835" s="5" t="s">
        <v>594</v>
      </c>
      <c r="H835" s="5" t="s">
        <v>595</v>
      </c>
    </row>
    <row r="836" spans="1:16" x14ac:dyDescent="0.2">
      <c r="A836" s="5">
        <v>61</v>
      </c>
      <c r="B836" s="5"/>
      <c r="C836" s="5"/>
      <c r="D836" s="5"/>
      <c r="E836" s="5"/>
      <c r="F836" s="5">
        <v>2400</v>
      </c>
      <c r="G836" s="5" t="s">
        <v>596</v>
      </c>
      <c r="H836" s="5" t="s">
        <v>597</v>
      </c>
    </row>
    <row r="837" spans="1:16" x14ac:dyDescent="0.2">
      <c r="A837" s="5">
        <v>61</v>
      </c>
      <c r="B837" s="5"/>
      <c r="C837" s="5"/>
      <c r="D837" s="5"/>
      <c r="E837" s="5"/>
      <c r="F837" s="5">
        <v>0</v>
      </c>
      <c r="G837" s="5" t="s">
        <v>598</v>
      </c>
      <c r="H837" s="5" t="s">
        <v>599</v>
      </c>
    </row>
    <row r="838" spans="1:16" x14ac:dyDescent="0.2">
      <c r="A838" s="5">
        <v>61</v>
      </c>
      <c r="B838" s="5"/>
      <c r="C838" s="5"/>
      <c r="D838" s="5"/>
      <c r="E838" s="5"/>
      <c r="F838" s="5">
        <v>12</v>
      </c>
      <c r="G838" s="5" t="s">
        <v>600</v>
      </c>
      <c r="H838" s="5" t="s">
        <v>599</v>
      </c>
    </row>
    <row r="839" spans="1:16" x14ac:dyDescent="0.2">
      <c r="A839" s="5">
        <v>61</v>
      </c>
      <c r="B839" s="5"/>
      <c r="C839" s="5"/>
      <c r="D839" s="5"/>
      <c r="E839" s="5"/>
      <c r="F839" s="5">
        <v>0</v>
      </c>
      <c r="G839" s="5" t="s">
        <v>601</v>
      </c>
      <c r="H839" s="5" t="s">
        <v>599</v>
      </c>
    </row>
    <row r="840" spans="1:16" x14ac:dyDescent="0.2">
      <c r="A840" s="5">
        <v>61</v>
      </c>
      <c r="B840" s="5"/>
      <c r="C840" s="5"/>
      <c r="D840" s="5"/>
      <c r="E840" s="5"/>
      <c r="F840" s="5">
        <v>2</v>
      </c>
      <c r="G840" s="5" t="s">
        <v>602</v>
      </c>
      <c r="H840" s="5" t="s">
        <v>599</v>
      </c>
    </row>
    <row r="841" spans="1:16" x14ac:dyDescent="0.2">
      <c r="A841" s="5">
        <v>61</v>
      </c>
      <c r="B841" s="5"/>
      <c r="C841" s="5"/>
      <c r="D841" s="5"/>
      <c r="E841" s="5"/>
      <c r="F841" s="5">
        <v>6</v>
      </c>
      <c r="G841" s="5" t="s">
        <v>603</v>
      </c>
      <c r="H841" s="5" t="s">
        <v>599</v>
      </c>
    </row>
    <row r="842" spans="1:16" x14ac:dyDescent="0.2">
      <c r="A842" s="5">
        <v>61</v>
      </c>
      <c r="B842" s="5"/>
      <c r="C842" s="5"/>
      <c r="D842" s="5"/>
      <c r="E842" s="5"/>
      <c r="F842" s="5">
        <v>12</v>
      </c>
      <c r="G842" s="5" t="s">
        <v>604</v>
      </c>
      <c r="H842" s="5" t="s">
        <v>604</v>
      </c>
    </row>
    <row r="845" spans="1:16" x14ac:dyDescent="0.2">
      <c r="A845">
        <v>70</v>
      </c>
      <c r="B845">
        <v>1</v>
      </c>
      <c r="D845">
        <v>1</v>
      </c>
      <c r="E845" t="s">
        <v>605</v>
      </c>
      <c r="F845" t="s">
        <v>606</v>
      </c>
      <c r="G845">
        <v>0</v>
      </c>
      <c r="H845">
        <v>0</v>
      </c>
      <c r="I845" t="s">
        <v>3</v>
      </c>
      <c r="J845">
        <v>1</v>
      </c>
      <c r="K845">
        <v>0</v>
      </c>
      <c r="L845" t="s">
        <v>3</v>
      </c>
      <c r="M845" t="s">
        <v>3</v>
      </c>
      <c r="N845">
        <v>0</v>
      </c>
      <c r="P845" t="s">
        <v>607</v>
      </c>
    </row>
    <row r="846" spans="1:16" x14ac:dyDescent="0.2">
      <c r="A846">
        <v>70</v>
      </c>
      <c r="B846">
        <v>1</v>
      </c>
      <c r="D846">
        <v>2</v>
      </c>
      <c r="E846" t="s">
        <v>608</v>
      </c>
      <c r="F846" t="s">
        <v>609</v>
      </c>
      <c r="G846">
        <v>0</v>
      </c>
      <c r="H846">
        <v>0</v>
      </c>
      <c r="I846" t="s">
        <v>3</v>
      </c>
      <c r="J846">
        <v>1</v>
      </c>
      <c r="K846">
        <v>0</v>
      </c>
      <c r="L846" t="s">
        <v>3</v>
      </c>
      <c r="M846" t="s">
        <v>3</v>
      </c>
      <c r="N846">
        <v>0</v>
      </c>
      <c r="P846" t="s">
        <v>610</v>
      </c>
    </row>
    <row r="847" spans="1:16" x14ac:dyDescent="0.2">
      <c r="A847">
        <v>70</v>
      </c>
      <c r="B847">
        <v>1</v>
      </c>
      <c r="D847">
        <v>3</v>
      </c>
      <c r="E847" t="s">
        <v>611</v>
      </c>
      <c r="F847" t="s">
        <v>612</v>
      </c>
      <c r="G847">
        <v>1</v>
      </c>
      <c r="H847">
        <v>0</v>
      </c>
      <c r="I847" t="s">
        <v>3</v>
      </c>
      <c r="J847">
        <v>1</v>
      </c>
      <c r="K847">
        <v>0</v>
      </c>
      <c r="L847" t="s">
        <v>3</v>
      </c>
      <c r="M847" t="s">
        <v>3</v>
      </c>
      <c r="N847">
        <v>0</v>
      </c>
      <c r="P847" t="s">
        <v>613</v>
      </c>
    </row>
    <row r="848" spans="1:16" x14ac:dyDescent="0.2">
      <c r="A848">
        <v>70</v>
      </c>
      <c r="B848">
        <v>1</v>
      </c>
      <c r="D848">
        <v>4</v>
      </c>
      <c r="E848" t="s">
        <v>614</v>
      </c>
      <c r="F848" t="s">
        <v>615</v>
      </c>
      <c r="G848">
        <v>1</v>
      </c>
      <c r="H848">
        <v>0</v>
      </c>
      <c r="I848" t="s">
        <v>3</v>
      </c>
      <c r="J848">
        <v>2</v>
      </c>
      <c r="K848">
        <v>0</v>
      </c>
      <c r="L848" t="s">
        <v>3</v>
      </c>
      <c r="M848" t="s">
        <v>3</v>
      </c>
      <c r="N848">
        <v>0</v>
      </c>
      <c r="P848" t="s">
        <v>3</v>
      </c>
    </row>
    <row r="849" spans="1:16" x14ac:dyDescent="0.2">
      <c r="A849">
        <v>70</v>
      </c>
      <c r="B849">
        <v>1</v>
      </c>
      <c r="D849">
        <v>5</v>
      </c>
      <c r="E849" t="s">
        <v>616</v>
      </c>
      <c r="F849" t="s">
        <v>617</v>
      </c>
      <c r="G849">
        <v>0</v>
      </c>
      <c r="H849">
        <v>0</v>
      </c>
      <c r="I849" t="s">
        <v>3</v>
      </c>
      <c r="J849">
        <v>2</v>
      </c>
      <c r="K849">
        <v>0</v>
      </c>
      <c r="L849" t="s">
        <v>3</v>
      </c>
      <c r="M849" t="s">
        <v>3</v>
      </c>
      <c r="N849">
        <v>0</v>
      </c>
      <c r="P849" t="s">
        <v>3</v>
      </c>
    </row>
    <row r="850" spans="1:16" x14ac:dyDescent="0.2">
      <c r="A850">
        <v>70</v>
      </c>
      <c r="B850">
        <v>1</v>
      </c>
      <c r="D850">
        <v>6</v>
      </c>
      <c r="E850" t="s">
        <v>618</v>
      </c>
      <c r="F850" t="s">
        <v>619</v>
      </c>
      <c r="G850">
        <v>0</v>
      </c>
      <c r="H850">
        <v>0</v>
      </c>
      <c r="I850" t="s">
        <v>3</v>
      </c>
      <c r="J850">
        <v>2</v>
      </c>
      <c r="K850">
        <v>0</v>
      </c>
      <c r="L850" t="s">
        <v>3</v>
      </c>
      <c r="M850" t="s">
        <v>3</v>
      </c>
      <c r="N850">
        <v>0</v>
      </c>
      <c r="P850" t="s">
        <v>3</v>
      </c>
    </row>
    <row r="851" spans="1:16" x14ac:dyDescent="0.2">
      <c r="A851">
        <v>70</v>
      </c>
      <c r="B851">
        <v>1</v>
      </c>
      <c r="D851">
        <v>7</v>
      </c>
      <c r="E851" t="s">
        <v>620</v>
      </c>
      <c r="F851" t="s">
        <v>621</v>
      </c>
      <c r="G851">
        <v>0</v>
      </c>
      <c r="H851">
        <v>0</v>
      </c>
      <c r="I851" t="s">
        <v>622</v>
      </c>
      <c r="J851">
        <v>0</v>
      </c>
      <c r="K851">
        <v>0</v>
      </c>
      <c r="L851" t="s">
        <v>3</v>
      </c>
      <c r="M851" t="s">
        <v>3</v>
      </c>
      <c r="N851">
        <v>0</v>
      </c>
      <c r="P851" t="s">
        <v>623</v>
      </c>
    </row>
    <row r="852" spans="1:16" x14ac:dyDescent="0.2">
      <c r="A852">
        <v>70</v>
      </c>
      <c r="B852">
        <v>1</v>
      </c>
      <c r="D852">
        <v>8</v>
      </c>
      <c r="E852" t="s">
        <v>624</v>
      </c>
      <c r="F852" t="s">
        <v>625</v>
      </c>
      <c r="G852">
        <v>1</v>
      </c>
      <c r="H852">
        <v>0</v>
      </c>
      <c r="I852" t="s">
        <v>3</v>
      </c>
      <c r="J852">
        <v>5</v>
      </c>
      <c r="K852">
        <v>0</v>
      </c>
      <c r="L852" t="s">
        <v>3</v>
      </c>
      <c r="M852" t="s">
        <v>3</v>
      </c>
      <c r="N852">
        <v>0</v>
      </c>
      <c r="P852" t="s">
        <v>3</v>
      </c>
    </row>
    <row r="853" spans="1:16" x14ac:dyDescent="0.2">
      <c r="A853">
        <v>70</v>
      </c>
      <c r="B853">
        <v>1</v>
      </c>
      <c r="D853">
        <v>9</v>
      </c>
      <c r="E853" t="s">
        <v>626</v>
      </c>
      <c r="F853" t="s">
        <v>627</v>
      </c>
      <c r="G853">
        <v>0</v>
      </c>
      <c r="H853">
        <v>0</v>
      </c>
      <c r="I853" t="s">
        <v>3</v>
      </c>
      <c r="J853">
        <v>5</v>
      </c>
      <c r="K853">
        <v>0</v>
      </c>
      <c r="L853" t="s">
        <v>3</v>
      </c>
      <c r="M853" t="s">
        <v>3</v>
      </c>
      <c r="N853">
        <v>0</v>
      </c>
      <c r="P853" t="s">
        <v>628</v>
      </c>
    </row>
    <row r="854" spans="1:16" x14ac:dyDescent="0.2">
      <c r="A854">
        <v>70</v>
      </c>
      <c r="B854">
        <v>1</v>
      </c>
      <c r="D854">
        <v>10</v>
      </c>
      <c r="E854" t="s">
        <v>629</v>
      </c>
      <c r="F854" t="s">
        <v>630</v>
      </c>
      <c r="G854">
        <v>0</v>
      </c>
      <c r="H854">
        <v>0</v>
      </c>
      <c r="I854" t="s">
        <v>631</v>
      </c>
      <c r="J854">
        <v>5</v>
      </c>
      <c r="K854">
        <v>0</v>
      </c>
      <c r="L854" t="s">
        <v>3</v>
      </c>
      <c r="M854" t="s">
        <v>3</v>
      </c>
      <c r="N854">
        <v>0</v>
      </c>
      <c r="P854" t="s">
        <v>632</v>
      </c>
    </row>
    <row r="855" spans="1:16" x14ac:dyDescent="0.2">
      <c r="A855">
        <v>70</v>
      </c>
      <c r="B855">
        <v>1</v>
      </c>
      <c r="D855">
        <v>11</v>
      </c>
      <c r="E855" t="s">
        <v>633</v>
      </c>
      <c r="F855" t="s">
        <v>634</v>
      </c>
      <c r="G855">
        <v>0</v>
      </c>
      <c r="H855">
        <v>0</v>
      </c>
      <c r="I855" t="s">
        <v>635</v>
      </c>
      <c r="J855">
        <v>0</v>
      </c>
      <c r="K855">
        <v>0</v>
      </c>
      <c r="L855" t="s">
        <v>3</v>
      </c>
      <c r="M855" t="s">
        <v>3</v>
      </c>
      <c r="N855">
        <v>0</v>
      </c>
      <c r="P855" t="s">
        <v>636</v>
      </c>
    </row>
    <row r="856" spans="1:16" x14ac:dyDescent="0.2">
      <c r="A856">
        <v>70</v>
      </c>
      <c r="B856">
        <v>1</v>
      </c>
      <c r="D856">
        <v>12</v>
      </c>
      <c r="E856" t="s">
        <v>637</v>
      </c>
      <c r="F856" t="s">
        <v>638</v>
      </c>
      <c r="G856">
        <v>0</v>
      </c>
      <c r="H856">
        <v>0</v>
      </c>
      <c r="I856" t="s">
        <v>639</v>
      </c>
      <c r="J856">
        <v>0</v>
      </c>
      <c r="K856">
        <v>0</v>
      </c>
      <c r="L856" t="s">
        <v>3</v>
      </c>
      <c r="M856" t="s">
        <v>3</v>
      </c>
      <c r="N856">
        <v>0</v>
      </c>
      <c r="P856" t="s">
        <v>640</v>
      </c>
    </row>
    <row r="857" spans="1:16" x14ac:dyDescent="0.2">
      <c r="A857">
        <v>70</v>
      </c>
      <c r="B857">
        <v>1</v>
      </c>
      <c r="D857">
        <v>13</v>
      </c>
      <c r="E857" t="s">
        <v>641</v>
      </c>
      <c r="F857" t="s">
        <v>642</v>
      </c>
      <c r="G857">
        <v>0</v>
      </c>
      <c r="H857">
        <v>0</v>
      </c>
      <c r="I857" t="s">
        <v>643</v>
      </c>
      <c r="J857">
        <v>0</v>
      </c>
      <c r="K857">
        <v>0</v>
      </c>
      <c r="L857" t="s">
        <v>3</v>
      </c>
      <c r="M857" t="s">
        <v>3</v>
      </c>
      <c r="N857">
        <v>0</v>
      </c>
      <c r="P857" t="s">
        <v>644</v>
      </c>
    </row>
    <row r="858" spans="1:16" x14ac:dyDescent="0.2">
      <c r="A858">
        <v>70</v>
      </c>
      <c r="B858">
        <v>1</v>
      </c>
      <c r="D858">
        <v>14</v>
      </c>
      <c r="E858" t="s">
        <v>645</v>
      </c>
      <c r="F858" t="s">
        <v>646</v>
      </c>
      <c r="G858">
        <v>0</v>
      </c>
      <c r="H858">
        <v>0</v>
      </c>
      <c r="I858" t="s">
        <v>3</v>
      </c>
      <c r="J858">
        <v>0</v>
      </c>
      <c r="K858">
        <v>0</v>
      </c>
      <c r="L858" t="s">
        <v>3</v>
      </c>
      <c r="M858" t="s">
        <v>3</v>
      </c>
      <c r="N858">
        <v>0</v>
      </c>
      <c r="P858" t="s">
        <v>647</v>
      </c>
    </row>
    <row r="859" spans="1:16" x14ac:dyDescent="0.2">
      <c r="A859">
        <v>70</v>
      </c>
      <c r="B859">
        <v>1</v>
      </c>
      <c r="D859">
        <v>15</v>
      </c>
      <c r="E859" t="s">
        <v>648</v>
      </c>
      <c r="F859" t="s">
        <v>649</v>
      </c>
      <c r="G859">
        <v>1</v>
      </c>
      <c r="H859">
        <v>0</v>
      </c>
      <c r="I859" t="s">
        <v>3</v>
      </c>
      <c r="J859">
        <v>3</v>
      </c>
      <c r="K859">
        <v>0</v>
      </c>
      <c r="L859" t="s">
        <v>3</v>
      </c>
      <c r="M859" t="s">
        <v>3</v>
      </c>
      <c r="N859">
        <v>0</v>
      </c>
      <c r="P859" t="s">
        <v>3</v>
      </c>
    </row>
    <row r="860" spans="1:16" x14ac:dyDescent="0.2">
      <c r="A860">
        <v>70</v>
      </c>
      <c r="B860">
        <v>1</v>
      </c>
      <c r="D860">
        <v>16</v>
      </c>
      <c r="E860" t="s">
        <v>650</v>
      </c>
      <c r="F860" t="s">
        <v>651</v>
      </c>
      <c r="G860">
        <v>0</v>
      </c>
      <c r="H860">
        <v>0</v>
      </c>
      <c r="I860" t="s">
        <v>3</v>
      </c>
      <c r="J860">
        <v>3</v>
      </c>
      <c r="K860">
        <v>0</v>
      </c>
      <c r="L860" t="s">
        <v>3</v>
      </c>
      <c r="M860" t="s">
        <v>3</v>
      </c>
      <c r="N860">
        <v>0</v>
      </c>
      <c r="P860" t="s">
        <v>3</v>
      </c>
    </row>
    <row r="861" spans="1:16" x14ac:dyDescent="0.2">
      <c r="A861">
        <v>70</v>
      </c>
      <c r="B861">
        <v>1</v>
      </c>
      <c r="D861">
        <v>1</v>
      </c>
      <c r="E861" t="s">
        <v>652</v>
      </c>
      <c r="F861" t="s">
        <v>653</v>
      </c>
      <c r="G861">
        <v>0.9</v>
      </c>
      <c r="H861">
        <v>1</v>
      </c>
      <c r="I861" t="s">
        <v>654</v>
      </c>
      <c r="J861">
        <v>0</v>
      </c>
      <c r="K861">
        <v>0</v>
      </c>
      <c r="L861" t="s">
        <v>3</v>
      </c>
      <c r="M861" t="s">
        <v>3</v>
      </c>
      <c r="N861">
        <v>0</v>
      </c>
      <c r="P861" t="s">
        <v>655</v>
      </c>
    </row>
    <row r="862" spans="1:16" x14ac:dyDescent="0.2">
      <c r="A862">
        <v>70</v>
      </c>
      <c r="B862">
        <v>1</v>
      </c>
      <c r="D862">
        <v>2</v>
      </c>
      <c r="E862" t="s">
        <v>656</v>
      </c>
      <c r="F862" t="s">
        <v>657</v>
      </c>
      <c r="G862">
        <v>0.85</v>
      </c>
      <c r="H862">
        <v>1</v>
      </c>
      <c r="I862" t="s">
        <v>658</v>
      </c>
      <c r="J862">
        <v>0</v>
      </c>
      <c r="K862">
        <v>0</v>
      </c>
      <c r="L862" t="s">
        <v>3</v>
      </c>
      <c r="M862" t="s">
        <v>3</v>
      </c>
      <c r="N862">
        <v>0</v>
      </c>
      <c r="P862" t="s">
        <v>659</v>
      </c>
    </row>
    <row r="863" spans="1:16" x14ac:dyDescent="0.2">
      <c r="A863">
        <v>70</v>
      </c>
      <c r="B863">
        <v>1</v>
      </c>
      <c r="D863">
        <v>3</v>
      </c>
      <c r="E863" t="s">
        <v>660</v>
      </c>
      <c r="F863" t="s">
        <v>661</v>
      </c>
      <c r="G863">
        <v>1.03</v>
      </c>
      <c r="H863">
        <v>0</v>
      </c>
      <c r="I863" t="s">
        <v>3</v>
      </c>
      <c r="J863">
        <v>0</v>
      </c>
      <c r="K863">
        <v>0</v>
      </c>
      <c r="L863" t="s">
        <v>3</v>
      </c>
      <c r="M863" t="s">
        <v>3</v>
      </c>
      <c r="N863">
        <v>0</v>
      </c>
      <c r="P863" t="s">
        <v>662</v>
      </c>
    </row>
    <row r="864" spans="1:16" x14ac:dyDescent="0.2">
      <c r="A864">
        <v>70</v>
      </c>
      <c r="B864">
        <v>1</v>
      </c>
      <c r="D864">
        <v>4</v>
      </c>
      <c r="E864" t="s">
        <v>663</v>
      </c>
      <c r="F864" t="s">
        <v>664</v>
      </c>
      <c r="G864">
        <v>1.1499999999999999</v>
      </c>
      <c r="H864">
        <v>0</v>
      </c>
      <c r="I864" t="s">
        <v>3</v>
      </c>
      <c r="J864">
        <v>0</v>
      </c>
      <c r="K864">
        <v>0</v>
      </c>
      <c r="L864" t="s">
        <v>3</v>
      </c>
      <c r="M864" t="s">
        <v>3</v>
      </c>
      <c r="N864">
        <v>0</v>
      </c>
      <c r="P864" t="s">
        <v>665</v>
      </c>
    </row>
    <row r="865" spans="1:50" x14ac:dyDescent="0.2">
      <c r="A865">
        <v>70</v>
      </c>
      <c r="B865">
        <v>1</v>
      </c>
      <c r="D865">
        <v>5</v>
      </c>
      <c r="E865" t="s">
        <v>666</v>
      </c>
      <c r="F865" t="s">
        <v>667</v>
      </c>
      <c r="G865">
        <v>7</v>
      </c>
      <c r="H865">
        <v>0</v>
      </c>
      <c r="I865" t="s">
        <v>3</v>
      </c>
      <c r="J865">
        <v>0</v>
      </c>
      <c r="K865">
        <v>0</v>
      </c>
      <c r="L865" t="s">
        <v>3</v>
      </c>
      <c r="M865" t="s">
        <v>3</v>
      </c>
      <c r="N865">
        <v>0</v>
      </c>
      <c r="P865" t="s">
        <v>3</v>
      </c>
    </row>
    <row r="866" spans="1:50" x14ac:dyDescent="0.2">
      <c r="A866">
        <v>70</v>
      </c>
      <c r="B866">
        <v>1</v>
      </c>
      <c r="D866">
        <v>6</v>
      </c>
      <c r="E866" t="s">
        <v>668</v>
      </c>
      <c r="F866" t="s">
        <v>3</v>
      </c>
      <c r="G866">
        <v>2</v>
      </c>
      <c r="H866">
        <v>0</v>
      </c>
      <c r="I866" t="s">
        <v>3</v>
      </c>
      <c r="J866">
        <v>0</v>
      </c>
      <c r="K866">
        <v>0</v>
      </c>
      <c r="L866" t="s">
        <v>3</v>
      </c>
      <c r="M866" t="s">
        <v>3</v>
      </c>
      <c r="N866">
        <v>0</v>
      </c>
      <c r="P866" t="s">
        <v>3</v>
      </c>
    </row>
    <row r="868" spans="1:50" x14ac:dyDescent="0.2">
      <c r="A868">
        <v>-1</v>
      </c>
    </row>
    <row r="870" spans="1:50" x14ac:dyDescent="0.2">
      <c r="A870" s="3">
        <v>75</v>
      </c>
      <c r="B870" s="3" t="s">
        <v>669</v>
      </c>
      <c r="C870" s="3">
        <v>2024</v>
      </c>
      <c r="D870" s="3">
        <v>0</v>
      </c>
      <c r="E870" s="3">
        <v>3</v>
      </c>
      <c r="F870" s="3">
        <v>1</v>
      </c>
      <c r="G870" s="3">
        <v>0</v>
      </c>
      <c r="H870" s="3">
        <v>1</v>
      </c>
      <c r="I870" s="3">
        <v>0</v>
      </c>
      <c r="J870" s="3">
        <v>3</v>
      </c>
      <c r="K870" s="3">
        <v>0</v>
      </c>
      <c r="L870" s="3">
        <v>0</v>
      </c>
      <c r="M870" s="3">
        <v>0</v>
      </c>
      <c r="N870" s="3">
        <v>317468587</v>
      </c>
      <c r="O870" s="3">
        <v>1</v>
      </c>
    </row>
    <row r="871" spans="1:50" x14ac:dyDescent="0.2">
      <c r="A871" s="6">
        <v>2</v>
      </c>
      <c r="B871" s="6" t="s">
        <v>670</v>
      </c>
      <c r="C871" s="6" t="s">
        <v>671</v>
      </c>
      <c r="D871" s="6">
        <v>0</v>
      </c>
      <c r="E871" s="6">
        <v>0</v>
      </c>
      <c r="F871" s="6">
        <v>0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>
        <v>317468588</v>
      </c>
    </row>
    <row r="872" spans="1:50" x14ac:dyDescent="0.2">
      <c r="A872" s="6">
        <v>1</v>
      </c>
      <c r="B872" s="6" t="s">
        <v>672</v>
      </c>
      <c r="C872" s="6" t="s">
        <v>673</v>
      </c>
      <c r="D872" s="6">
        <v>2024</v>
      </c>
      <c r="E872" s="6">
        <v>3</v>
      </c>
      <c r="F872" s="6">
        <v>1</v>
      </c>
      <c r="G872" s="6">
        <v>1</v>
      </c>
      <c r="H872" s="6">
        <v>0</v>
      </c>
      <c r="I872" s="6">
        <v>2</v>
      </c>
      <c r="J872" s="6">
        <v>1</v>
      </c>
      <c r="K872" s="6">
        <v>1</v>
      </c>
      <c r="L872" s="6">
        <v>1</v>
      </c>
      <c r="M872" s="6">
        <v>1</v>
      </c>
      <c r="N872" s="6">
        <v>1</v>
      </c>
      <c r="O872" s="6">
        <v>1</v>
      </c>
      <c r="P872" s="6">
        <v>1</v>
      </c>
      <c r="Q872" s="6">
        <v>1</v>
      </c>
      <c r="R872" s="6" t="s">
        <v>3</v>
      </c>
      <c r="S872" s="6" t="s">
        <v>3</v>
      </c>
      <c r="T872" s="6" t="s">
        <v>3</v>
      </c>
      <c r="U872" s="6" t="s">
        <v>3</v>
      </c>
      <c r="V872" s="6" t="s">
        <v>3</v>
      </c>
      <c r="W872" s="6" t="s">
        <v>3</v>
      </c>
      <c r="X872" s="6" t="s">
        <v>3</v>
      </c>
      <c r="Y872" s="6" t="s">
        <v>3</v>
      </c>
      <c r="Z872" s="6" t="s">
        <v>3</v>
      </c>
      <c r="AA872" s="6" t="s">
        <v>3</v>
      </c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>
        <v>317468589</v>
      </c>
      <c r="AO872" s="6" t="s">
        <v>674</v>
      </c>
      <c r="AP872" s="6" t="s">
        <v>675</v>
      </c>
      <c r="AQ872" s="6">
        <v>45344</v>
      </c>
      <c r="AR872" s="6">
        <v>328</v>
      </c>
      <c r="AS872" s="6" t="s">
        <v>676</v>
      </c>
      <c r="AT872" s="6" t="s">
        <v>677</v>
      </c>
      <c r="AU872" s="6" t="s">
        <v>675</v>
      </c>
      <c r="AV872" s="6">
        <v>44837</v>
      </c>
      <c r="AW872" s="6">
        <v>473</v>
      </c>
      <c r="AX872" s="6" t="s">
        <v>678</v>
      </c>
    </row>
    <row r="876" spans="1:50" x14ac:dyDescent="0.2">
      <c r="A876">
        <v>65</v>
      </c>
      <c r="C876">
        <v>1</v>
      </c>
      <c r="D876">
        <v>0</v>
      </c>
      <c r="E8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317468587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ROUND((Source!F780)/1000,2)</f>
        <v>5601.99</v>
      </c>
      <c r="F16" s="8">
        <f>ROUND((Source!F781)/1000,2)</f>
        <v>737.74</v>
      </c>
      <c r="G16" s="8">
        <f>ROUND((Source!F772)/1000,2)</f>
        <v>0</v>
      </c>
      <c r="H16" s="8">
        <f>ROUND((Source!F782)/1000+(Source!F783)/1000,2)</f>
        <v>0</v>
      </c>
      <c r="I16" s="8">
        <f>E16+F16+G16+H16</f>
        <v>6339.73</v>
      </c>
      <c r="J16" s="8">
        <f>ROUND((Source!F778+Source!F777)/1000,2)</f>
        <v>1335.18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4234822.45</v>
      </c>
      <c r="AU16" s="8">
        <v>2164079.14</v>
      </c>
      <c r="AV16" s="8">
        <v>17055.05</v>
      </c>
      <c r="AW16" s="8">
        <v>0</v>
      </c>
      <c r="AX16" s="8">
        <v>0</v>
      </c>
      <c r="AY16" s="8">
        <v>679493.08</v>
      </c>
      <c r="AZ16" s="8">
        <v>398878</v>
      </c>
      <c r="BA16" s="8">
        <v>936301.74000000011</v>
      </c>
      <c r="BB16" s="8">
        <v>5601988.4100000001</v>
      </c>
      <c r="BC16" s="8">
        <v>737741.21</v>
      </c>
      <c r="BD16" s="8">
        <v>0</v>
      </c>
      <c r="BE16" s="8">
        <v>0</v>
      </c>
      <c r="BF16" s="8">
        <v>2094.1158311999998</v>
      </c>
      <c r="BG16" s="8">
        <v>779.74711439999999</v>
      </c>
      <c r="BH16" s="8">
        <v>0</v>
      </c>
      <c r="BI16" s="8">
        <v>1340113.3400000001</v>
      </c>
      <c r="BJ16" s="8">
        <v>764793.83</v>
      </c>
      <c r="BK16" s="8">
        <v>6339729.6200000001</v>
      </c>
    </row>
    <row r="18" spans="1:19" x14ac:dyDescent="0.2">
      <c r="A18">
        <v>51</v>
      </c>
      <c r="E18" s="5">
        <f>SUMIF(A16:A17,3,E16:E17)</f>
        <v>5601.99</v>
      </c>
      <c r="F18" s="5">
        <f>SUMIF(A16:A17,3,F16:F17)</f>
        <v>737.74</v>
      </c>
      <c r="G18" s="5">
        <f>SUMIF(A16:A17,3,G16:G17)</f>
        <v>0</v>
      </c>
      <c r="H18" s="5">
        <f>SUMIF(A16:A17,3,H16:H17)</f>
        <v>0</v>
      </c>
      <c r="I18" s="5">
        <f>SUMIF(A16:A17,3,I16:I17)</f>
        <v>6339.73</v>
      </c>
      <c r="J18" s="5">
        <f>SUMIF(A16:A17,3,J16:J17)</f>
        <v>1335.18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4234822.4499999993</v>
      </c>
      <c r="G20" s="4" t="s">
        <v>60</v>
      </c>
      <c r="H20" s="4" t="s">
        <v>61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2164079.14</v>
      </c>
      <c r="G21" s="4" t="s">
        <v>62</v>
      </c>
      <c r="H21" s="4" t="s">
        <v>63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17055.05</v>
      </c>
      <c r="G22" s="4" t="s">
        <v>64</v>
      </c>
      <c r="H22" s="4" t="s">
        <v>65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2164079.14</v>
      </c>
      <c r="G23" s="4" t="s">
        <v>66</v>
      </c>
      <c r="H23" s="4" t="s">
        <v>67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2164079.14</v>
      </c>
      <c r="G24" s="4" t="s">
        <v>68</v>
      </c>
      <c r="H24" s="4" t="s">
        <v>69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70</v>
      </c>
      <c r="H25" s="4" t="s">
        <v>71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2164079.14</v>
      </c>
      <c r="G26" s="4" t="s">
        <v>72</v>
      </c>
      <c r="H26" s="4" t="s">
        <v>73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74</v>
      </c>
      <c r="H27" s="4" t="s">
        <v>75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76</v>
      </c>
      <c r="H28" s="4" t="s">
        <v>77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78</v>
      </c>
      <c r="H29" s="4" t="s">
        <v>79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679493.08</v>
      </c>
      <c r="G30" s="4" t="s">
        <v>80</v>
      </c>
      <c r="H30" s="4" t="s">
        <v>81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82</v>
      </c>
      <c r="H31" s="4" t="s">
        <v>83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398877.99999999994</v>
      </c>
      <c r="G32" s="4" t="s">
        <v>84</v>
      </c>
      <c r="H32" s="4" t="s">
        <v>85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936301.73999999964</v>
      </c>
      <c r="G33" s="4" t="s">
        <v>86</v>
      </c>
      <c r="H33" s="4" t="s">
        <v>87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88</v>
      </c>
      <c r="H34" s="4" t="s">
        <v>89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5601988.4100000001</v>
      </c>
      <c r="G35" s="4" t="s">
        <v>90</v>
      </c>
      <c r="H35" s="4" t="s">
        <v>91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737741.21</v>
      </c>
      <c r="G36" s="4" t="s">
        <v>92</v>
      </c>
      <c r="H36" s="4" t="s">
        <v>93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94</v>
      </c>
      <c r="H37" s="4" t="s">
        <v>95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96</v>
      </c>
      <c r="H38" s="4" t="s">
        <v>97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98</v>
      </c>
      <c r="H39" s="4" t="s">
        <v>99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2094.1158311999998</v>
      </c>
      <c r="G40" s="4" t="s">
        <v>100</v>
      </c>
      <c r="H40" s="4" t="s">
        <v>101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779.74711439999999</v>
      </c>
      <c r="G41" s="4" t="s">
        <v>102</v>
      </c>
      <c r="H41" s="4" t="s">
        <v>103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104</v>
      </c>
      <c r="H42" s="4" t="s">
        <v>105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56070.49</v>
      </c>
      <c r="G43" s="4" t="s">
        <v>106</v>
      </c>
      <c r="H43" s="4" t="s">
        <v>107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1340113.3400000001</v>
      </c>
      <c r="G44" s="4" t="s">
        <v>108</v>
      </c>
      <c r="H44" s="4" t="s">
        <v>109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764793.83</v>
      </c>
      <c r="G45" s="4" t="s">
        <v>110</v>
      </c>
      <c r="H45" s="4" t="s">
        <v>111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6339729.6199999992</v>
      </c>
      <c r="G46" s="4" t="s">
        <v>112</v>
      </c>
      <c r="H46" s="4" t="s">
        <v>113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669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317468587</v>
      </c>
      <c r="O51" s="3">
        <v>1</v>
      </c>
    </row>
    <row r="52" spans="1:50" x14ac:dyDescent="0.2">
      <c r="A52" s="6">
        <v>2</v>
      </c>
      <c r="B52" s="6" t="s">
        <v>670</v>
      </c>
      <c r="C52" s="6" t="s">
        <v>671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317468588</v>
      </c>
    </row>
    <row r="53" spans="1:50" x14ac:dyDescent="0.2">
      <c r="A53" s="6">
        <v>1</v>
      </c>
      <c r="B53" s="6" t="s">
        <v>672</v>
      </c>
      <c r="C53" s="6" t="s">
        <v>673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317468589</v>
      </c>
      <c r="AO53" s="6" t="s">
        <v>674</v>
      </c>
      <c r="AP53" s="6" t="s">
        <v>675</v>
      </c>
      <c r="AQ53" s="6">
        <v>45344</v>
      </c>
      <c r="AR53" s="6">
        <v>328</v>
      </c>
      <c r="AS53" s="6" t="s">
        <v>676</v>
      </c>
      <c r="AT53" s="6" t="s">
        <v>677</v>
      </c>
      <c r="AU53" s="6" t="s">
        <v>675</v>
      </c>
      <c r="AV53" s="6">
        <v>44837</v>
      </c>
      <c r="AW53" s="6">
        <v>473</v>
      </c>
      <c r="AX53" s="6" t="s">
        <v>678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317468587</v>
      </c>
      <c r="C1">
        <v>317469522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680</v>
      </c>
      <c r="J1" t="s">
        <v>3</v>
      </c>
      <c r="K1" t="s">
        <v>681</v>
      </c>
      <c r="L1">
        <v>1369</v>
      </c>
      <c r="N1">
        <v>1013</v>
      </c>
      <c r="O1" t="s">
        <v>682</v>
      </c>
      <c r="P1" t="s">
        <v>682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683</v>
      </c>
      <c r="AV1">
        <v>1</v>
      </c>
      <c r="AW1">
        <v>2</v>
      </c>
      <c r="AX1">
        <v>317469536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767.9</v>
      </c>
      <c r="CV1">
        <f>ROUND(Y1*Source!I28,7)</f>
        <v>2.3700600000000001</v>
      </c>
      <c r="CW1">
        <v>0</v>
      </c>
      <c r="CX1">
        <f>ROUND(Y1*Source!I28,7)</f>
        <v>2.3700600000000001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921.48</v>
      </c>
      <c r="DJ1">
        <f>DI1</f>
        <v>921.48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317468587</v>
      </c>
      <c r="C2">
        <v>317469522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684</v>
      </c>
      <c r="J2" t="s">
        <v>3</v>
      </c>
      <c r="K2" t="s">
        <v>685</v>
      </c>
      <c r="L2">
        <v>1369</v>
      </c>
      <c r="N2">
        <v>1013</v>
      </c>
      <c r="O2" t="s">
        <v>682</v>
      </c>
      <c r="P2" t="s">
        <v>682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683</v>
      </c>
      <c r="AV2">
        <v>1</v>
      </c>
      <c r="AW2">
        <v>2</v>
      </c>
      <c r="AX2">
        <v>317469537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40046.01</v>
      </c>
      <c r="CV2">
        <f>ROUND(Y2*Source!I28,7)</f>
        <v>113.21226</v>
      </c>
      <c r="CW2">
        <v>0</v>
      </c>
      <c r="CX2">
        <f>ROUND(Y2*Source!I28,7)</f>
        <v>113.21226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48055.21</v>
      </c>
      <c r="DJ2">
        <f>DI2</f>
        <v>48055.21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317468587</v>
      </c>
      <c r="C3">
        <v>317469522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686</v>
      </c>
      <c r="J3" t="s">
        <v>3</v>
      </c>
      <c r="K3" t="s">
        <v>687</v>
      </c>
      <c r="L3">
        <v>1369</v>
      </c>
      <c r="N3">
        <v>1013</v>
      </c>
      <c r="O3" t="s">
        <v>682</v>
      </c>
      <c r="P3" t="s">
        <v>682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683</v>
      </c>
      <c r="AV3">
        <v>1</v>
      </c>
      <c r="AW3">
        <v>2</v>
      </c>
      <c r="AX3">
        <v>317469538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22332.61</v>
      </c>
      <c r="CV3">
        <f>ROUND(Y3*Source!I28,7)</f>
        <v>56.067480000000003</v>
      </c>
      <c r="CW3">
        <v>0</v>
      </c>
      <c r="CX3">
        <f>ROUND(Y3*Source!I28,7)</f>
        <v>56.067480000000003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26799.13</v>
      </c>
      <c r="DJ3">
        <f>DI3</f>
        <v>26799.13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317468587</v>
      </c>
      <c r="C4">
        <v>317469522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688</v>
      </c>
      <c r="J4" t="s">
        <v>3</v>
      </c>
      <c r="K4" t="s">
        <v>689</v>
      </c>
      <c r="L4">
        <v>1369</v>
      </c>
      <c r="N4">
        <v>1013</v>
      </c>
      <c r="O4" t="s">
        <v>682</v>
      </c>
      <c r="P4" t="s">
        <v>682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683</v>
      </c>
      <c r="AV4">
        <v>1</v>
      </c>
      <c r="AW4">
        <v>2</v>
      </c>
      <c r="AX4">
        <v>317469539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25665.82</v>
      </c>
      <c r="CV4">
        <f>ROUND(Y4*Source!I28,7)</f>
        <v>56.067480000000003</v>
      </c>
      <c r="CW4">
        <v>0</v>
      </c>
      <c r="CX4">
        <f>ROUND(Y4*Source!I28,7)</f>
        <v>56.067480000000003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30798.99</v>
      </c>
      <c r="DJ4">
        <f>DI4</f>
        <v>30798.99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317468587</v>
      </c>
      <c r="C5">
        <v>317469522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690</v>
      </c>
      <c r="J5" t="s">
        <v>3</v>
      </c>
      <c r="K5" t="s">
        <v>691</v>
      </c>
      <c r="L5">
        <v>1191</v>
      </c>
      <c r="N5">
        <v>1013</v>
      </c>
      <c r="O5" t="s">
        <v>692</v>
      </c>
      <c r="P5" t="s">
        <v>692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683</v>
      </c>
      <c r="AV5">
        <v>2</v>
      </c>
      <c r="AW5">
        <v>2</v>
      </c>
      <c r="AX5">
        <v>317469540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59.586660000000002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317468587</v>
      </c>
      <c r="C6">
        <v>317469522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693</v>
      </c>
      <c r="J6" t="s">
        <v>694</v>
      </c>
      <c r="K6" t="s">
        <v>695</v>
      </c>
      <c r="L6">
        <v>1368</v>
      </c>
      <c r="N6">
        <v>1011</v>
      </c>
      <c r="O6" t="s">
        <v>457</v>
      </c>
      <c r="P6" t="s">
        <v>457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683</v>
      </c>
      <c r="AV6">
        <v>1</v>
      </c>
      <c r="AW6">
        <v>2</v>
      </c>
      <c r="AX6">
        <v>317469541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1.7955000000000001</v>
      </c>
      <c r="CX6">
        <f>ROUND(Y6*Source!I28,7)</f>
        <v>1.7955000000000001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2643.57</v>
      </c>
      <c r="DH6">
        <f t="shared" si="5"/>
        <v>1152.82</v>
      </c>
      <c r="DI6">
        <f t="shared" si="6"/>
        <v>0</v>
      </c>
      <c r="DJ6">
        <f>DG6+DH6</f>
        <v>3796.3900000000003</v>
      </c>
      <c r="DK6">
        <v>1</v>
      </c>
      <c r="DL6" t="s">
        <v>696</v>
      </c>
      <c r="DM6">
        <v>6</v>
      </c>
      <c r="DN6" t="s">
        <v>692</v>
      </c>
      <c r="DO6">
        <v>1</v>
      </c>
    </row>
    <row r="7" spans="1:119" x14ac:dyDescent="0.2">
      <c r="A7">
        <f>ROW(Source!A28)</f>
        <v>28</v>
      </c>
      <c r="B7">
        <v>317468587</v>
      </c>
      <c r="C7">
        <v>317469522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697</v>
      </c>
      <c r="J7" t="s">
        <v>698</v>
      </c>
      <c r="K7" t="s">
        <v>699</v>
      </c>
      <c r="L7">
        <v>1368</v>
      </c>
      <c r="N7">
        <v>1011</v>
      </c>
      <c r="O7" t="s">
        <v>457</v>
      </c>
      <c r="P7" t="s">
        <v>457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683</v>
      </c>
      <c r="AV7">
        <v>1</v>
      </c>
      <c r="AW7">
        <v>2</v>
      </c>
      <c r="AX7">
        <v>317469542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1.9391400000000001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29.36</v>
      </c>
      <c r="DH7">
        <f t="shared" si="5"/>
        <v>0</v>
      </c>
      <c r="DI7">
        <f t="shared" si="6"/>
        <v>0</v>
      </c>
      <c r="DJ7">
        <f>DG7+DH7</f>
        <v>29.36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317468587</v>
      </c>
      <c r="C8">
        <v>317469522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700</v>
      </c>
      <c r="J8" t="s">
        <v>701</v>
      </c>
      <c r="K8" t="s">
        <v>702</v>
      </c>
      <c r="L8">
        <v>1368</v>
      </c>
      <c r="N8">
        <v>1011</v>
      </c>
      <c r="O8" t="s">
        <v>457</v>
      </c>
      <c r="P8" t="s">
        <v>457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683</v>
      </c>
      <c r="AV8">
        <v>1</v>
      </c>
      <c r="AW8">
        <v>2</v>
      </c>
      <c r="AX8">
        <v>317469543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54.43956</v>
      </c>
      <c r="CX8">
        <f>ROUND(Y8*Source!I28,7)</f>
        <v>54.43956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23783.55</v>
      </c>
      <c r="DH8">
        <f t="shared" si="5"/>
        <v>26021.02</v>
      </c>
      <c r="DI8">
        <f t="shared" si="6"/>
        <v>0</v>
      </c>
      <c r="DJ8">
        <f>DG8+DH8</f>
        <v>49804.57</v>
      </c>
      <c r="DK8">
        <v>1</v>
      </c>
      <c r="DL8" t="s">
        <v>703</v>
      </c>
      <c r="DM8">
        <v>4</v>
      </c>
      <c r="DN8" t="s">
        <v>692</v>
      </c>
      <c r="DO8">
        <v>1</v>
      </c>
    </row>
    <row r="9" spans="1:119" x14ac:dyDescent="0.2">
      <c r="A9">
        <f>ROW(Source!A28)</f>
        <v>28</v>
      </c>
      <c r="B9">
        <v>317468587</v>
      </c>
      <c r="C9">
        <v>317469522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704</v>
      </c>
      <c r="J9" t="s">
        <v>705</v>
      </c>
      <c r="K9" t="s">
        <v>706</v>
      </c>
      <c r="L9">
        <v>1368</v>
      </c>
      <c r="N9">
        <v>1011</v>
      </c>
      <c r="O9" t="s">
        <v>457</v>
      </c>
      <c r="P9" t="s">
        <v>457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683</v>
      </c>
      <c r="AV9">
        <v>1</v>
      </c>
      <c r="AW9">
        <v>2</v>
      </c>
      <c r="AX9">
        <v>317469544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1.41246</v>
      </c>
      <c r="CX9">
        <f>ROUND(Y9*Source!I28,7)</f>
        <v>1.41246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17" si="7">ROUND(ROUND(AF9,2)*CX9,2)</f>
        <v>769.37</v>
      </c>
      <c r="DH9">
        <f t="shared" si="5"/>
        <v>675.13</v>
      </c>
      <c r="DI9">
        <f t="shared" si="6"/>
        <v>0</v>
      </c>
      <c r="DJ9">
        <f>DG9+DH9</f>
        <v>1444.5</v>
      </c>
      <c r="DK9">
        <v>1</v>
      </c>
      <c r="DL9" t="s">
        <v>703</v>
      </c>
      <c r="DM9">
        <v>4</v>
      </c>
      <c r="DN9" t="s">
        <v>692</v>
      </c>
      <c r="DO9">
        <v>1</v>
      </c>
    </row>
    <row r="10" spans="1:119" x14ac:dyDescent="0.2">
      <c r="A10">
        <f>ROW(Source!A28)</f>
        <v>28</v>
      </c>
      <c r="B10">
        <v>317468587</v>
      </c>
      <c r="C10">
        <v>317469522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707</v>
      </c>
      <c r="J10" t="s">
        <v>708</v>
      </c>
      <c r="K10" t="s">
        <v>709</v>
      </c>
      <c r="L10">
        <v>1368</v>
      </c>
      <c r="N10">
        <v>1011</v>
      </c>
      <c r="O10" t="s">
        <v>457</v>
      </c>
      <c r="P10" t="s">
        <v>457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683</v>
      </c>
      <c r="AV10">
        <v>1</v>
      </c>
      <c r="AW10">
        <v>2</v>
      </c>
      <c r="AX10">
        <v>317469545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1.9391400000000001</v>
      </c>
      <c r="CX10">
        <f>ROUND(Y10*Source!I28,7)</f>
        <v>1.9391400000000001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311</v>
      </c>
      <c r="DH10">
        <f t="shared" si="5"/>
        <v>926.87</v>
      </c>
      <c r="DI10">
        <f t="shared" si="6"/>
        <v>0</v>
      </c>
      <c r="DJ10">
        <f>DG10+DH10</f>
        <v>1237.8699999999999</v>
      </c>
      <c r="DK10">
        <v>1</v>
      </c>
      <c r="DL10" t="s">
        <v>703</v>
      </c>
      <c r="DM10">
        <v>4</v>
      </c>
      <c r="DN10" t="s">
        <v>692</v>
      </c>
      <c r="DO10">
        <v>1</v>
      </c>
    </row>
    <row r="11" spans="1:119" x14ac:dyDescent="0.2">
      <c r="A11">
        <f>ROW(Source!A28)</f>
        <v>28</v>
      </c>
      <c r="B11">
        <v>317468587</v>
      </c>
      <c r="C11">
        <v>317469522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317469546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317468587</v>
      </c>
      <c r="C12">
        <v>317469522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36</v>
      </c>
      <c r="J12" t="s">
        <v>3</v>
      </c>
      <c r="K12" t="s">
        <v>37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317469547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317468587</v>
      </c>
      <c r="C13">
        <v>317469522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39</v>
      </c>
      <c r="J13" t="s">
        <v>3</v>
      </c>
      <c r="K13" t="s">
        <v>40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317469548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317468587</v>
      </c>
      <c r="C14">
        <v>317469552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684</v>
      </c>
      <c r="J14" t="s">
        <v>3</v>
      </c>
      <c r="K14" t="s">
        <v>685</v>
      </c>
      <c r="L14">
        <v>1369</v>
      </c>
      <c r="N14">
        <v>1013</v>
      </c>
      <c r="O14" t="s">
        <v>682</v>
      </c>
      <c r="P14" t="s">
        <v>682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683</v>
      </c>
      <c r="AV14">
        <v>1</v>
      </c>
      <c r="AW14">
        <v>2</v>
      </c>
      <c r="AX14">
        <v>317469560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-1545.07</v>
      </c>
      <c r="CV14">
        <f>ROUND(Y14*Source!I32,7)</f>
        <v>-4.3680000000000003</v>
      </c>
      <c r="CW14">
        <v>0</v>
      </c>
      <c r="CX14">
        <f>ROUND(Y14*Source!I32,7)</f>
        <v>-4.3680000000000003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-1854.08</v>
      </c>
      <c r="DJ14">
        <f>DI14</f>
        <v>-1854.08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317468587</v>
      </c>
      <c r="C15">
        <v>317469552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686</v>
      </c>
      <c r="J15" t="s">
        <v>3</v>
      </c>
      <c r="K15" t="s">
        <v>687</v>
      </c>
      <c r="L15">
        <v>1369</v>
      </c>
      <c r="N15">
        <v>1013</v>
      </c>
      <c r="O15" t="s">
        <v>682</v>
      </c>
      <c r="P15" t="s">
        <v>682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683</v>
      </c>
      <c r="AV15">
        <v>1</v>
      </c>
      <c r="AW15">
        <v>2</v>
      </c>
      <c r="AX15">
        <v>317469561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-860.36</v>
      </c>
      <c r="CV15">
        <f>ROUND(Y15*Source!I32,7)</f>
        <v>-2.16</v>
      </c>
      <c r="CW15">
        <v>0</v>
      </c>
      <c r="CX15">
        <f>ROUND(Y15*Source!I32,7)</f>
        <v>-2.16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-1032.44</v>
      </c>
      <c r="DJ15">
        <f>DI15</f>
        <v>-1032.44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317468587</v>
      </c>
      <c r="C16">
        <v>317469552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688</v>
      </c>
      <c r="J16" t="s">
        <v>3</v>
      </c>
      <c r="K16" t="s">
        <v>689</v>
      </c>
      <c r="L16">
        <v>1369</v>
      </c>
      <c r="N16">
        <v>1013</v>
      </c>
      <c r="O16" t="s">
        <v>682</v>
      </c>
      <c r="P16" t="s">
        <v>682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683</v>
      </c>
      <c r="AV16">
        <v>1</v>
      </c>
      <c r="AW16">
        <v>2</v>
      </c>
      <c r="AX16">
        <v>317469562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-988.78</v>
      </c>
      <c r="CV16">
        <f>ROUND(Y16*Source!I32,7)</f>
        <v>-2.16</v>
      </c>
      <c r="CW16">
        <v>0</v>
      </c>
      <c r="CX16">
        <f>ROUND(Y16*Source!I32,7)</f>
        <v>-2.16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-1186.53</v>
      </c>
      <c r="DJ16">
        <f>DI16</f>
        <v>-1186.53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317468587</v>
      </c>
      <c r="C17">
        <v>317469552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690</v>
      </c>
      <c r="J17" t="s">
        <v>3</v>
      </c>
      <c r="K17" t="s">
        <v>691</v>
      </c>
      <c r="L17">
        <v>1191</v>
      </c>
      <c r="N17">
        <v>1013</v>
      </c>
      <c r="O17" t="s">
        <v>692</v>
      </c>
      <c r="P17" t="s">
        <v>692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683</v>
      </c>
      <c r="AV17">
        <v>2</v>
      </c>
      <c r="AW17">
        <v>2</v>
      </c>
      <c r="AX17">
        <v>317469563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-2.1120000000000001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317468587</v>
      </c>
      <c r="C18">
        <v>317469552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700</v>
      </c>
      <c r="J18" t="s">
        <v>701</v>
      </c>
      <c r="K18" t="s">
        <v>702</v>
      </c>
      <c r="L18">
        <v>1368</v>
      </c>
      <c r="N18">
        <v>1011</v>
      </c>
      <c r="O18" t="s">
        <v>457</v>
      </c>
      <c r="P18" t="s">
        <v>457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683</v>
      </c>
      <c r="AV18">
        <v>1</v>
      </c>
      <c r="AW18">
        <v>2</v>
      </c>
      <c r="AX18">
        <v>317469564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-2.1120000000000001</v>
      </c>
      <c r="CX18">
        <f>ROUND(Y18*Source!I32,7)</f>
        <v>-2.1120000000000001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-922.69</v>
      </c>
      <c r="DH18">
        <f t="shared" si="5"/>
        <v>-1009.49</v>
      </c>
      <c r="DI18">
        <f t="shared" si="6"/>
        <v>0</v>
      </c>
      <c r="DJ18">
        <f>DG18+DH18</f>
        <v>-1932.18</v>
      </c>
      <c r="DK18">
        <v>1</v>
      </c>
      <c r="DL18" t="s">
        <v>703</v>
      </c>
      <c r="DM18">
        <v>4</v>
      </c>
      <c r="DN18" t="s">
        <v>692</v>
      </c>
      <c r="DO18">
        <v>1</v>
      </c>
    </row>
    <row r="19" spans="1:119" x14ac:dyDescent="0.2">
      <c r="A19">
        <f>ROW(Source!A32)</f>
        <v>32</v>
      </c>
      <c r="B19">
        <v>317468587</v>
      </c>
      <c r="C19">
        <v>317469552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317469565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3"/>
        <v>0</v>
      </c>
      <c r="DG19">
        <f t="shared" ref="DG19:DG27" si="8">ROUND(ROUND(AF19,2)*CX19,2)</f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317468587</v>
      </c>
      <c r="C20">
        <v>317469552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36</v>
      </c>
      <c r="J20" t="s">
        <v>3</v>
      </c>
      <c r="K20" t="s">
        <v>37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317469566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317468587</v>
      </c>
      <c r="C21">
        <v>317469569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680</v>
      </c>
      <c r="J21" t="s">
        <v>3</v>
      </c>
      <c r="K21" t="s">
        <v>681</v>
      </c>
      <c r="L21">
        <v>1369</v>
      </c>
      <c r="N21">
        <v>1013</v>
      </c>
      <c r="O21" t="s">
        <v>682</v>
      </c>
      <c r="P21" t="s">
        <v>682</v>
      </c>
      <c r="Q21">
        <v>1</v>
      </c>
      <c r="W21">
        <v>0</v>
      </c>
      <c r="X21">
        <v>-236928766</v>
      </c>
      <c r="Y21">
        <f>(AT21*ROUND((1.2*1.15),7))</f>
        <v>1.3661999999999999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710</v>
      </c>
      <c r="AV21">
        <v>1</v>
      </c>
      <c r="AW21">
        <v>2</v>
      </c>
      <c r="AX21">
        <v>317469583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531.17855999999995</v>
      </c>
      <c r="BU21">
        <v>1.3661999999999999</v>
      </c>
      <c r="BV21">
        <v>0</v>
      </c>
      <c r="BW21">
        <v>1</v>
      </c>
      <c r="CU21">
        <f>ROUND(AT21*Source!I35*AH21*AL21,2)</f>
        <v>154.72999999999999</v>
      </c>
      <c r="CV21">
        <f>ROUND(Y21*Source!I35,7)</f>
        <v>0.54921240000000004</v>
      </c>
      <c r="CW21">
        <v>0</v>
      </c>
      <c r="CX21">
        <f>ROUND(Y21*Source!I35,7)</f>
        <v>0.54921240000000004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ROUND((ROUND(AT21*CZ21,2)*ROUND((1.2*1.15),7)),6)</f>
        <v>531.17579999999998</v>
      </c>
      <c r="DC21">
        <f>ROUND((ROUND(AT21*AG21,2)*ROUND((1.2*1.15),7)),6)</f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5"/>
        <v>0</v>
      </c>
      <c r="DI21">
        <f t="shared" si="6"/>
        <v>213.53</v>
      </c>
      <c r="DJ21">
        <f>DI21</f>
        <v>213.53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317468587</v>
      </c>
      <c r="C22">
        <v>317469569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684</v>
      </c>
      <c r="J22" t="s">
        <v>3</v>
      </c>
      <c r="K22" t="s">
        <v>685</v>
      </c>
      <c r="L22">
        <v>1369</v>
      </c>
      <c r="N22">
        <v>1013</v>
      </c>
      <c r="O22" t="s">
        <v>682</v>
      </c>
      <c r="P22" t="s">
        <v>682</v>
      </c>
      <c r="Q22">
        <v>1</v>
      </c>
      <c r="W22">
        <v>0</v>
      </c>
      <c r="X22">
        <v>-587036825</v>
      </c>
      <c r="Y22">
        <f>(AT22*ROUND((1.2*1.15),7))</f>
        <v>65.260199999999998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710</v>
      </c>
      <c r="AV22">
        <v>1</v>
      </c>
      <c r="AW22">
        <v>2</v>
      </c>
      <c r="AX22">
        <v>317469584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27700.997094000002</v>
      </c>
      <c r="BU22">
        <v>65.260199999999998</v>
      </c>
      <c r="BV22">
        <v>0</v>
      </c>
      <c r="BW22">
        <v>1</v>
      </c>
      <c r="CU22">
        <f>ROUND(AT22*Source!I35*AH22*AL22,2)</f>
        <v>8069.42</v>
      </c>
      <c r="CV22">
        <f>ROUND(Y22*Source!I35,7)</f>
        <v>26.234600400000001</v>
      </c>
      <c r="CW22">
        <v>0</v>
      </c>
      <c r="CX22">
        <f>ROUND(Y22*Source!I35,7)</f>
        <v>26.234600400000001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ROUND((ROUND(AT22*CZ22,2)*ROUND((1.2*1.15),7)),6)</f>
        <v>27701.002199999999</v>
      </c>
      <c r="DC22">
        <f>ROUND((ROUND(AT22*AG22,2)*ROUND((1.2*1.15),7)),6)</f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5"/>
        <v>0</v>
      </c>
      <c r="DI22">
        <f t="shared" si="6"/>
        <v>11135.8</v>
      </c>
      <c r="DJ22">
        <f>DI22</f>
        <v>11135.8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317468587</v>
      </c>
      <c r="C23">
        <v>317469569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686</v>
      </c>
      <c r="J23" t="s">
        <v>3</v>
      </c>
      <c r="K23" t="s">
        <v>687</v>
      </c>
      <c r="L23">
        <v>1369</v>
      </c>
      <c r="N23">
        <v>1013</v>
      </c>
      <c r="O23" t="s">
        <v>682</v>
      </c>
      <c r="P23" t="s">
        <v>682</v>
      </c>
      <c r="Q23">
        <v>1</v>
      </c>
      <c r="W23">
        <v>0</v>
      </c>
      <c r="X23">
        <v>-512803540</v>
      </c>
      <c r="Y23">
        <f>(AT23*ROUND((1.2*1.15),7))</f>
        <v>32.319600000000001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710</v>
      </c>
      <c r="AV23">
        <v>1</v>
      </c>
      <c r="AW23">
        <v>2</v>
      </c>
      <c r="AX23">
        <v>317469585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15448.122408000001</v>
      </c>
      <c r="BU23">
        <v>32.319600000000001</v>
      </c>
      <c r="BV23">
        <v>0</v>
      </c>
      <c r="BW23">
        <v>1</v>
      </c>
      <c r="CU23">
        <f>ROUND(AT23*Source!I35*AH23*AL23,2)</f>
        <v>4500.1099999999997</v>
      </c>
      <c r="CV23">
        <f>ROUND(Y23*Source!I35,7)</f>
        <v>12.9924792</v>
      </c>
      <c r="CW23">
        <v>0</v>
      </c>
      <c r="CX23">
        <f>ROUND(Y23*Source!I35,7)</f>
        <v>12.9924792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ROUND((ROUND(AT23*CZ23,2)*ROUND((1.2*1.15),7)),6)</f>
        <v>15448.120199999999</v>
      </c>
      <c r="DC23">
        <f>ROUND((ROUND(AT23*AG23,2)*ROUND((1.2*1.15),7)),6)</f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5"/>
        <v>0</v>
      </c>
      <c r="DI23">
        <f t="shared" si="6"/>
        <v>6210.15</v>
      </c>
      <c r="DJ23">
        <f>DI23</f>
        <v>6210.15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317468587</v>
      </c>
      <c r="C24">
        <v>317469569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688</v>
      </c>
      <c r="J24" t="s">
        <v>3</v>
      </c>
      <c r="K24" t="s">
        <v>689</v>
      </c>
      <c r="L24">
        <v>1369</v>
      </c>
      <c r="N24">
        <v>1013</v>
      </c>
      <c r="O24" t="s">
        <v>682</v>
      </c>
      <c r="P24" t="s">
        <v>682</v>
      </c>
      <c r="Q24">
        <v>1</v>
      </c>
      <c r="W24">
        <v>0</v>
      </c>
      <c r="X24">
        <v>1518711480</v>
      </c>
      <c r="Y24">
        <f>(AT24*ROUND((1.2*1.15),7))</f>
        <v>32.319600000000001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710</v>
      </c>
      <c r="AV24">
        <v>1</v>
      </c>
      <c r="AW24">
        <v>2</v>
      </c>
      <c r="AX24">
        <v>317469586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17753.802672000002</v>
      </c>
      <c r="BU24">
        <v>32.319600000000001</v>
      </c>
      <c r="BV24">
        <v>0</v>
      </c>
      <c r="BW24">
        <v>1</v>
      </c>
      <c r="CU24">
        <f>ROUND(AT24*Source!I35*AH24*AL24,2)</f>
        <v>5171.76</v>
      </c>
      <c r="CV24">
        <f>ROUND(Y24*Source!I35,7)</f>
        <v>12.9924792</v>
      </c>
      <c r="CW24">
        <v>0</v>
      </c>
      <c r="CX24">
        <f>ROUND(Y24*Source!I35,7)</f>
        <v>12.9924792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ROUND((ROUND(AT24*CZ24,2)*ROUND((1.2*1.15),7)),6)</f>
        <v>17753.796600000001</v>
      </c>
      <c r="DC24">
        <f>ROUND((ROUND(AT24*AG24,2)*ROUND((1.2*1.15),7)),6)</f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5"/>
        <v>0</v>
      </c>
      <c r="DI24">
        <f t="shared" si="6"/>
        <v>7137.03</v>
      </c>
      <c r="DJ24">
        <f>DI24</f>
        <v>7137.03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317468587</v>
      </c>
      <c r="C25">
        <v>317469569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690</v>
      </c>
      <c r="J25" t="s">
        <v>3</v>
      </c>
      <c r="K25" t="s">
        <v>691</v>
      </c>
      <c r="L25">
        <v>1191</v>
      </c>
      <c r="N25">
        <v>1013</v>
      </c>
      <c r="O25" t="s">
        <v>692</v>
      </c>
      <c r="P25" t="s">
        <v>692</v>
      </c>
      <c r="Q25">
        <v>1</v>
      </c>
      <c r="W25">
        <v>0</v>
      </c>
      <c r="X25">
        <v>-1417349443</v>
      </c>
      <c r="Y25">
        <f t="shared" ref="Y25:Y30" si="9">(AT25*ROUND((1.2*1.25),7))</f>
        <v>37.335000000000001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711</v>
      </c>
      <c r="AV25">
        <v>2</v>
      </c>
      <c r="AW25">
        <v>2</v>
      </c>
      <c r="AX25">
        <v>317469587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15.00867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ROUND((ROUND(AT25*CZ25,2)*ROUND((1.2*1.25),7)),6)</f>
        <v>0</v>
      </c>
      <c r="DC25">
        <f t="shared" ref="DC25:DC30" si="11">ROUND((ROUND(AT25*AG25,2)*ROUND((1.2*1.25),7)),6)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317468587</v>
      </c>
      <c r="C26">
        <v>317469569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693</v>
      </c>
      <c r="J26" t="s">
        <v>694</v>
      </c>
      <c r="K26" t="s">
        <v>695</v>
      </c>
      <c r="L26">
        <v>1368</v>
      </c>
      <c r="N26">
        <v>1011</v>
      </c>
      <c r="O26" t="s">
        <v>457</v>
      </c>
      <c r="P26" t="s">
        <v>457</v>
      </c>
      <c r="Q26">
        <v>1</v>
      </c>
      <c r="W26">
        <v>0</v>
      </c>
      <c r="X26">
        <v>-776243211</v>
      </c>
      <c r="Y26">
        <f t="shared" si="9"/>
        <v>1.125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711</v>
      </c>
      <c r="AV26">
        <v>1</v>
      </c>
      <c r="AW26">
        <v>2</v>
      </c>
      <c r="AX26">
        <v>317469588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1656.3712499999999</v>
      </c>
      <c r="BS26">
        <v>722.31749999999988</v>
      </c>
      <c r="BT26">
        <v>0</v>
      </c>
      <c r="BU26">
        <v>0</v>
      </c>
      <c r="BV26">
        <v>1.125</v>
      </c>
      <c r="BW26">
        <v>1</v>
      </c>
      <c r="CV26">
        <v>0</v>
      </c>
      <c r="CW26">
        <f>ROUND(Y26*Source!I35*DO26,7)</f>
        <v>0.45224999999999999</v>
      </c>
      <c r="CX26">
        <f>ROUND(Y26*Source!I35,7)</f>
        <v>0.45224999999999999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1656.375</v>
      </c>
      <c r="DC26">
        <f t="shared" si="11"/>
        <v>722.32500000000005</v>
      </c>
      <c r="DD26" t="s">
        <v>3</v>
      </c>
      <c r="DE26" t="s">
        <v>3</v>
      </c>
      <c r="DF26">
        <f t="shared" si="3"/>
        <v>0</v>
      </c>
      <c r="DG26">
        <f t="shared" si="8"/>
        <v>665.86</v>
      </c>
      <c r="DH26">
        <f t="shared" si="5"/>
        <v>290.37</v>
      </c>
      <c r="DI26">
        <f t="shared" si="6"/>
        <v>0</v>
      </c>
      <c r="DJ26">
        <f>DG26+DH26</f>
        <v>956.23</v>
      </c>
      <c r="DK26">
        <v>1</v>
      </c>
      <c r="DL26" t="s">
        <v>696</v>
      </c>
      <c r="DM26">
        <v>6</v>
      </c>
      <c r="DN26" t="s">
        <v>692</v>
      </c>
      <c r="DO26">
        <v>1</v>
      </c>
    </row>
    <row r="27" spans="1:119" x14ac:dyDescent="0.2">
      <c r="A27">
        <f>ROW(Source!A35)</f>
        <v>35</v>
      </c>
      <c r="B27">
        <v>317468587</v>
      </c>
      <c r="C27">
        <v>317469569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697</v>
      </c>
      <c r="J27" t="s">
        <v>698</v>
      </c>
      <c r="K27" t="s">
        <v>699</v>
      </c>
      <c r="L27">
        <v>1368</v>
      </c>
      <c r="N27">
        <v>1011</v>
      </c>
      <c r="O27" t="s">
        <v>457</v>
      </c>
      <c r="P27" t="s">
        <v>457</v>
      </c>
      <c r="Q27">
        <v>1</v>
      </c>
      <c r="W27">
        <v>0</v>
      </c>
      <c r="X27">
        <v>-1432554125</v>
      </c>
      <c r="Y27">
        <f t="shared" si="9"/>
        <v>1.2150000000000001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711</v>
      </c>
      <c r="AV27">
        <v>1</v>
      </c>
      <c r="AW27">
        <v>2</v>
      </c>
      <c r="AX27">
        <v>317469589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18.395099999999999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0.48842999999999998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18.39</v>
      </c>
      <c r="DC27">
        <f t="shared" si="11"/>
        <v>0</v>
      </c>
      <c r="DD27" t="s">
        <v>3</v>
      </c>
      <c r="DE27" t="s">
        <v>3</v>
      </c>
      <c r="DF27">
        <f t="shared" si="3"/>
        <v>0</v>
      </c>
      <c r="DG27">
        <f t="shared" si="8"/>
        <v>7.39</v>
      </c>
      <c r="DH27">
        <f t="shared" si="5"/>
        <v>0</v>
      </c>
      <c r="DI27">
        <f t="shared" si="6"/>
        <v>0</v>
      </c>
      <c r="DJ27">
        <f>DG27+DH27</f>
        <v>7.39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317468587</v>
      </c>
      <c r="C28">
        <v>317469569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700</v>
      </c>
      <c r="J28" t="s">
        <v>701</v>
      </c>
      <c r="K28" t="s">
        <v>702</v>
      </c>
      <c r="L28">
        <v>1368</v>
      </c>
      <c r="N28">
        <v>1011</v>
      </c>
      <c r="O28" t="s">
        <v>457</v>
      </c>
      <c r="P28" t="s">
        <v>457</v>
      </c>
      <c r="Q28">
        <v>1</v>
      </c>
      <c r="W28">
        <v>0</v>
      </c>
      <c r="X28">
        <v>412917512</v>
      </c>
      <c r="Y28">
        <f t="shared" si="9"/>
        <v>34.11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711</v>
      </c>
      <c r="AV28">
        <v>1</v>
      </c>
      <c r="AW28">
        <v>2</v>
      </c>
      <c r="AX28">
        <v>317469590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11826.960300000001</v>
      </c>
      <c r="BS28">
        <v>16303.897800000001</v>
      </c>
      <c r="BT28">
        <v>0</v>
      </c>
      <c r="BU28">
        <v>0</v>
      </c>
      <c r="BV28">
        <v>34.11</v>
      </c>
      <c r="BW28">
        <v>1</v>
      </c>
      <c r="CV28">
        <v>0</v>
      </c>
      <c r="CW28">
        <f>ROUND(Y28*Source!I35*DO28,7)</f>
        <v>13.71222</v>
      </c>
      <c r="CX28">
        <f>ROUND(Y28*Source!I35,7)</f>
        <v>13.71222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11826.96</v>
      </c>
      <c r="DC28">
        <f t="shared" si="11"/>
        <v>16303.905000000001</v>
      </c>
      <c r="DD28" t="s">
        <v>3</v>
      </c>
      <c r="DE28" t="s">
        <v>3</v>
      </c>
      <c r="DF28">
        <f t="shared" si="3"/>
        <v>0</v>
      </c>
      <c r="DG28">
        <f>ROUND(ROUND(AF28*AJ28,2)*CX28,2)</f>
        <v>5990.59</v>
      </c>
      <c r="DH28">
        <f t="shared" si="5"/>
        <v>6554.17</v>
      </c>
      <c r="DI28">
        <f t="shared" si="6"/>
        <v>0</v>
      </c>
      <c r="DJ28">
        <f>DG28+DH28</f>
        <v>12544.76</v>
      </c>
      <c r="DK28">
        <v>1</v>
      </c>
      <c r="DL28" t="s">
        <v>703</v>
      </c>
      <c r="DM28">
        <v>4</v>
      </c>
      <c r="DN28" t="s">
        <v>692</v>
      </c>
      <c r="DO28">
        <v>1</v>
      </c>
    </row>
    <row r="29" spans="1:119" x14ac:dyDescent="0.2">
      <c r="A29">
        <f>ROW(Source!A35)</f>
        <v>35</v>
      </c>
      <c r="B29">
        <v>317468587</v>
      </c>
      <c r="C29">
        <v>317469569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704</v>
      </c>
      <c r="J29" t="s">
        <v>705</v>
      </c>
      <c r="K29" t="s">
        <v>706</v>
      </c>
      <c r="L29">
        <v>1368</v>
      </c>
      <c r="N29">
        <v>1011</v>
      </c>
      <c r="O29" t="s">
        <v>457</v>
      </c>
      <c r="P29" t="s">
        <v>457</v>
      </c>
      <c r="Q29">
        <v>1</v>
      </c>
      <c r="W29">
        <v>0</v>
      </c>
      <c r="X29">
        <v>721652621</v>
      </c>
      <c r="Y29">
        <f t="shared" si="9"/>
        <v>0.88500000000000001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711</v>
      </c>
      <c r="AV29">
        <v>1</v>
      </c>
      <c r="AW29">
        <v>2</v>
      </c>
      <c r="AX29">
        <v>317469591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482.05950000000007</v>
      </c>
      <c r="BS29">
        <v>423.01230000000004</v>
      </c>
      <c r="BT29">
        <v>0</v>
      </c>
      <c r="BU29">
        <v>0</v>
      </c>
      <c r="BV29">
        <v>0.88500000000000001</v>
      </c>
      <c r="BW29">
        <v>1</v>
      </c>
      <c r="CV29">
        <v>0</v>
      </c>
      <c r="CW29">
        <f>ROUND(Y29*Source!I35*DO29,7)</f>
        <v>0.35576999999999998</v>
      </c>
      <c r="CX29">
        <f>ROUND(Y29*Source!I35,7)</f>
        <v>0.35576999999999998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482.05500000000001</v>
      </c>
      <c r="DC29">
        <f t="shared" si="11"/>
        <v>423.01499999999999</v>
      </c>
      <c r="DD29" t="s">
        <v>3</v>
      </c>
      <c r="DE29" t="s">
        <v>3</v>
      </c>
      <c r="DF29">
        <f t="shared" si="3"/>
        <v>0</v>
      </c>
      <c r="DG29">
        <f t="shared" ref="DG29:DG37" si="12">ROUND(ROUND(AF29,2)*CX29,2)</f>
        <v>193.79</v>
      </c>
      <c r="DH29">
        <f t="shared" si="5"/>
        <v>170.05</v>
      </c>
      <c r="DI29">
        <f t="shared" si="6"/>
        <v>0</v>
      </c>
      <c r="DJ29">
        <f>DG29+DH29</f>
        <v>363.84000000000003</v>
      </c>
      <c r="DK29">
        <v>1</v>
      </c>
      <c r="DL29" t="s">
        <v>703</v>
      </c>
      <c r="DM29">
        <v>4</v>
      </c>
      <c r="DN29" t="s">
        <v>692</v>
      </c>
      <c r="DO29">
        <v>1</v>
      </c>
    </row>
    <row r="30" spans="1:119" x14ac:dyDescent="0.2">
      <c r="A30">
        <f>ROW(Source!A35)</f>
        <v>35</v>
      </c>
      <c r="B30">
        <v>317468587</v>
      </c>
      <c r="C30">
        <v>317469569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707</v>
      </c>
      <c r="J30" t="s">
        <v>708</v>
      </c>
      <c r="K30" t="s">
        <v>709</v>
      </c>
      <c r="L30">
        <v>1368</v>
      </c>
      <c r="N30">
        <v>1011</v>
      </c>
      <c r="O30" t="s">
        <v>457</v>
      </c>
      <c r="P30" t="s">
        <v>457</v>
      </c>
      <c r="Q30">
        <v>1</v>
      </c>
      <c r="W30">
        <v>0</v>
      </c>
      <c r="X30">
        <v>1125415823</v>
      </c>
      <c r="Y30">
        <f t="shared" si="9"/>
        <v>1.2150000000000001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711</v>
      </c>
      <c r="AV30">
        <v>1</v>
      </c>
      <c r="AW30">
        <v>2</v>
      </c>
      <c r="AX30">
        <v>317469592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194.86169999999998</v>
      </c>
      <c r="BS30">
        <v>580.74569999999994</v>
      </c>
      <c r="BT30">
        <v>0</v>
      </c>
      <c r="BU30">
        <v>0</v>
      </c>
      <c r="BV30">
        <v>1.2149999999999999</v>
      </c>
      <c r="BW30">
        <v>1</v>
      </c>
      <c r="CV30">
        <v>0</v>
      </c>
      <c r="CW30">
        <f>ROUND(Y30*Source!I35*DO30,7)</f>
        <v>0.48842999999999998</v>
      </c>
      <c r="CX30">
        <f>ROUND(Y30*Source!I35,7)</f>
        <v>0.48842999999999998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194.86500000000001</v>
      </c>
      <c r="DC30">
        <f t="shared" si="11"/>
        <v>580.74</v>
      </c>
      <c r="DD30" t="s">
        <v>3</v>
      </c>
      <c r="DE30" t="s">
        <v>3</v>
      </c>
      <c r="DF30">
        <f t="shared" si="3"/>
        <v>0</v>
      </c>
      <c r="DG30">
        <f t="shared" si="12"/>
        <v>78.33</v>
      </c>
      <c r="DH30">
        <f t="shared" si="5"/>
        <v>233.46</v>
      </c>
      <c r="DI30">
        <f t="shared" si="6"/>
        <v>0</v>
      </c>
      <c r="DJ30">
        <f>DG30+DH30</f>
        <v>311.79000000000002</v>
      </c>
      <c r="DK30">
        <v>1</v>
      </c>
      <c r="DL30" t="s">
        <v>703</v>
      </c>
      <c r="DM30">
        <v>4</v>
      </c>
      <c r="DN30" t="s">
        <v>692</v>
      </c>
      <c r="DO30">
        <v>1</v>
      </c>
    </row>
    <row r="31" spans="1:119" x14ac:dyDescent="0.2">
      <c r="A31">
        <f>ROW(Source!A35)</f>
        <v>35</v>
      </c>
      <c r="B31">
        <v>317468587</v>
      </c>
      <c r="C31">
        <v>317469569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317469593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3"/>
        <v>0</v>
      </c>
      <c r="DG31">
        <f t="shared" si="12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317468587</v>
      </c>
      <c r="C32">
        <v>317469569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36</v>
      </c>
      <c r="J32" t="s">
        <v>3</v>
      </c>
      <c r="K32" t="s">
        <v>37</v>
      </c>
      <c r="L32">
        <v>1371</v>
      </c>
      <c r="N32">
        <v>1013</v>
      </c>
      <c r="O32" t="s">
        <v>34</v>
      </c>
      <c r="P32" t="s">
        <v>34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317469594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3"/>
        <v>0</v>
      </c>
      <c r="DG32">
        <f t="shared" si="12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317468587</v>
      </c>
      <c r="C33">
        <v>317469569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1477</v>
      </c>
      <c r="N33">
        <v>1013</v>
      </c>
      <c r="O33" t="s">
        <v>20</v>
      </c>
      <c r="P33" t="s">
        <v>24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317469595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53" si="13">ROUND(ROUND(AE33,2)*CX33,2)</f>
        <v>0</v>
      </c>
      <c r="DG33">
        <f t="shared" si="12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317468587</v>
      </c>
      <c r="C34">
        <v>317469599</v>
      </c>
      <c r="D34">
        <v>277560448</v>
      </c>
      <c r="E34">
        <v>109</v>
      </c>
      <c r="F34">
        <v>1</v>
      </c>
      <c r="G34">
        <v>1</v>
      </c>
      <c r="H34">
        <v>1</v>
      </c>
      <c r="I34" t="s">
        <v>684</v>
      </c>
      <c r="J34" t="s">
        <v>3</v>
      </c>
      <c r="K34" t="s">
        <v>685</v>
      </c>
      <c r="L34">
        <v>1369</v>
      </c>
      <c r="N34">
        <v>1013</v>
      </c>
      <c r="O34" t="s">
        <v>682</v>
      </c>
      <c r="P34" t="s">
        <v>682</v>
      </c>
      <c r="Q34">
        <v>1</v>
      </c>
      <c r="W34">
        <v>0</v>
      </c>
      <c r="X34">
        <v>-587036825</v>
      </c>
      <c r="Y34">
        <f>(AT34*ROUND(1.2,7))</f>
        <v>1.0920000000000001</v>
      </c>
      <c r="AA34">
        <v>0</v>
      </c>
      <c r="AB34">
        <v>0</v>
      </c>
      <c r="AC34">
        <v>0</v>
      </c>
      <c r="AD34">
        <v>424.47</v>
      </c>
      <c r="AE34">
        <v>0</v>
      </c>
      <c r="AF34">
        <v>0</v>
      </c>
      <c r="AG34">
        <v>0</v>
      </c>
      <c r="AH34">
        <v>424.47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0.91</v>
      </c>
      <c r="AU34" t="s">
        <v>683</v>
      </c>
      <c r="AV34">
        <v>1</v>
      </c>
      <c r="AW34">
        <v>2</v>
      </c>
      <c r="AX34">
        <v>317469607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386.26770000000005</v>
      </c>
      <c r="BN34">
        <v>0.91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463.52124000000009</v>
      </c>
      <c r="BU34">
        <v>1.0920000000000001</v>
      </c>
      <c r="BV34">
        <v>0</v>
      </c>
      <c r="BW34">
        <v>1</v>
      </c>
      <c r="CU34">
        <f>ROUND(AT34*Source!I39*AH34*AL34,2)</f>
        <v>1158.8</v>
      </c>
      <c r="CV34">
        <f>ROUND(Y34*Source!I39,7)</f>
        <v>3.2759999999999998</v>
      </c>
      <c r="CW34">
        <v>0</v>
      </c>
      <c r="CX34">
        <f>ROUND(Y34*Source!I39,7)</f>
        <v>3.2759999999999998</v>
      </c>
      <c r="CY34">
        <f>AD34</f>
        <v>424.47</v>
      </c>
      <c r="CZ34">
        <f>AH34</f>
        <v>424.47</v>
      </c>
      <c r="DA34">
        <f>AL34</f>
        <v>1</v>
      </c>
      <c r="DB34">
        <f>ROUND((ROUND(AT34*CZ34,2)*ROUND(1.2,7)),6)</f>
        <v>463.524</v>
      </c>
      <c r="DC34">
        <f>ROUND((ROUND(AT34*AG34,2)*ROUND(1.2,7)),6)</f>
        <v>0</v>
      </c>
      <c r="DD34" t="s">
        <v>3</v>
      </c>
      <c r="DE34" t="s">
        <v>3</v>
      </c>
      <c r="DF34">
        <f t="shared" si="13"/>
        <v>0</v>
      </c>
      <c r="DG34">
        <f t="shared" si="12"/>
        <v>0</v>
      </c>
      <c r="DH34">
        <f t="shared" si="5"/>
        <v>0</v>
      </c>
      <c r="DI34">
        <f t="shared" si="6"/>
        <v>1390.56</v>
      </c>
      <c r="DJ34">
        <f>DI34</f>
        <v>1390.56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317468587</v>
      </c>
      <c r="C35">
        <v>317469599</v>
      </c>
      <c r="D35">
        <v>277560452</v>
      </c>
      <c r="E35">
        <v>109</v>
      </c>
      <c r="F35">
        <v>1</v>
      </c>
      <c r="G35">
        <v>1</v>
      </c>
      <c r="H35">
        <v>1</v>
      </c>
      <c r="I35" t="s">
        <v>686</v>
      </c>
      <c r="J35" t="s">
        <v>3</v>
      </c>
      <c r="K35" t="s">
        <v>687</v>
      </c>
      <c r="L35">
        <v>1369</v>
      </c>
      <c r="N35">
        <v>1013</v>
      </c>
      <c r="O35" t="s">
        <v>682</v>
      </c>
      <c r="P35" t="s">
        <v>682</v>
      </c>
      <c r="Q35">
        <v>1</v>
      </c>
      <c r="W35">
        <v>0</v>
      </c>
      <c r="X35">
        <v>-512803540</v>
      </c>
      <c r="Y35">
        <f>(AT35*ROUND(1.2,7))</f>
        <v>0.54</v>
      </c>
      <c r="AA35">
        <v>0</v>
      </c>
      <c r="AB35">
        <v>0</v>
      </c>
      <c r="AC35">
        <v>0</v>
      </c>
      <c r="AD35">
        <v>477.98</v>
      </c>
      <c r="AE35">
        <v>0</v>
      </c>
      <c r="AF35">
        <v>0</v>
      </c>
      <c r="AG35">
        <v>0</v>
      </c>
      <c r="AH35">
        <v>477.98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0.45</v>
      </c>
      <c r="AU35" t="s">
        <v>683</v>
      </c>
      <c r="AV35">
        <v>1</v>
      </c>
      <c r="AW35">
        <v>2</v>
      </c>
      <c r="AX35">
        <v>317469608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215.09100000000001</v>
      </c>
      <c r="BN35">
        <v>0.45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258.10920000000004</v>
      </c>
      <c r="BU35">
        <v>0.54</v>
      </c>
      <c r="BV35">
        <v>0</v>
      </c>
      <c r="BW35">
        <v>1</v>
      </c>
      <c r="CU35">
        <f>ROUND(AT35*Source!I39*AH35*AL35,2)</f>
        <v>645.27</v>
      </c>
      <c r="CV35">
        <f>ROUND(Y35*Source!I39,7)</f>
        <v>1.62</v>
      </c>
      <c r="CW35">
        <v>0</v>
      </c>
      <c r="CX35">
        <f>ROUND(Y35*Source!I39,7)</f>
        <v>1.62</v>
      </c>
      <c r="CY35">
        <f>AD35</f>
        <v>477.98</v>
      </c>
      <c r="CZ35">
        <f>AH35</f>
        <v>477.98</v>
      </c>
      <c r="DA35">
        <f>AL35</f>
        <v>1</v>
      </c>
      <c r="DB35">
        <f>ROUND((ROUND(AT35*CZ35,2)*ROUND(1.2,7)),6)</f>
        <v>258.108</v>
      </c>
      <c r="DC35">
        <f>ROUND((ROUND(AT35*AG35,2)*ROUND(1.2,7)),6)</f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5"/>
        <v>0</v>
      </c>
      <c r="DI35">
        <f t="shared" si="6"/>
        <v>774.33</v>
      </c>
      <c r="DJ35">
        <f>DI35</f>
        <v>774.33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317468587</v>
      </c>
      <c r="C36">
        <v>317469599</v>
      </c>
      <c r="D36">
        <v>277560455</v>
      </c>
      <c r="E36">
        <v>109</v>
      </c>
      <c r="F36">
        <v>1</v>
      </c>
      <c r="G36">
        <v>1</v>
      </c>
      <c r="H36">
        <v>1</v>
      </c>
      <c r="I36" t="s">
        <v>688</v>
      </c>
      <c r="J36" t="s">
        <v>3</v>
      </c>
      <c r="K36" t="s">
        <v>689</v>
      </c>
      <c r="L36">
        <v>1369</v>
      </c>
      <c r="N36">
        <v>1013</v>
      </c>
      <c r="O36" t="s">
        <v>682</v>
      </c>
      <c r="P36" t="s">
        <v>682</v>
      </c>
      <c r="Q36">
        <v>1</v>
      </c>
      <c r="W36">
        <v>0</v>
      </c>
      <c r="X36">
        <v>1518711480</v>
      </c>
      <c r="Y36">
        <f>(AT36*ROUND(1.2,7))</f>
        <v>0.54</v>
      </c>
      <c r="AA36">
        <v>0</v>
      </c>
      <c r="AB36">
        <v>0</v>
      </c>
      <c r="AC36">
        <v>0</v>
      </c>
      <c r="AD36">
        <v>549.32000000000005</v>
      </c>
      <c r="AE36">
        <v>0</v>
      </c>
      <c r="AF36">
        <v>0</v>
      </c>
      <c r="AG36">
        <v>0</v>
      </c>
      <c r="AH36">
        <v>549.32000000000005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0.45</v>
      </c>
      <c r="AU36" t="s">
        <v>683</v>
      </c>
      <c r="AV36">
        <v>1</v>
      </c>
      <c r="AW36">
        <v>2</v>
      </c>
      <c r="AX36">
        <v>317469609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247.19400000000002</v>
      </c>
      <c r="BN36">
        <v>0.45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296.63280000000003</v>
      </c>
      <c r="BU36">
        <v>0.54</v>
      </c>
      <c r="BV36">
        <v>0</v>
      </c>
      <c r="BW36">
        <v>1</v>
      </c>
      <c r="CU36">
        <f>ROUND(AT36*Source!I39*AH36*AL36,2)</f>
        <v>741.58</v>
      </c>
      <c r="CV36">
        <f>ROUND(Y36*Source!I39,7)</f>
        <v>1.62</v>
      </c>
      <c r="CW36">
        <v>0</v>
      </c>
      <c r="CX36">
        <f>ROUND(Y36*Source!I39,7)</f>
        <v>1.62</v>
      </c>
      <c r="CY36">
        <f>AD36</f>
        <v>549.32000000000005</v>
      </c>
      <c r="CZ36">
        <f>AH36</f>
        <v>549.32000000000005</v>
      </c>
      <c r="DA36">
        <f>AL36</f>
        <v>1</v>
      </c>
      <c r="DB36">
        <f>ROUND((ROUND(AT36*CZ36,2)*ROUND(1.2,7)),6)</f>
        <v>296.62799999999999</v>
      </c>
      <c r="DC36">
        <f>ROUND((ROUND(AT36*AG36,2)*ROUND(1.2,7)),6)</f>
        <v>0</v>
      </c>
      <c r="DD36" t="s">
        <v>3</v>
      </c>
      <c r="DE36" t="s">
        <v>3</v>
      </c>
      <c r="DF36">
        <f t="shared" si="13"/>
        <v>0</v>
      </c>
      <c r="DG36">
        <f t="shared" si="12"/>
        <v>0</v>
      </c>
      <c r="DH36">
        <f t="shared" si="5"/>
        <v>0</v>
      </c>
      <c r="DI36">
        <f t="shared" si="6"/>
        <v>889.9</v>
      </c>
      <c r="DJ36">
        <f>DI36</f>
        <v>889.9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317468587</v>
      </c>
      <c r="C37">
        <v>317469599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690</v>
      </c>
      <c r="J37" t="s">
        <v>3</v>
      </c>
      <c r="K37" t="s">
        <v>691</v>
      </c>
      <c r="L37">
        <v>1191</v>
      </c>
      <c r="N37">
        <v>1013</v>
      </c>
      <c r="O37" t="s">
        <v>692</v>
      </c>
      <c r="P37" t="s">
        <v>692</v>
      </c>
      <c r="Q37">
        <v>1</v>
      </c>
      <c r="W37">
        <v>0</v>
      </c>
      <c r="X37">
        <v>-1417349443</v>
      </c>
      <c r="Y37">
        <f>(AT37*ROUND(1.2,7))</f>
        <v>0.52800000000000002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683</v>
      </c>
      <c r="AV37">
        <v>2</v>
      </c>
      <c r="AW37">
        <v>2</v>
      </c>
      <c r="AX37">
        <v>317469610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1.5840000000000001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ROUND((ROUND(AT37*CZ37,2)*ROUND(1.2,7)),6)</f>
        <v>0</v>
      </c>
      <c r="DC37">
        <f>ROUND((ROUND(AT37*AG37,2)*ROUND(1.2,7)),6)</f>
        <v>0</v>
      </c>
      <c r="DD37" t="s">
        <v>3</v>
      </c>
      <c r="DE37" t="s">
        <v>3</v>
      </c>
      <c r="DF37">
        <f t="shared" si="13"/>
        <v>0</v>
      </c>
      <c r="DG37">
        <f t="shared" si="12"/>
        <v>0</v>
      </c>
      <c r="DH37">
        <f t="shared" si="5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317468587</v>
      </c>
      <c r="C38">
        <v>317469599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700</v>
      </c>
      <c r="J38" t="s">
        <v>701</v>
      </c>
      <c r="K38" t="s">
        <v>702</v>
      </c>
      <c r="L38">
        <v>1368</v>
      </c>
      <c r="N38">
        <v>1011</v>
      </c>
      <c r="O38" t="s">
        <v>457</v>
      </c>
      <c r="P38" t="s">
        <v>457</v>
      </c>
      <c r="Q38">
        <v>1</v>
      </c>
      <c r="W38">
        <v>0</v>
      </c>
      <c r="X38">
        <v>412917512</v>
      </c>
      <c r="Y38">
        <f>(AT38*ROUND(1.2,7))</f>
        <v>0.52800000000000002</v>
      </c>
      <c r="AA38">
        <v>0</v>
      </c>
      <c r="AB38">
        <v>436.88</v>
      </c>
      <c r="AC38">
        <v>477.98</v>
      </c>
      <c r="AD38">
        <v>0</v>
      </c>
      <c r="AE38">
        <v>0</v>
      </c>
      <c r="AF38">
        <v>346.73</v>
      </c>
      <c r="AG38">
        <v>477.98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0.44</v>
      </c>
      <c r="AU38" t="s">
        <v>683</v>
      </c>
      <c r="AV38">
        <v>1</v>
      </c>
      <c r="AW38">
        <v>2</v>
      </c>
      <c r="AX38">
        <v>317469611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152.56120000000001</v>
      </c>
      <c r="BL38">
        <v>210.31120000000001</v>
      </c>
      <c r="BM38">
        <v>0</v>
      </c>
      <c r="BN38">
        <v>0</v>
      </c>
      <c r="BO38">
        <v>0.44</v>
      </c>
      <c r="BP38">
        <v>1</v>
      </c>
      <c r="BQ38">
        <v>0</v>
      </c>
      <c r="BR38">
        <v>183.07344000000001</v>
      </c>
      <c r="BS38">
        <v>252.37344000000002</v>
      </c>
      <c r="BT38">
        <v>0</v>
      </c>
      <c r="BU38">
        <v>0</v>
      </c>
      <c r="BV38">
        <v>0.52800000000000002</v>
      </c>
      <c r="BW38">
        <v>1</v>
      </c>
      <c r="CV38">
        <v>0</v>
      </c>
      <c r="CW38">
        <f>ROUND(Y38*Source!I39*DO38,7)</f>
        <v>1.5840000000000001</v>
      </c>
      <c r="CX38">
        <f>ROUND(Y38*Source!I39,7)</f>
        <v>1.5840000000000001</v>
      </c>
      <c r="CY38">
        <f>AB38</f>
        <v>436.88</v>
      </c>
      <c r="CZ38">
        <f>AF38</f>
        <v>346.73</v>
      </c>
      <c r="DA38">
        <f>AJ38</f>
        <v>1.26</v>
      </c>
      <c r="DB38">
        <f>ROUND((ROUND(AT38*CZ38,2)*ROUND(1.2,7)),6)</f>
        <v>183.072</v>
      </c>
      <c r="DC38">
        <f>ROUND((ROUND(AT38*AG38,2)*ROUND(1.2,7)),6)</f>
        <v>252.37200000000001</v>
      </c>
      <c r="DD38" t="s">
        <v>3</v>
      </c>
      <c r="DE38" t="s">
        <v>3</v>
      </c>
      <c r="DF38">
        <f t="shared" si="13"/>
        <v>0</v>
      </c>
      <c r="DG38">
        <f>ROUND(ROUND(AF38*AJ38,2)*CX38,2)</f>
        <v>692.02</v>
      </c>
      <c r="DH38">
        <f t="shared" si="5"/>
        <v>757.12</v>
      </c>
      <c r="DI38">
        <f t="shared" si="6"/>
        <v>0</v>
      </c>
      <c r="DJ38">
        <f>DG38+DH38</f>
        <v>1449.1399999999999</v>
      </c>
      <c r="DK38">
        <v>1</v>
      </c>
      <c r="DL38" t="s">
        <v>703</v>
      </c>
      <c r="DM38">
        <v>4</v>
      </c>
      <c r="DN38" t="s">
        <v>692</v>
      </c>
      <c r="DO38">
        <v>1</v>
      </c>
    </row>
    <row r="39" spans="1:119" x14ac:dyDescent="0.2">
      <c r="A39">
        <f>ROW(Source!A39)</f>
        <v>39</v>
      </c>
      <c r="B39">
        <v>317468587</v>
      </c>
      <c r="C39">
        <v>317469599</v>
      </c>
      <c r="D39">
        <v>277565240</v>
      </c>
      <c r="E39">
        <v>109</v>
      </c>
      <c r="F39">
        <v>1</v>
      </c>
      <c r="G39">
        <v>1</v>
      </c>
      <c r="H39">
        <v>3</v>
      </c>
      <c r="I39" t="s">
        <v>32</v>
      </c>
      <c r="J39" t="s">
        <v>3</v>
      </c>
      <c r="K39" t="s">
        <v>33</v>
      </c>
      <c r="L39">
        <v>1371</v>
      </c>
      <c r="N39">
        <v>1013</v>
      </c>
      <c r="O39" t="s">
        <v>34</v>
      </c>
      <c r="P39" t="s">
        <v>34</v>
      </c>
      <c r="Q39">
        <v>1</v>
      </c>
      <c r="W39">
        <v>0</v>
      </c>
      <c r="X39">
        <v>864875641</v>
      </c>
      <c r="Y39">
        <f>(AT39*ROUND(0,7))</f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</v>
      </c>
      <c r="AU39" t="s">
        <v>57</v>
      </c>
      <c r="AV39">
        <v>0</v>
      </c>
      <c r="AW39">
        <v>2</v>
      </c>
      <c r="AX39">
        <v>317469612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>AA39</f>
        <v>0</v>
      </c>
      <c r="CZ39">
        <f>AE39</f>
        <v>0</v>
      </c>
      <c r="DA39">
        <f>AI39</f>
        <v>1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 t="shared" si="13"/>
        <v>0</v>
      </c>
      <c r="DG39">
        <f>ROUND(ROUND(AF39,2)*CX39,2)</f>
        <v>0</v>
      </c>
      <c r="DH39">
        <f t="shared" si="5"/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317468587</v>
      </c>
      <c r="C40">
        <v>317469599</v>
      </c>
      <c r="D40">
        <v>277565250</v>
      </c>
      <c r="E40">
        <v>109</v>
      </c>
      <c r="F40">
        <v>1</v>
      </c>
      <c r="G40">
        <v>1</v>
      </c>
      <c r="H40">
        <v>3</v>
      </c>
      <c r="I40" t="s">
        <v>36</v>
      </c>
      <c r="J40" t="s">
        <v>3</v>
      </c>
      <c r="K40" t="s">
        <v>37</v>
      </c>
      <c r="L40">
        <v>1371</v>
      </c>
      <c r="N40">
        <v>1013</v>
      </c>
      <c r="O40" t="s">
        <v>34</v>
      </c>
      <c r="P40" t="s">
        <v>34</v>
      </c>
      <c r="Q40">
        <v>1</v>
      </c>
      <c r="W40">
        <v>0</v>
      </c>
      <c r="X40">
        <v>-1890832814</v>
      </c>
      <c r="Y40">
        <f>(AT40*ROUND(0,7))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57</v>
      </c>
      <c r="AV40">
        <v>0</v>
      </c>
      <c r="AW40">
        <v>2</v>
      </c>
      <c r="AX40">
        <v>317469613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>AA40</f>
        <v>0</v>
      </c>
      <c r="CZ40">
        <f>AE40</f>
        <v>0</v>
      </c>
      <c r="DA40">
        <f>AI40</f>
        <v>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 t="shared" si="13"/>
        <v>0</v>
      </c>
      <c r="DG40">
        <f>ROUND(ROUND(AF40,2)*CX40,2)</f>
        <v>0</v>
      </c>
      <c r="DH40">
        <f t="shared" si="5"/>
        <v>0</v>
      </c>
      <c r="DI40">
        <f t="shared" si="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ROW(Source!A77)</f>
        <v>77</v>
      </c>
      <c r="B41">
        <v>317468587</v>
      </c>
      <c r="C41">
        <v>317469616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712</v>
      </c>
      <c r="J41" t="s">
        <v>3</v>
      </c>
      <c r="K41" t="s">
        <v>713</v>
      </c>
      <c r="L41">
        <v>1191</v>
      </c>
      <c r="N41">
        <v>1013</v>
      </c>
      <c r="O41" t="s">
        <v>692</v>
      </c>
      <c r="P41" t="s">
        <v>692</v>
      </c>
      <c r="Q41">
        <v>1</v>
      </c>
      <c r="W41">
        <v>0</v>
      </c>
      <c r="X41">
        <v>1893946532</v>
      </c>
      <c r="Y41">
        <f t="shared" ref="Y41:Y47" si="14">(AT41*ROUND(1.2,7))</f>
        <v>1.524</v>
      </c>
      <c r="AA41">
        <v>0</v>
      </c>
      <c r="AB41">
        <v>0</v>
      </c>
      <c r="AC41">
        <v>0</v>
      </c>
      <c r="AD41">
        <v>451.23</v>
      </c>
      <c r="AE41">
        <v>0</v>
      </c>
      <c r="AF41">
        <v>0</v>
      </c>
      <c r="AG41">
        <v>0</v>
      </c>
      <c r="AH41">
        <v>451.23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1.27</v>
      </c>
      <c r="AU41" t="s">
        <v>683</v>
      </c>
      <c r="AV41">
        <v>1</v>
      </c>
      <c r="AW41">
        <v>2</v>
      </c>
      <c r="AX41">
        <v>317469621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573.06209999999999</v>
      </c>
      <c r="BN41">
        <v>1.27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687.67452000000003</v>
      </c>
      <c r="BU41">
        <v>1.524</v>
      </c>
      <c r="BV41">
        <v>0</v>
      </c>
      <c r="BW41">
        <v>1</v>
      </c>
      <c r="CU41">
        <f>ROUND(AT41*Source!I77*AH41*AL41,2)</f>
        <v>11461.24</v>
      </c>
      <c r="CV41">
        <f>ROUND(Y41*Source!I77,7)</f>
        <v>30.48</v>
      </c>
      <c r="CW41">
        <v>0</v>
      </c>
      <c r="CX41">
        <f>ROUND(Y41*Source!I77,7)</f>
        <v>30.48</v>
      </c>
      <c r="CY41">
        <f>AD41</f>
        <v>451.23</v>
      </c>
      <c r="CZ41">
        <f>AH41</f>
        <v>451.23</v>
      </c>
      <c r="DA41">
        <f>AL41</f>
        <v>1</v>
      </c>
      <c r="DB41">
        <f t="shared" ref="DB41:DB47" si="15">ROUND((ROUND(AT41*CZ41,2)*ROUND(1.2,7)),6)</f>
        <v>687.67200000000003</v>
      </c>
      <c r="DC41">
        <f t="shared" ref="DC41:DC47" si="16">ROUND((ROUND(AT41*AG41,2)*ROUND(1.2,7)),6)</f>
        <v>0</v>
      </c>
      <c r="DD41" t="s">
        <v>3</v>
      </c>
      <c r="DE41" t="s">
        <v>3</v>
      </c>
      <c r="DF41">
        <f t="shared" si="13"/>
        <v>0</v>
      </c>
      <c r="DG41">
        <f>ROUND(ROUND(AF41,2)*CX41,2)</f>
        <v>0</v>
      </c>
      <c r="DH41">
        <f t="shared" si="5"/>
        <v>0</v>
      </c>
      <c r="DI41">
        <f t="shared" si="6"/>
        <v>13753.49</v>
      </c>
      <c r="DJ41">
        <f>DI41</f>
        <v>13753.49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ROW(Source!A77)</f>
        <v>77</v>
      </c>
      <c r="B42">
        <v>317468587</v>
      </c>
      <c r="C42">
        <v>317469616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690</v>
      </c>
      <c r="J42" t="s">
        <v>3</v>
      </c>
      <c r="K42" t="s">
        <v>691</v>
      </c>
      <c r="L42">
        <v>1191</v>
      </c>
      <c r="N42">
        <v>1013</v>
      </c>
      <c r="O42" t="s">
        <v>692</v>
      </c>
      <c r="P42" t="s">
        <v>692</v>
      </c>
      <c r="Q42">
        <v>1</v>
      </c>
      <c r="W42">
        <v>0</v>
      </c>
      <c r="X42">
        <v>-1417349443</v>
      </c>
      <c r="Y42">
        <f t="shared" si="14"/>
        <v>0.156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0.13</v>
      </c>
      <c r="AU42" t="s">
        <v>683</v>
      </c>
      <c r="AV42">
        <v>2</v>
      </c>
      <c r="AW42">
        <v>2</v>
      </c>
      <c r="AX42">
        <v>317469622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ROUND(Y42*Source!I77,7)</f>
        <v>3.12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3"/>
        <v>0</v>
      </c>
      <c r="DG42">
        <f>ROUND(ROUND(AF42,2)*CX42,2)</f>
        <v>0</v>
      </c>
      <c r="DH42">
        <f t="shared" si="5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ROW(Source!A77)</f>
        <v>77</v>
      </c>
      <c r="B43">
        <v>317468587</v>
      </c>
      <c r="C43">
        <v>317469616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700</v>
      </c>
      <c r="J43" t="s">
        <v>701</v>
      </c>
      <c r="K43" t="s">
        <v>702</v>
      </c>
      <c r="L43">
        <v>1368</v>
      </c>
      <c r="N43">
        <v>1011</v>
      </c>
      <c r="O43" t="s">
        <v>457</v>
      </c>
      <c r="P43" t="s">
        <v>457</v>
      </c>
      <c r="Q43">
        <v>1</v>
      </c>
      <c r="W43">
        <v>0</v>
      </c>
      <c r="X43">
        <v>412917512</v>
      </c>
      <c r="Y43">
        <f t="shared" si="14"/>
        <v>7.1999999999999995E-2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683</v>
      </c>
      <c r="AV43">
        <v>1</v>
      </c>
      <c r="AW43">
        <v>2</v>
      </c>
      <c r="AX43">
        <v>317469623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20.803799999999999</v>
      </c>
      <c r="BL43">
        <v>28.678799999999999</v>
      </c>
      <c r="BM43">
        <v>0</v>
      </c>
      <c r="BN43">
        <v>0</v>
      </c>
      <c r="BO43">
        <v>0.06</v>
      </c>
      <c r="BP43">
        <v>1</v>
      </c>
      <c r="BQ43">
        <v>0</v>
      </c>
      <c r="BR43">
        <v>24.964559999999999</v>
      </c>
      <c r="BS43">
        <v>34.414560000000002</v>
      </c>
      <c r="BT43">
        <v>0</v>
      </c>
      <c r="BU43">
        <v>0</v>
      </c>
      <c r="BV43">
        <v>7.1999999999999995E-2</v>
      </c>
      <c r="BW43">
        <v>1</v>
      </c>
      <c r="CV43">
        <v>0</v>
      </c>
      <c r="CW43">
        <f>ROUND(Y43*Source!I77*DO43,7)</f>
        <v>1.44</v>
      </c>
      <c r="CX43">
        <f>ROUND(Y43*Source!I77,7)</f>
        <v>1.44</v>
      </c>
      <c r="CY43">
        <f>AB43</f>
        <v>436.88</v>
      </c>
      <c r="CZ43">
        <f>AF43</f>
        <v>346.73</v>
      </c>
      <c r="DA43">
        <f>AJ43</f>
        <v>1.26</v>
      </c>
      <c r="DB43">
        <f t="shared" si="15"/>
        <v>24.96</v>
      </c>
      <c r="DC43">
        <f t="shared" si="16"/>
        <v>34.415999999999997</v>
      </c>
      <c r="DD43" t="s">
        <v>3</v>
      </c>
      <c r="DE43" t="s">
        <v>3</v>
      </c>
      <c r="DF43">
        <f t="shared" si="13"/>
        <v>0</v>
      </c>
      <c r="DG43">
        <f>ROUND(ROUND(AF43*AJ43,2)*CX43,2)</f>
        <v>629.11</v>
      </c>
      <c r="DH43">
        <f t="shared" si="5"/>
        <v>688.29</v>
      </c>
      <c r="DI43">
        <f t="shared" si="6"/>
        <v>0</v>
      </c>
      <c r="DJ43">
        <f>DG43+DH43</f>
        <v>1317.4</v>
      </c>
      <c r="DK43">
        <v>1</v>
      </c>
      <c r="DL43" t="s">
        <v>703</v>
      </c>
      <c r="DM43">
        <v>4</v>
      </c>
      <c r="DN43" t="s">
        <v>692</v>
      </c>
      <c r="DO43">
        <v>1</v>
      </c>
    </row>
    <row r="44" spans="1:119" x14ac:dyDescent="0.2">
      <c r="A44">
        <f>ROW(Source!A77)</f>
        <v>77</v>
      </c>
      <c r="B44">
        <v>317468587</v>
      </c>
      <c r="C44">
        <v>317469616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704</v>
      </c>
      <c r="J44" t="s">
        <v>705</v>
      </c>
      <c r="K44" t="s">
        <v>706</v>
      </c>
      <c r="L44">
        <v>1368</v>
      </c>
      <c r="N44">
        <v>1011</v>
      </c>
      <c r="O44" t="s">
        <v>457</v>
      </c>
      <c r="P44" t="s">
        <v>457</v>
      </c>
      <c r="Q44">
        <v>1</v>
      </c>
      <c r="W44">
        <v>0</v>
      </c>
      <c r="X44">
        <v>721652621</v>
      </c>
      <c r="Y44">
        <f t="shared" si="14"/>
        <v>8.4000000000000005E-2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7.0000000000000007E-2</v>
      </c>
      <c r="AU44" t="s">
        <v>683</v>
      </c>
      <c r="AV44">
        <v>1</v>
      </c>
      <c r="AW44">
        <v>2</v>
      </c>
      <c r="AX44">
        <v>317469624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38.129000000000005</v>
      </c>
      <c r="BL44">
        <v>33.458600000000004</v>
      </c>
      <c r="BM44">
        <v>0</v>
      </c>
      <c r="BN44">
        <v>0</v>
      </c>
      <c r="BO44">
        <v>7.0000000000000007E-2</v>
      </c>
      <c r="BP44">
        <v>1</v>
      </c>
      <c r="BQ44">
        <v>0</v>
      </c>
      <c r="BR44">
        <v>45.75480000000001</v>
      </c>
      <c r="BS44">
        <v>40.150320000000001</v>
      </c>
      <c r="BT44">
        <v>0</v>
      </c>
      <c r="BU44">
        <v>0</v>
      </c>
      <c r="BV44">
        <v>8.4000000000000005E-2</v>
      </c>
      <c r="BW44">
        <v>1</v>
      </c>
      <c r="CV44">
        <v>0</v>
      </c>
      <c r="CW44">
        <f>ROUND(Y44*Source!I77*DO44,7)</f>
        <v>1.68</v>
      </c>
      <c r="CX44">
        <f>ROUND(Y44*Source!I77,7)</f>
        <v>1.68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15"/>
        <v>45.756</v>
      </c>
      <c r="DC44">
        <f t="shared" si="16"/>
        <v>40.152000000000001</v>
      </c>
      <c r="DD44" t="s">
        <v>3</v>
      </c>
      <c r="DE44" t="s">
        <v>3</v>
      </c>
      <c r="DF44">
        <f t="shared" si="13"/>
        <v>0</v>
      </c>
      <c r="DG44">
        <f t="shared" ref="DG44:DG50" si="17">ROUND(ROUND(AF44,2)*CX44,2)</f>
        <v>915.1</v>
      </c>
      <c r="DH44">
        <f t="shared" si="5"/>
        <v>803.01</v>
      </c>
      <c r="DI44">
        <f t="shared" si="6"/>
        <v>0</v>
      </c>
      <c r="DJ44">
        <f>DG44+DH44</f>
        <v>1718.1100000000001</v>
      </c>
      <c r="DK44">
        <v>1</v>
      </c>
      <c r="DL44" t="s">
        <v>703</v>
      </c>
      <c r="DM44">
        <v>4</v>
      </c>
      <c r="DN44" t="s">
        <v>692</v>
      </c>
      <c r="DO44">
        <v>1</v>
      </c>
    </row>
    <row r="45" spans="1:119" x14ac:dyDescent="0.2">
      <c r="A45">
        <f>ROW(Source!A78)</f>
        <v>78</v>
      </c>
      <c r="B45">
        <v>317468587</v>
      </c>
      <c r="C45">
        <v>317469631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714</v>
      </c>
      <c r="J45" t="s">
        <v>3</v>
      </c>
      <c r="K45" t="s">
        <v>715</v>
      </c>
      <c r="L45">
        <v>1191</v>
      </c>
      <c r="N45">
        <v>1013</v>
      </c>
      <c r="O45" t="s">
        <v>692</v>
      </c>
      <c r="P45" t="s">
        <v>692</v>
      </c>
      <c r="Q45">
        <v>1</v>
      </c>
      <c r="W45">
        <v>0</v>
      </c>
      <c r="X45">
        <v>388411409</v>
      </c>
      <c r="Y45">
        <f t="shared" si="14"/>
        <v>0.79200000000000004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0.66</v>
      </c>
      <c r="AU45" t="s">
        <v>683</v>
      </c>
      <c r="AV45">
        <v>1</v>
      </c>
      <c r="AW45">
        <v>2</v>
      </c>
      <c r="AX45">
        <v>317469635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268.38240000000002</v>
      </c>
      <c r="BN45">
        <v>0.66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322.05887999999999</v>
      </c>
      <c r="BU45">
        <v>0.79200000000000004</v>
      </c>
      <c r="BV45">
        <v>0</v>
      </c>
      <c r="BW45">
        <v>1</v>
      </c>
      <c r="CU45">
        <f>ROUND(AT45*Source!I78*AH45*AL45,2)</f>
        <v>5367.65</v>
      </c>
      <c r="CV45">
        <f>ROUND(Y45*Source!I78,7)</f>
        <v>15.84</v>
      </c>
      <c r="CW45">
        <v>0</v>
      </c>
      <c r="CX45">
        <f>ROUND(Y45*Source!I78,7)</f>
        <v>15.84</v>
      </c>
      <c r="CY45">
        <f>AD45</f>
        <v>406.64</v>
      </c>
      <c r="CZ45">
        <f>AH45</f>
        <v>406.64</v>
      </c>
      <c r="DA45">
        <f>AL45</f>
        <v>1</v>
      </c>
      <c r="DB45">
        <f t="shared" si="15"/>
        <v>322.05599999999998</v>
      </c>
      <c r="DC45">
        <f t="shared" si="16"/>
        <v>0</v>
      </c>
      <c r="DD45" t="s">
        <v>3</v>
      </c>
      <c r="DE45" t="s">
        <v>3</v>
      </c>
      <c r="DF45">
        <f t="shared" si="13"/>
        <v>0</v>
      </c>
      <c r="DG45">
        <f t="shared" si="17"/>
        <v>0</v>
      </c>
      <c r="DH45">
        <f t="shared" si="5"/>
        <v>0</v>
      </c>
      <c r="DI45">
        <f t="shared" si="6"/>
        <v>6441.18</v>
      </c>
      <c r="DJ45">
        <f>DI45</f>
        <v>6441.18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ROW(Source!A78)</f>
        <v>78</v>
      </c>
      <c r="B46">
        <v>317468587</v>
      </c>
      <c r="C46">
        <v>317469631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690</v>
      </c>
      <c r="J46" t="s">
        <v>3</v>
      </c>
      <c r="K46" t="s">
        <v>691</v>
      </c>
      <c r="L46">
        <v>1191</v>
      </c>
      <c r="N46">
        <v>1013</v>
      </c>
      <c r="O46" t="s">
        <v>692</v>
      </c>
      <c r="P46" t="s">
        <v>692</v>
      </c>
      <c r="Q46">
        <v>1</v>
      </c>
      <c r="W46">
        <v>0</v>
      </c>
      <c r="X46">
        <v>-1417349443</v>
      </c>
      <c r="Y46">
        <f t="shared" si="14"/>
        <v>3.5999999999999997E-2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683</v>
      </c>
      <c r="AV46">
        <v>2</v>
      </c>
      <c r="AW46">
        <v>2</v>
      </c>
      <c r="AX46">
        <v>317469636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ROUND(Y46*Source!I78,7)</f>
        <v>0.72</v>
      </c>
      <c r="CY46">
        <f>AD46</f>
        <v>0</v>
      </c>
      <c r="CZ46">
        <f>AH46</f>
        <v>0</v>
      </c>
      <c r="DA46">
        <f>AL46</f>
        <v>1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3"/>
        <v>0</v>
      </c>
      <c r="DG46">
        <f t="shared" si="17"/>
        <v>0</v>
      </c>
      <c r="DH46">
        <f t="shared" si="5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ROW(Source!A78)</f>
        <v>78</v>
      </c>
      <c r="B47">
        <v>317468587</v>
      </c>
      <c r="C47">
        <v>317469631</v>
      </c>
      <c r="D47">
        <v>277945805</v>
      </c>
      <c r="E47">
        <v>1</v>
      </c>
      <c r="F47">
        <v>1</v>
      </c>
      <c r="G47">
        <v>1</v>
      </c>
      <c r="H47">
        <v>2</v>
      </c>
      <c r="I47" t="s">
        <v>704</v>
      </c>
      <c r="J47" t="s">
        <v>705</v>
      </c>
      <c r="K47" t="s">
        <v>706</v>
      </c>
      <c r="L47">
        <v>1368</v>
      </c>
      <c r="N47">
        <v>1011</v>
      </c>
      <c r="O47" t="s">
        <v>457</v>
      </c>
      <c r="P47" t="s">
        <v>457</v>
      </c>
      <c r="Q47">
        <v>1</v>
      </c>
      <c r="W47">
        <v>0</v>
      </c>
      <c r="X47">
        <v>721652621</v>
      </c>
      <c r="Y47">
        <f t="shared" si="14"/>
        <v>3.5999999999999997E-2</v>
      </c>
      <c r="AA47">
        <v>0</v>
      </c>
      <c r="AB47">
        <v>544.70000000000005</v>
      </c>
      <c r="AC47">
        <v>477.98</v>
      </c>
      <c r="AD47">
        <v>0</v>
      </c>
      <c r="AE47">
        <v>0</v>
      </c>
      <c r="AF47">
        <v>544.70000000000005</v>
      </c>
      <c r="AG47">
        <v>477.98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683</v>
      </c>
      <c r="AV47">
        <v>1</v>
      </c>
      <c r="AW47">
        <v>2</v>
      </c>
      <c r="AX47">
        <v>317469637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16.341000000000001</v>
      </c>
      <c r="BL47">
        <v>14.339399999999999</v>
      </c>
      <c r="BM47">
        <v>0</v>
      </c>
      <c r="BN47">
        <v>0</v>
      </c>
      <c r="BO47">
        <v>0.03</v>
      </c>
      <c r="BP47">
        <v>1</v>
      </c>
      <c r="BQ47">
        <v>0</v>
      </c>
      <c r="BR47">
        <v>19.609200000000001</v>
      </c>
      <c r="BS47">
        <v>17.207280000000001</v>
      </c>
      <c r="BT47">
        <v>0</v>
      </c>
      <c r="BU47">
        <v>0</v>
      </c>
      <c r="BV47">
        <v>3.5999999999999997E-2</v>
      </c>
      <c r="BW47">
        <v>1</v>
      </c>
      <c r="CV47">
        <v>0</v>
      </c>
      <c r="CW47">
        <f>ROUND(Y47*Source!I78*DO47,7)</f>
        <v>0.72</v>
      </c>
      <c r="CX47">
        <f>ROUND(Y47*Source!I78,7)</f>
        <v>0.72</v>
      </c>
      <c r="CY47">
        <f>AB47</f>
        <v>544.70000000000005</v>
      </c>
      <c r="CZ47">
        <f>AF47</f>
        <v>544.70000000000005</v>
      </c>
      <c r="DA47">
        <f>AJ47</f>
        <v>1</v>
      </c>
      <c r="DB47">
        <f t="shared" si="15"/>
        <v>19.608000000000001</v>
      </c>
      <c r="DC47">
        <f t="shared" si="16"/>
        <v>17.207999999999998</v>
      </c>
      <c r="DD47" t="s">
        <v>3</v>
      </c>
      <c r="DE47" t="s">
        <v>3</v>
      </c>
      <c r="DF47">
        <f t="shared" si="13"/>
        <v>0</v>
      </c>
      <c r="DG47">
        <f t="shared" si="17"/>
        <v>392.18</v>
      </c>
      <c r="DH47">
        <f t="shared" si="5"/>
        <v>344.15</v>
      </c>
      <c r="DI47">
        <f t="shared" si="6"/>
        <v>0</v>
      </c>
      <c r="DJ47">
        <f>DG47+DH47</f>
        <v>736.32999999999993</v>
      </c>
      <c r="DK47">
        <v>1</v>
      </c>
      <c r="DL47" t="s">
        <v>703</v>
      </c>
      <c r="DM47">
        <v>4</v>
      </c>
      <c r="DN47" t="s">
        <v>692</v>
      </c>
      <c r="DO47">
        <v>1</v>
      </c>
    </row>
    <row r="48" spans="1:119" x14ac:dyDescent="0.2">
      <c r="A48">
        <f>ROW(Source!A114)</f>
        <v>114</v>
      </c>
      <c r="B48">
        <v>317468587</v>
      </c>
      <c r="C48">
        <v>317469638</v>
      </c>
      <c r="D48">
        <v>277560299</v>
      </c>
      <c r="E48">
        <v>109</v>
      </c>
      <c r="F48">
        <v>1</v>
      </c>
      <c r="G48">
        <v>1</v>
      </c>
      <c r="H48">
        <v>1</v>
      </c>
      <c r="I48" t="s">
        <v>716</v>
      </c>
      <c r="J48" t="s">
        <v>3</v>
      </c>
      <c r="K48" t="s">
        <v>717</v>
      </c>
      <c r="L48">
        <v>1191</v>
      </c>
      <c r="N48">
        <v>1013</v>
      </c>
      <c r="O48" t="s">
        <v>692</v>
      </c>
      <c r="P48" t="s">
        <v>692</v>
      </c>
      <c r="Q48">
        <v>1</v>
      </c>
      <c r="W48">
        <v>0</v>
      </c>
      <c r="X48">
        <v>-2012709214</v>
      </c>
      <c r="Y48">
        <f t="shared" ref="Y48:Y53" si="18">(AT48*ROUND(0.6,7))</f>
        <v>8.4480000000000004</v>
      </c>
      <c r="AA48">
        <v>0</v>
      </c>
      <c r="AB48">
        <v>0</v>
      </c>
      <c r="AC48">
        <v>0</v>
      </c>
      <c r="AD48">
        <v>467.28</v>
      </c>
      <c r="AE48">
        <v>0</v>
      </c>
      <c r="AF48">
        <v>0</v>
      </c>
      <c r="AG48">
        <v>0</v>
      </c>
      <c r="AH48">
        <v>467.28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14.08</v>
      </c>
      <c r="AU48" t="s">
        <v>131</v>
      </c>
      <c r="AV48">
        <v>1</v>
      </c>
      <c r="AW48">
        <v>2</v>
      </c>
      <c r="AX48">
        <v>317469649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6579.3023999999996</v>
      </c>
      <c r="BN48">
        <v>14.08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3947.5814399999999</v>
      </c>
      <c r="BU48">
        <v>8.4480000000000004</v>
      </c>
      <c r="BV48">
        <v>0</v>
      </c>
      <c r="BW48">
        <v>1</v>
      </c>
      <c r="CU48">
        <f>ROUND(AT48*Source!I114*AH48*AL48,2)</f>
        <v>460.55</v>
      </c>
      <c r="CV48">
        <f>ROUND(Y48*Source!I114,7)</f>
        <v>0.59136</v>
      </c>
      <c r="CW48">
        <v>0</v>
      </c>
      <c r="CX48">
        <f>ROUND(Y48*Source!I114,7)</f>
        <v>0.59136</v>
      </c>
      <c r="CY48">
        <f>AD48</f>
        <v>467.28</v>
      </c>
      <c r="CZ48">
        <f>AH48</f>
        <v>467.28</v>
      </c>
      <c r="DA48">
        <f>AL48</f>
        <v>1</v>
      </c>
      <c r="DB48">
        <f t="shared" ref="DB48:DB53" si="19">ROUND((ROUND(AT48*CZ48,2)*ROUND(0.6,7)),6)</f>
        <v>3947.58</v>
      </c>
      <c r="DC48">
        <f t="shared" ref="DC48:DC53" si="20">ROUND((ROUND(AT48*AG48,2)*ROUND(0.6,7)),6)</f>
        <v>0</v>
      </c>
      <c r="DD48" t="s">
        <v>3</v>
      </c>
      <c r="DE48" t="s">
        <v>3</v>
      </c>
      <c r="DF48">
        <f t="shared" si="13"/>
        <v>0</v>
      </c>
      <c r="DG48">
        <f t="shared" si="17"/>
        <v>0</v>
      </c>
      <c r="DH48">
        <f t="shared" si="5"/>
        <v>0</v>
      </c>
      <c r="DI48">
        <f t="shared" si="6"/>
        <v>276.33</v>
      </c>
      <c r="DJ48">
        <f>DI48</f>
        <v>276.33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ROW(Source!A114)</f>
        <v>114</v>
      </c>
      <c r="B49">
        <v>317468587</v>
      </c>
      <c r="C49">
        <v>317469638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690</v>
      </c>
      <c r="J49" t="s">
        <v>3</v>
      </c>
      <c r="K49" t="s">
        <v>691</v>
      </c>
      <c r="L49">
        <v>1191</v>
      </c>
      <c r="N49">
        <v>1013</v>
      </c>
      <c r="O49" t="s">
        <v>692</v>
      </c>
      <c r="P49" t="s">
        <v>692</v>
      </c>
      <c r="Q49">
        <v>1</v>
      </c>
      <c r="W49">
        <v>0</v>
      </c>
      <c r="X49">
        <v>-1417349443</v>
      </c>
      <c r="Y49">
        <f t="shared" si="18"/>
        <v>0.24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0.4</v>
      </c>
      <c r="AU49" t="s">
        <v>131</v>
      </c>
      <c r="AV49">
        <v>2</v>
      </c>
      <c r="AW49">
        <v>2</v>
      </c>
      <c r="AX49">
        <v>317469650</v>
      </c>
      <c r="AY49">
        <v>1</v>
      </c>
      <c r="AZ49">
        <v>0</v>
      </c>
      <c r="BA49">
        <v>55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ROUND(Y49*Source!I114,7)</f>
        <v>1.6799999999999999E-2</v>
      </c>
      <c r="CY49">
        <f>AD49</f>
        <v>0</v>
      </c>
      <c r="CZ49">
        <f>AH49</f>
        <v>0</v>
      </c>
      <c r="DA49">
        <f>AL49</f>
        <v>1</v>
      </c>
      <c r="DB49">
        <f t="shared" si="19"/>
        <v>0</v>
      </c>
      <c r="DC49">
        <f t="shared" si="20"/>
        <v>0</v>
      </c>
      <c r="DD49" t="s">
        <v>3</v>
      </c>
      <c r="DE49" t="s">
        <v>3</v>
      </c>
      <c r="DF49">
        <f t="shared" si="13"/>
        <v>0</v>
      </c>
      <c r="DG49">
        <f t="shared" si="17"/>
        <v>0</v>
      </c>
      <c r="DH49">
        <f t="shared" si="5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ROW(Source!A114)</f>
        <v>114</v>
      </c>
      <c r="B50">
        <v>317468587</v>
      </c>
      <c r="C50">
        <v>317469638</v>
      </c>
      <c r="D50">
        <v>277944622</v>
      </c>
      <c r="E50">
        <v>1</v>
      </c>
      <c r="F50">
        <v>1</v>
      </c>
      <c r="G50">
        <v>1</v>
      </c>
      <c r="H50">
        <v>2</v>
      </c>
      <c r="I50" t="s">
        <v>693</v>
      </c>
      <c r="J50" t="s">
        <v>694</v>
      </c>
      <c r="K50" t="s">
        <v>695</v>
      </c>
      <c r="L50">
        <v>1368</v>
      </c>
      <c r="N50">
        <v>1011</v>
      </c>
      <c r="O50" t="s">
        <v>457</v>
      </c>
      <c r="P50" t="s">
        <v>457</v>
      </c>
      <c r="Q50">
        <v>1</v>
      </c>
      <c r="W50">
        <v>0</v>
      </c>
      <c r="X50">
        <v>-776243211</v>
      </c>
      <c r="Y50">
        <f t="shared" si="18"/>
        <v>0.12</v>
      </c>
      <c r="AA50">
        <v>0</v>
      </c>
      <c r="AB50">
        <v>1472.33</v>
      </c>
      <c r="AC50">
        <v>642.05999999999995</v>
      </c>
      <c r="AD50">
        <v>0</v>
      </c>
      <c r="AE50">
        <v>0</v>
      </c>
      <c r="AF50">
        <v>1472.33</v>
      </c>
      <c r="AG50">
        <v>642.05999999999995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</v>
      </c>
      <c r="AU50" t="s">
        <v>131</v>
      </c>
      <c r="AV50">
        <v>1</v>
      </c>
      <c r="AW50">
        <v>2</v>
      </c>
      <c r="AX50">
        <v>317469651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294.46600000000001</v>
      </c>
      <c r="BL50">
        <v>128.41200000000001</v>
      </c>
      <c r="BM50">
        <v>0</v>
      </c>
      <c r="BN50">
        <v>0</v>
      </c>
      <c r="BO50">
        <v>0.2</v>
      </c>
      <c r="BP50">
        <v>1</v>
      </c>
      <c r="BQ50">
        <v>0</v>
      </c>
      <c r="BR50">
        <v>176.67959999999999</v>
      </c>
      <c r="BS50">
        <v>77.047199999999989</v>
      </c>
      <c r="BT50">
        <v>0</v>
      </c>
      <c r="BU50">
        <v>0</v>
      </c>
      <c r="BV50">
        <v>0.12</v>
      </c>
      <c r="BW50">
        <v>1</v>
      </c>
      <c r="CV50">
        <v>0</v>
      </c>
      <c r="CW50">
        <f>ROUND(Y50*Source!I114*DO50,7)</f>
        <v>8.3999999999999995E-3</v>
      </c>
      <c r="CX50">
        <f>ROUND(Y50*Source!I114,7)</f>
        <v>8.3999999999999995E-3</v>
      </c>
      <c r="CY50">
        <f>AB50</f>
        <v>1472.33</v>
      </c>
      <c r="CZ50">
        <f>AF50</f>
        <v>1472.33</v>
      </c>
      <c r="DA50">
        <f>AJ50</f>
        <v>1</v>
      </c>
      <c r="DB50">
        <f t="shared" si="19"/>
        <v>176.68199999999999</v>
      </c>
      <c r="DC50">
        <f t="shared" si="20"/>
        <v>77.046000000000006</v>
      </c>
      <c r="DD50" t="s">
        <v>3</v>
      </c>
      <c r="DE50" t="s">
        <v>3</v>
      </c>
      <c r="DF50">
        <f t="shared" si="13"/>
        <v>0</v>
      </c>
      <c r="DG50">
        <f t="shared" si="17"/>
        <v>12.37</v>
      </c>
      <c r="DH50">
        <f t="shared" si="5"/>
        <v>5.39</v>
      </c>
      <c r="DI50">
        <f t="shared" si="6"/>
        <v>0</v>
      </c>
      <c r="DJ50">
        <f>DG50+DH50</f>
        <v>17.759999999999998</v>
      </c>
      <c r="DK50">
        <v>1</v>
      </c>
      <c r="DL50" t="s">
        <v>696</v>
      </c>
      <c r="DM50">
        <v>6</v>
      </c>
      <c r="DN50" t="s">
        <v>692</v>
      </c>
      <c r="DO50">
        <v>1</v>
      </c>
    </row>
    <row r="51" spans="1:119" x14ac:dyDescent="0.2">
      <c r="A51">
        <f>ROW(Source!A114)</f>
        <v>114</v>
      </c>
      <c r="B51">
        <v>317468587</v>
      </c>
      <c r="C51">
        <v>317469638</v>
      </c>
      <c r="D51">
        <v>277944765</v>
      </c>
      <c r="E51">
        <v>1</v>
      </c>
      <c r="F51">
        <v>1</v>
      </c>
      <c r="G51">
        <v>1</v>
      </c>
      <c r="H51">
        <v>2</v>
      </c>
      <c r="I51" t="s">
        <v>718</v>
      </c>
      <c r="J51" t="s">
        <v>719</v>
      </c>
      <c r="K51" t="s">
        <v>720</v>
      </c>
      <c r="L51">
        <v>1368</v>
      </c>
      <c r="N51">
        <v>1011</v>
      </c>
      <c r="O51" t="s">
        <v>457</v>
      </c>
      <c r="P51" t="s">
        <v>457</v>
      </c>
      <c r="Q51">
        <v>1</v>
      </c>
      <c r="W51">
        <v>0</v>
      </c>
      <c r="X51">
        <v>-2097933609</v>
      </c>
      <c r="Y51">
        <f t="shared" si="18"/>
        <v>2.004</v>
      </c>
      <c r="AA51">
        <v>0</v>
      </c>
      <c r="AB51">
        <v>2.35</v>
      </c>
      <c r="AC51">
        <v>0</v>
      </c>
      <c r="AD51">
        <v>0</v>
      </c>
      <c r="AE51">
        <v>0</v>
      </c>
      <c r="AF51">
        <v>1.75</v>
      </c>
      <c r="AG51">
        <v>0</v>
      </c>
      <c r="AH51">
        <v>0</v>
      </c>
      <c r="AI51">
        <v>1</v>
      </c>
      <c r="AJ51">
        <v>1.34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3.34</v>
      </c>
      <c r="AU51" t="s">
        <v>131</v>
      </c>
      <c r="AV51">
        <v>1</v>
      </c>
      <c r="AW51">
        <v>2</v>
      </c>
      <c r="AX51">
        <v>317469652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5.8449999999999998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3.5070000000000001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ROUND(Y51*Source!I114*DO51,7)</f>
        <v>0</v>
      </c>
      <c r="CX51">
        <f>ROUND(Y51*Source!I114,7)</f>
        <v>0.14027999999999999</v>
      </c>
      <c r="CY51">
        <f>AB51</f>
        <v>2.35</v>
      </c>
      <c r="CZ51">
        <f>AF51</f>
        <v>1.75</v>
      </c>
      <c r="DA51">
        <f>AJ51</f>
        <v>1.34</v>
      </c>
      <c r="DB51">
        <f t="shared" si="19"/>
        <v>3.51</v>
      </c>
      <c r="DC51">
        <f t="shared" si="20"/>
        <v>0</v>
      </c>
      <c r="DD51" t="s">
        <v>3</v>
      </c>
      <c r="DE51" t="s">
        <v>3</v>
      </c>
      <c r="DF51">
        <f t="shared" si="13"/>
        <v>0</v>
      </c>
      <c r="DG51">
        <f>ROUND(ROUND(AF51*AJ51,2)*CX51,2)</f>
        <v>0.33</v>
      </c>
      <c r="DH51">
        <f t="shared" si="5"/>
        <v>0</v>
      </c>
      <c r="DI51">
        <f t="shared" si="6"/>
        <v>0</v>
      </c>
      <c r="DJ51">
        <f>DG51+DH51</f>
        <v>0.33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ROW(Source!A114)</f>
        <v>114</v>
      </c>
      <c r="B52">
        <v>317468587</v>
      </c>
      <c r="C52">
        <v>317469638</v>
      </c>
      <c r="D52">
        <v>277944815</v>
      </c>
      <c r="E52">
        <v>1</v>
      </c>
      <c r="F52">
        <v>1</v>
      </c>
      <c r="G52">
        <v>1</v>
      </c>
      <c r="H52">
        <v>2</v>
      </c>
      <c r="I52" t="s">
        <v>721</v>
      </c>
      <c r="J52" t="s">
        <v>722</v>
      </c>
      <c r="K52" t="s">
        <v>723</v>
      </c>
      <c r="L52">
        <v>1368</v>
      </c>
      <c r="N52">
        <v>1011</v>
      </c>
      <c r="O52" t="s">
        <v>457</v>
      </c>
      <c r="P52" t="s">
        <v>457</v>
      </c>
      <c r="Q52">
        <v>1</v>
      </c>
      <c r="W52">
        <v>0</v>
      </c>
      <c r="X52">
        <v>569581950</v>
      </c>
      <c r="Y52">
        <f t="shared" si="18"/>
        <v>2.004</v>
      </c>
      <c r="AA52">
        <v>0</v>
      </c>
      <c r="AB52">
        <v>11.49</v>
      </c>
      <c r="AC52">
        <v>0</v>
      </c>
      <c r="AD52">
        <v>0</v>
      </c>
      <c r="AE52">
        <v>0</v>
      </c>
      <c r="AF52">
        <v>8.84</v>
      </c>
      <c r="AG52">
        <v>0</v>
      </c>
      <c r="AH52">
        <v>0</v>
      </c>
      <c r="AI52">
        <v>1</v>
      </c>
      <c r="AJ52">
        <v>1.3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3.34</v>
      </c>
      <c r="AU52" t="s">
        <v>131</v>
      </c>
      <c r="AV52">
        <v>1</v>
      </c>
      <c r="AW52">
        <v>2</v>
      </c>
      <c r="AX52">
        <v>317469653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29.525599999999997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17.71536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ROUND(Y52*Source!I114*DO52,7)</f>
        <v>0</v>
      </c>
      <c r="CX52">
        <f>ROUND(Y52*Source!I114,7)</f>
        <v>0.14027999999999999</v>
      </c>
      <c r="CY52">
        <f>AB52</f>
        <v>11.49</v>
      </c>
      <c r="CZ52">
        <f>AF52</f>
        <v>8.84</v>
      </c>
      <c r="DA52">
        <f>AJ52</f>
        <v>1.3</v>
      </c>
      <c r="DB52">
        <f t="shared" si="19"/>
        <v>17.718</v>
      </c>
      <c r="DC52">
        <f t="shared" si="20"/>
        <v>0</v>
      </c>
      <c r="DD52" t="s">
        <v>3</v>
      </c>
      <c r="DE52" t="s">
        <v>3</v>
      </c>
      <c r="DF52">
        <f t="shared" si="13"/>
        <v>0</v>
      </c>
      <c r="DG52">
        <f>ROUND(ROUND(AF52*AJ52,2)*CX52,2)</f>
        <v>1.61</v>
      </c>
      <c r="DH52">
        <f t="shared" si="5"/>
        <v>0</v>
      </c>
      <c r="DI52">
        <f t="shared" si="6"/>
        <v>0</v>
      </c>
      <c r="DJ52">
        <f>DG52+DH52</f>
        <v>1.61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ROW(Source!A114)</f>
        <v>114</v>
      </c>
      <c r="B53">
        <v>317468587</v>
      </c>
      <c r="C53">
        <v>317469638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704</v>
      </c>
      <c r="J53" t="s">
        <v>705</v>
      </c>
      <c r="K53" t="s">
        <v>706</v>
      </c>
      <c r="L53">
        <v>1368</v>
      </c>
      <c r="N53">
        <v>1011</v>
      </c>
      <c r="O53" t="s">
        <v>457</v>
      </c>
      <c r="P53" t="s">
        <v>457</v>
      </c>
      <c r="Q53">
        <v>1</v>
      </c>
      <c r="W53">
        <v>0</v>
      </c>
      <c r="X53">
        <v>721652621</v>
      </c>
      <c r="Y53">
        <f t="shared" si="18"/>
        <v>0.12</v>
      </c>
      <c r="AA53">
        <v>0</v>
      </c>
      <c r="AB53">
        <v>544.70000000000005</v>
      </c>
      <c r="AC53">
        <v>477.98</v>
      </c>
      <c r="AD53">
        <v>0</v>
      </c>
      <c r="AE53">
        <v>0</v>
      </c>
      <c r="AF53">
        <v>544.70000000000005</v>
      </c>
      <c r="AG53">
        <v>477.98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131</v>
      </c>
      <c r="AV53">
        <v>1</v>
      </c>
      <c r="AW53">
        <v>2</v>
      </c>
      <c r="AX53">
        <v>317469654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108.94000000000001</v>
      </c>
      <c r="BL53">
        <v>95.596000000000004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65.364000000000004</v>
      </c>
      <c r="BS53">
        <v>57.357599999999998</v>
      </c>
      <c r="BT53">
        <v>0</v>
      </c>
      <c r="BU53">
        <v>0</v>
      </c>
      <c r="BV53">
        <v>0.12</v>
      </c>
      <c r="BW53">
        <v>1</v>
      </c>
      <c r="CV53">
        <v>0</v>
      </c>
      <c r="CW53">
        <f>ROUND(Y53*Source!I114*DO53,7)</f>
        <v>8.3999999999999995E-3</v>
      </c>
      <c r="CX53">
        <f>ROUND(Y53*Source!I114,7)</f>
        <v>8.3999999999999995E-3</v>
      </c>
      <c r="CY53">
        <f>AB53</f>
        <v>544.70000000000005</v>
      </c>
      <c r="CZ53">
        <f>AF53</f>
        <v>544.70000000000005</v>
      </c>
      <c r="DA53">
        <f>AJ53</f>
        <v>1</v>
      </c>
      <c r="DB53">
        <f t="shared" si="19"/>
        <v>65.364000000000004</v>
      </c>
      <c r="DC53">
        <f t="shared" si="20"/>
        <v>57.36</v>
      </c>
      <c r="DD53" t="s">
        <v>3</v>
      </c>
      <c r="DE53" t="s">
        <v>3</v>
      </c>
      <c r="DF53">
        <f t="shared" si="13"/>
        <v>0</v>
      </c>
      <c r="DG53">
        <f t="shared" ref="DG53:DG60" si="21">ROUND(ROUND(AF53,2)*CX53,2)</f>
        <v>4.58</v>
      </c>
      <c r="DH53">
        <f t="shared" si="5"/>
        <v>4.0199999999999996</v>
      </c>
      <c r="DI53">
        <f t="shared" si="6"/>
        <v>0</v>
      </c>
      <c r="DJ53">
        <f>DG53+DH53</f>
        <v>8.6</v>
      </c>
      <c r="DK53">
        <v>1</v>
      </c>
      <c r="DL53" t="s">
        <v>703</v>
      </c>
      <c r="DM53">
        <v>4</v>
      </c>
      <c r="DN53" t="s">
        <v>692</v>
      </c>
      <c r="DO53">
        <v>1</v>
      </c>
    </row>
    <row r="54" spans="1:119" x14ac:dyDescent="0.2">
      <c r="A54">
        <f>ROW(Source!A114)</f>
        <v>114</v>
      </c>
      <c r="B54">
        <v>317468587</v>
      </c>
      <c r="C54">
        <v>317469638</v>
      </c>
      <c r="D54">
        <v>277865783</v>
      </c>
      <c r="E54">
        <v>1</v>
      </c>
      <c r="F54">
        <v>1</v>
      </c>
      <c r="G54">
        <v>1</v>
      </c>
      <c r="H54">
        <v>3</v>
      </c>
      <c r="I54" t="s">
        <v>724</v>
      </c>
      <c r="J54" t="s">
        <v>725</v>
      </c>
      <c r="K54" t="s">
        <v>726</v>
      </c>
      <c r="L54">
        <v>1302</v>
      </c>
      <c r="N54">
        <v>1003</v>
      </c>
      <c r="O54" t="s">
        <v>727</v>
      </c>
      <c r="P54" t="s">
        <v>727</v>
      </c>
      <c r="Q54">
        <v>10</v>
      </c>
      <c r="W54">
        <v>0</v>
      </c>
      <c r="X54">
        <v>153135899</v>
      </c>
      <c r="Y54">
        <f>(AT54*ROUND(0,7))</f>
        <v>0</v>
      </c>
      <c r="AA54">
        <v>54.68</v>
      </c>
      <c r="AB54">
        <v>0</v>
      </c>
      <c r="AC54">
        <v>0</v>
      </c>
      <c r="AD54">
        <v>0</v>
      </c>
      <c r="AE54">
        <v>37.71</v>
      </c>
      <c r="AF54">
        <v>0</v>
      </c>
      <c r="AG54">
        <v>0</v>
      </c>
      <c r="AH54">
        <v>0</v>
      </c>
      <c r="AI54">
        <v>1.45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0.245</v>
      </c>
      <c r="AU54" t="s">
        <v>22</v>
      </c>
      <c r="AV54">
        <v>0</v>
      </c>
      <c r="AW54">
        <v>2</v>
      </c>
      <c r="AX54">
        <v>317469655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9.2389500000000009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ROUND(Y54*Source!I114,7)</f>
        <v>0</v>
      </c>
      <c r="CY54">
        <f>AA54</f>
        <v>54.68</v>
      </c>
      <c r="CZ54">
        <f>AE54</f>
        <v>37.71</v>
      </c>
      <c r="DA54">
        <f>AI54</f>
        <v>1.45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21"/>
        <v>0</v>
      </c>
      <c r="DH54">
        <f t="shared" si="5"/>
        <v>0</v>
      </c>
      <c r="DI54">
        <f t="shared" si="6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ROW(Source!A114)</f>
        <v>114</v>
      </c>
      <c r="B55">
        <v>317468587</v>
      </c>
      <c r="C55">
        <v>317469638</v>
      </c>
      <c r="D55">
        <v>277868351</v>
      </c>
      <c r="E55">
        <v>1</v>
      </c>
      <c r="F55">
        <v>1</v>
      </c>
      <c r="G55">
        <v>1</v>
      </c>
      <c r="H55">
        <v>3</v>
      </c>
      <c r="I55" t="s">
        <v>728</v>
      </c>
      <c r="J55" t="s">
        <v>729</v>
      </c>
      <c r="K55" t="s">
        <v>730</v>
      </c>
      <c r="L55">
        <v>1348</v>
      </c>
      <c r="N55">
        <v>1009</v>
      </c>
      <c r="O55" t="s">
        <v>144</v>
      </c>
      <c r="P55" t="s">
        <v>144</v>
      </c>
      <c r="Q55">
        <v>1000</v>
      </c>
      <c r="W55">
        <v>0</v>
      </c>
      <c r="X55">
        <v>-554657879</v>
      </c>
      <c r="Y55">
        <f>(AT55*ROUND(0,7))</f>
        <v>0</v>
      </c>
      <c r="AA55">
        <v>111093.88</v>
      </c>
      <c r="AB55">
        <v>0</v>
      </c>
      <c r="AC55">
        <v>0</v>
      </c>
      <c r="AD55">
        <v>0</v>
      </c>
      <c r="AE55">
        <v>99190.96</v>
      </c>
      <c r="AF55">
        <v>0</v>
      </c>
      <c r="AG55">
        <v>0</v>
      </c>
      <c r="AH55">
        <v>0</v>
      </c>
      <c r="AI55">
        <v>1.1200000000000001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6.2E-4</v>
      </c>
      <c r="AU55" t="s">
        <v>22</v>
      </c>
      <c r="AV55">
        <v>0</v>
      </c>
      <c r="AW55">
        <v>2</v>
      </c>
      <c r="AX55">
        <v>317469656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61.498395200000004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ROUND(Y55*Source!I114,7)</f>
        <v>0</v>
      </c>
      <c r="CY55">
        <f>AA55</f>
        <v>111093.88</v>
      </c>
      <c r="CZ55">
        <f>AE55</f>
        <v>99190.96</v>
      </c>
      <c r="DA55">
        <f>AI55</f>
        <v>1.1200000000000001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21"/>
        <v>0</v>
      </c>
      <c r="DH55">
        <f t="shared" si="5"/>
        <v>0</v>
      </c>
      <c r="DI55">
        <f t="shared" si="6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ROW(Source!A114)</f>
        <v>114</v>
      </c>
      <c r="B56">
        <v>317468587</v>
      </c>
      <c r="C56">
        <v>317469638</v>
      </c>
      <c r="D56">
        <v>277881811</v>
      </c>
      <c r="E56">
        <v>1</v>
      </c>
      <c r="F56">
        <v>1</v>
      </c>
      <c r="G56">
        <v>1</v>
      </c>
      <c r="H56">
        <v>3</v>
      </c>
      <c r="I56" t="s">
        <v>731</v>
      </c>
      <c r="J56" t="s">
        <v>732</v>
      </c>
      <c r="K56" t="s">
        <v>733</v>
      </c>
      <c r="L56">
        <v>1346</v>
      </c>
      <c r="N56">
        <v>1009</v>
      </c>
      <c r="O56" t="s">
        <v>154</v>
      </c>
      <c r="P56" t="s">
        <v>154</v>
      </c>
      <c r="Q56">
        <v>1</v>
      </c>
      <c r="W56">
        <v>0</v>
      </c>
      <c r="X56">
        <v>792997800</v>
      </c>
      <c r="Y56">
        <f>(AT56*ROUND(0,7))</f>
        <v>0</v>
      </c>
      <c r="AA56">
        <v>1499.09</v>
      </c>
      <c r="AB56">
        <v>0</v>
      </c>
      <c r="AC56">
        <v>0</v>
      </c>
      <c r="AD56">
        <v>0</v>
      </c>
      <c r="AE56">
        <v>931.11</v>
      </c>
      <c r="AF56">
        <v>0</v>
      </c>
      <c r="AG56">
        <v>0</v>
      </c>
      <c r="AH56">
        <v>0</v>
      </c>
      <c r="AI56">
        <v>1.61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0.25</v>
      </c>
      <c r="AU56" t="s">
        <v>22</v>
      </c>
      <c r="AV56">
        <v>0</v>
      </c>
      <c r="AW56">
        <v>2</v>
      </c>
      <c r="AX56">
        <v>317469657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232.7775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ROUND(Y56*Source!I114,7)</f>
        <v>0</v>
      </c>
      <c r="CY56">
        <f>AA56</f>
        <v>1499.09</v>
      </c>
      <c r="CZ56">
        <f>AE56</f>
        <v>931.11</v>
      </c>
      <c r="DA56">
        <f>AI56</f>
        <v>1.61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21"/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ROW(Source!A114)</f>
        <v>114</v>
      </c>
      <c r="B57">
        <v>317468587</v>
      </c>
      <c r="C57">
        <v>317469638</v>
      </c>
      <c r="D57">
        <v>277896313</v>
      </c>
      <c r="E57">
        <v>1</v>
      </c>
      <c r="F57">
        <v>1</v>
      </c>
      <c r="G57">
        <v>1</v>
      </c>
      <c r="H57">
        <v>3</v>
      </c>
      <c r="I57" t="s">
        <v>734</v>
      </c>
      <c r="J57" t="s">
        <v>735</v>
      </c>
      <c r="K57" t="s">
        <v>736</v>
      </c>
      <c r="L57">
        <v>1348</v>
      </c>
      <c r="N57">
        <v>1009</v>
      </c>
      <c r="O57" t="s">
        <v>144</v>
      </c>
      <c r="P57" t="s">
        <v>144</v>
      </c>
      <c r="Q57">
        <v>1000</v>
      </c>
      <c r="W57">
        <v>0</v>
      </c>
      <c r="X57">
        <v>-1568086514</v>
      </c>
      <c r="Y57">
        <f>(AT57*ROUND(0,7))</f>
        <v>0</v>
      </c>
      <c r="AA57">
        <v>84352.1</v>
      </c>
      <c r="AB57">
        <v>0</v>
      </c>
      <c r="AC57">
        <v>0</v>
      </c>
      <c r="AD57">
        <v>0</v>
      </c>
      <c r="AE57">
        <v>82698.14</v>
      </c>
      <c r="AF57">
        <v>0</v>
      </c>
      <c r="AG57">
        <v>0</v>
      </c>
      <c r="AH57">
        <v>0</v>
      </c>
      <c r="AI57">
        <v>1.02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7.2000000000000005E-4</v>
      </c>
      <c r="AU57" t="s">
        <v>22</v>
      </c>
      <c r="AV57">
        <v>0</v>
      </c>
      <c r="AW57">
        <v>2</v>
      </c>
      <c r="AX57">
        <v>317469658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59.5426608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ROUND(Y57*Source!I114,7)</f>
        <v>0</v>
      </c>
      <c r="CY57">
        <f>AA57</f>
        <v>84352.1</v>
      </c>
      <c r="CZ57">
        <f>AE57</f>
        <v>82698.14</v>
      </c>
      <c r="DA57">
        <f>AI57</f>
        <v>1.02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21"/>
        <v>0</v>
      </c>
      <c r="DH57">
        <f t="shared" si="5"/>
        <v>0</v>
      </c>
      <c r="DI57">
        <f t="shared" si="6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ROW(Source!A115)</f>
        <v>115</v>
      </c>
      <c r="B58">
        <v>317468587</v>
      </c>
      <c r="C58">
        <v>317469660</v>
      </c>
      <c r="D58">
        <v>277560299</v>
      </c>
      <c r="E58">
        <v>109</v>
      </c>
      <c r="F58">
        <v>1</v>
      </c>
      <c r="G58">
        <v>1</v>
      </c>
      <c r="H58">
        <v>1</v>
      </c>
      <c r="I58" t="s">
        <v>716</v>
      </c>
      <c r="J58" t="s">
        <v>3</v>
      </c>
      <c r="K58" t="s">
        <v>717</v>
      </c>
      <c r="L58">
        <v>1191</v>
      </c>
      <c r="N58">
        <v>1013</v>
      </c>
      <c r="O58" t="s">
        <v>692</v>
      </c>
      <c r="P58" t="s">
        <v>692</v>
      </c>
      <c r="Q58">
        <v>1</v>
      </c>
      <c r="W58">
        <v>0</v>
      </c>
      <c r="X58">
        <v>-2012709214</v>
      </c>
      <c r="Y58">
        <f t="shared" ref="Y58:Y63" si="22">(AT58*ROUND(1.2,7))</f>
        <v>16.896000000000001</v>
      </c>
      <c r="AA58">
        <v>0</v>
      </c>
      <c r="AB58">
        <v>0</v>
      </c>
      <c r="AC58">
        <v>0</v>
      </c>
      <c r="AD58">
        <v>467.28</v>
      </c>
      <c r="AE58">
        <v>0</v>
      </c>
      <c r="AF58">
        <v>0</v>
      </c>
      <c r="AG58">
        <v>0</v>
      </c>
      <c r="AH58">
        <v>467.28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14.08</v>
      </c>
      <c r="AU58" t="s">
        <v>683</v>
      </c>
      <c r="AV58">
        <v>1</v>
      </c>
      <c r="AW58">
        <v>2</v>
      </c>
      <c r="AX58">
        <v>317469671</v>
      </c>
      <c r="AY58">
        <v>1</v>
      </c>
      <c r="AZ58">
        <v>0</v>
      </c>
      <c r="BA58">
        <v>65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6579.3023999999996</v>
      </c>
      <c r="BN58">
        <v>14.08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7895.1628799999999</v>
      </c>
      <c r="BU58">
        <v>16.896000000000001</v>
      </c>
      <c r="BV58">
        <v>0</v>
      </c>
      <c r="BW58">
        <v>1</v>
      </c>
      <c r="CU58">
        <f>ROUND(AT58*Source!I115*AH58*AL58,2)</f>
        <v>460.55</v>
      </c>
      <c r="CV58">
        <f>ROUND(Y58*Source!I115,7)</f>
        <v>1.18272</v>
      </c>
      <c r="CW58">
        <v>0</v>
      </c>
      <c r="CX58">
        <f>ROUND(Y58*Source!I115,7)</f>
        <v>1.18272</v>
      </c>
      <c r="CY58">
        <f>AD58</f>
        <v>467.28</v>
      </c>
      <c r="CZ58">
        <f>AH58</f>
        <v>467.28</v>
      </c>
      <c r="DA58">
        <f>AL58</f>
        <v>1</v>
      </c>
      <c r="DB58">
        <f t="shared" ref="DB58:DB63" si="23">ROUND((ROUND(AT58*CZ58,2)*ROUND(1.2,7)),6)</f>
        <v>7895.16</v>
      </c>
      <c r="DC58">
        <f t="shared" ref="DC58:DC63" si="24">ROUND((ROUND(AT58*AG58,2)*ROUND(1.2,7)),6)</f>
        <v>0</v>
      </c>
      <c r="DD58" t="s">
        <v>3</v>
      </c>
      <c r="DE58" t="s">
        <v>3</v>
      </c>
      <c r="DF58">
        <f t="shared" ref="DF58:DF63" si="25">ROUND(ROUND(AE58,2)*CX58,2)</f>
        <v>0</v>
      </c>
      <c r="DG58">
        <f t="shared" si="21"/>
        <v>0</v>
      </c>
      <c r="DH58">
        <f t="shared" si="5"/>
        <v>0</v>
      </c>
      <c r="DI58">
        <f t="shared" si="6"/>
        <v>552.66</v>
      </c>
      <c r="DJ58">
        <f>DI58</f>
        <v>552.66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ROW(Source!A115)</f>
        <v>115</v>
      </c>
      <c r="B59">
        <v>317468587</v>
      </c>
      <c r="C59">
        <v>317469660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690</v>
      </c>
      <c r="J59" t="s">
        <v>3</v>
      </c>
      <c r="K59" t="s">
        <v>691</v>
      </c>
      <c r="L59">
        <v>1191</v>
      </c>
      <c r="N59">
        <v>1013</v>
      </c>
      <c r="O59" t="s">
        <v>692</v>
      </c>
      <c r="P59" t="s">
        <v>692</v>
      </c>
      <c r="Q59">
        <v>1</v>
      </c>
      <c r="W59">
        <v>0</v>
      </c>
      <c r="X59">
        <v>-1417349443</v>
      </c>
      <c r="Y59">
        <f t="shared" si="22"/>
        <v>0.48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</v>
      </c>
      <c r="AU59" t="s">
        <v>683</v>
      </c>
      <c r="AV59">
        <v>2</v>
      </c>
      <c r="AW59">
        <v>2</v>
      </c>
      <c r="AX59">
        <v>317469672</v>
      </c>
      <c r="AY59">
        <v>1</v>
      </c>
      <c r="AZ59">
        <v>0</v>
      </c>
      <c r="BA59">
        <v>66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ROUND(Y59*Source!I115,7)</f>
        <v>3.3599999999999998E-2</v>
      </c>
      <c r="CY59">
        <f>AD59</f>
        <v>0</v>
      </c>
      <c r="CZ59">
        <f>AH59</f>
        <v>0</v>
      </c>
      <c r="DA59">
        <f>AL59</f>
        <v>1</v>
      </c>
      <c r="DB59">
        <f t="shared" si="23"/>
        <v>0</v>
      </c>
      <c r="DC59">
        <f t="shared" si="24"/>
        <v>0</v>
      </c>
      <c r="DD59" t="s">
        <v>3</v>
      </c>
      <c r="DE59" t="s">
        <v>3</v>
      </c>
      <c r="DF59">
        <f t="shared" si="25"/>
        <v>0</v>
      </c>
      <c r="DG59">
        <f t="shared" si="21"/>
        <v>0</v>
      </c>
      <c r="DH59">
        <f t="shared" si="5"/>
        <v>0</v>
      </c>
      <c r="DI59">
        <f t="shared" si="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ROW(Source!A115)</f>
        <v>115</v>
      </c>
      <c r="B60">
        <v>317468587</v>
      </c>
      <c r="C60">
        <v>317469660</v>
      </c>
      <c r="D60">
        <v>277944622</v>
      </c>
      <c r="E60">
        <v>1</v>
      </c>
      <c r="F60">
        <v>1</v>
      </c>
      <c r="G60">
        <v>1</v>
      </c>
      <c r="H60">
        <v>2</v>
      </c>
      <c r="I60" t="s">
        <v>693</v>
      </c>
      <c r="J60" t="s">
        <v>694</v>
      </c>
      <c r="K60" t="s">
        <v>695</v>
      </c>
      <c r="L60">
        <v>1368</v>
      </c>
      <c r="N60">
        <v>1011</v>
      </c>
      <c r="O60" t="s">
        <v>457</v>
      </c>
      <c r="P60" t="s">
        <v>457</v>
      </c>
      <c r="Q60">
        <v>1</v>
      </c>
      <c r="W60">
        <v>0</v>
      </c>
      <c r="X60">
        <v>-776243211</v>
      </c>
      <c r="Y60">
        <f t="shared" si="22"/>
        <v>0.24</v>
      </c>
      <c r="AA60">
        <v>0</v>
      </c>
      <c r="AB60">
        <v>1472.33</v>
      </c>
      <c r="AC60">
        <v>642.05999999999995</v>
      </c>
      <c r="AD60">
        <v>0</v>
      </c>
      <c r="AE60">
        <v>0</v>
      </c>
      <c r="AF60">
        <v>1472.33</v>
      </c>
      <c r="AG60">
        <v>642.05999999999995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</v>
      </c>
      <c r="AU60" t="s">
        <v>683</v>
      </c>
      <c r="AV60">
        <v>1</v>
      </c>
      <c r="AW60">
        <v>2</v>
      </c>
      <c r="AX60">
        <v>317469673</v>
      </c>
      <c r="AY60">
        <v>1</v>
      </c>
      <c r="AZ60">
        <v>0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294.46600000000001</v>
      </c>
      <c r="BL60">
        <v>128.41200000000001</v>
      </c>
      <c r="BM60">
        <v>0</v>
      </c>
      <c r="BN60">
        <v>0</v>
      </c>
      <c r="BO60">
        <v>0.2</v>
      </c>
      <c r="BP60">
        <v>1</v>
      </c>
      <c r="BQ60">
        <v>0</v>
      </c>
      <c r="BR60">
        <v>353.35919999999999</v>
      </c>
      <c r="BS60">
        <v>154.09439999999998</v>
      </c>
      <c r="BT60">
        <v>0</v>
      </c>
      <c r="BU60">
        <v>0</v>
      </c>
      <c r="BV60">
        <v>0.24</v>
      </c>
      <c r="BW60">
        <v>1</v>
      </c>
      <c r="CV60">
        <v>0</v>
      </c>
      <c r="CW60">
        <f>ROUND(Y60*Source!I115*DO60,7)</f>
        <v>1.6799999999999999E-2</v>
      </c>
      <c r="CX60">
        <f>ROUND(Y60*Source!I115,7)</f>
        <v>1.6799999999999999E-2</v>
      </c>
      <c r="CY60">
        <f>AB60</f>
        <v>1472.33</v>
      </c>
      <c r="CZ60">
        <f>AF60</f>
        <v>1472.33</v>
      </c>
      <c r="DA60">
        <f>AJ60</f>
        <v>1</v>
      </c>
      <c r="DB60">
        <f t="shared" si="23"/>
        <v>353.36399999999998</v>
      </c>
      <c r="DC60">
        <f t="shared" si="24"/>
        <v>154.09200000000001</v>
      </c>
      <c r="DD60" t="s">
        <v>3</v>
      </c>
      <c r="DE60" t="s">
        <v>3</v>
      </c>
      <c r="DF60">
        <f t="shared" si="25"/>
        <v>0</v>
      </c>
      <c r="DG60">
        <f t="shared" si="21"/>
        <v>24.74</v>
      </c>
      <c r="DH60">
        <f t="shared" si="5"/>
        <v>10.79</v>
      </c>
      <c r="DI60">
        <f t="shared" si="6"/>
        <v>0</v>
      </c>
      <c r="DJ60">
        <f>DG60+DH60</f>
        <v>35.53</v>
      </c>
      <c r="DK60">
        <v>1</v>
      </c>
      <c r="DL60" t="s">
        <v>696</v>
      </c>
      <c r="DM60">
        <v>6</v>
      </c>
      <c r="DN60" t="s">
        <v>692</v>
      </c>
      <c r="DO60">
        <v>1</v>
      </c>
    </row>
    <row r="61" spans="1:119" x14ac:dyDescent="0.2">
      <c r="A61">
        <f>ROW(Source!A115)</f>
        <v>115</v>
      </c>
      <c r="B61">
        <v>317468587</v>
      </c>
      <c r="C61">
        <v>317469660</v>
      </c>
      <c r="D61">
        <v>277944765</v>
      </c>
      <c r="E61">
        <v>1</v>
      </c>
      <c r="F61">
        <v>1</v>
      </c>
      <c r="G61">
        <v>1</v>
      </c>
      <c r="H61">
        <v>2</v>
      </c>
      <c r="I61" t="s">
        <v>718</v>
      </c>
      <c r="J61" t="s">
        <v>719</v>
      </c>
      <c r="K61" t="s">
        <v>720</v>
      </c>
      <c r="L61">
        <v>1368</v>
      </c>
      <c r="N61">
        <v>1011</v>
      </c>
      <c r="O61" t="s">
        <v>457</v>
      </c>
      <c r="P61" t="s">
        <v>457</v>
      </c>
      <c r="Q61">
        <v>1</v>
      </c>
      <c r="W61">
        <v>0</v>
      </c>
      <c r="X61">
        <v>-2097933609</v>
      </c>
      <c r="Y61">
        <f t="shared" si="22"/>
        <v>4.008</v>
      </c>
      <c r="AA61">
        <v>0</v>
      </c>
      <c r="AB61">
        <v>2.35</v>
      </c>
      <c r="AC61">
        <v>0</v>
      </c>
      <c r="AD61">
        <v>0</v>
      </c>
      <c r="AE61">
        <v>0</v>
      </c>
      <c r="AF61">
        <v>1.75</v>
      </c>
      <c r="AG61">
        <v>0</v>
      </c>
      <c r="AH61">
        <v>0</v>
      </c>
      <c r="AI61">
        <v>1</v>
      </c>
      <c r="AJ61">
        <v>1.34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3.34</v>
      </c>
      <c r="AU61" t="s">
        <v>683</v>
      </c>
      <c r="AV61">
        <v>1</v>
      </c>
      <c r="AW61">
        <v>2</v>
      </c>
      <c r="AX61">
        <v>317469674</v>
      </c>
      <c r="AY61">
        <v>1</v>
      </c>
      <c r="AZ61">
        <v>0</v>
      </c>
      <c r="BA61">
        <v>68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5.8449999999999998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7.0140000000000002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ROUND(Y61*Source!I115*DO61,7)</f>
        <v>0</v>
      </c>
      <c r="CX61">
        <f>ROUND(Y61*Source!I115,7)</f>
        <v>0.28055999999999998</v>
      </c>
      <c r="CY61">
        <f>AB61</f>
        <v>2.35</v>
      </c>
      <c r="CZ61">
        <f>AF61</f>
        <v>1.75</v>
      </c>
      <c r="DA61">
        <f>AJ61</f>
        <v>1.34</v>
      </c>
      <c r="DB61">
        <f t="shared" si="23"/>
        <v>7.02</v>
      </c>
      <c r="DC61">
        <f t="shared" si="24"/>
        <v>0</v>
      </c>
      <c r="DD61" t="s">
        <v>3</v>
      </c>
      <c r="DE61" t="s">
        <v>3</v>
      </c>
      <c r="DF61">
        <f t="shared" si="25"/>
        <v>0</v>
      </c>
      <c r="DG61">
        <f>ROUND(ROUND(AF61*AJ61,2)*CX61,2)</f>
        <v>0.66</v>
      </c>
      <c r="DH61">
        <f t="shared" si="5"/>
        <v>0</v>
      </c>
      <c r="DI61">
        <f t="shared" si="6"/>
        <v>0</v>
      </c>
      <c r="DJ61">
        <f>DG61+DH61</f>
        <v>0.66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ROW(Source!A115)</f>
        <v>115</v>
      </c>
      <c r="B62">
        <v>317468587</v>
      </c>
      <c r="C62">
        <v>317469660</v>
      </c>
      <c r="D62">
        <v>277944815</v>
      </c>
      <c r="E62">
        <v>1</v>
      </c>
      <c r="F62">
        <v>1</v>
      </c>
      <c r="G62">
        <v>1</v>
      </c>
      <c r="H62">
        <v>2</v>
      </c>
      <c r="I62" t="s">
        <v>721</v>
      </c>
      <c r="J62" t="s">
        <v>722</v>
      </c>
      <c r="K62" t="s">
        <v>723</v>
      </c>
      <c r="L62">
        <v>1368</v>
      </c>
      <c r="N62">
        <v>1011</v>
      </c>
      <c r="O62" t="s">
        <v>457</v>
      </c>
      <c r="P62" t="s">
        <v>457</v>
      </c>
      <c r="Q62">
        <v>1</v>
      </c>
      <c r="W62">
        <v>0</v>
      </c>
      <c r="X62">
        <v>569581950</v>
      </c>
      <c r="Y62">
        <f t="shared" si="22"/>
        <v>4.008</v>
      </c>
      <c r="AA62">
        <v>0</v>
      </c>
      <c r="AB62">
        <v>11.49</v>
      </c>
      <c r="AC62">
        <v>0</v>
      </c>
      <c r="AD62">
        <v>0</v>
      </c>
      <c r="AE62">
        <v>0</v>
      </c>
      <c r="AF62">
        <v>8.84</v>
      </c>
      <c r="AG62">
        <v>0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3.34</v>
      </c>
      <c r="AU62" t="s">
        <v>683</v>
      </c>
      <c r="AV62">
        <v>1</v>
      </c>
      <c r="AW62">
        <v>2</v>
      </c>
      <c r="AX62">
        <v>317469675</v>
      </c>
      <c r="AY62">
        <v>1</v>
      </c>
      <c r="AZ62">
        <v>0</v>
      </c>
      <c r="BA62">
        <v>69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29.525599999999997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35.430720000000001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ROUND(Y62*Source!I115*DO62,7)</f>
        <v>0</v>
      </c>
      <c r="CX62">
        <f>ROUND(Y62*Source!I115,7)</f>
        <v>0.28055999999999998</v>
      </c>
      <c r="CY62">
        <f>AB62</f>
        <v>11.49</v>
      </c>
      <c r="CZ62">
        <f>AF62</f>
        <v>8.84</v>
      </c>
      <c r="DA62">
        <f>AJ62</f>
        <v>1.3</v>
      </c>
      <c r="DB62">
        <f t="shared" si="23"/>
        <v>35.436</v>
      </c>
      <c r="DC62">
        <f t="shared" si="24"/>
        <v>0</v>
      </c>
      <c r="DD62" t="s">
        <v>3</v>
      </c>
      <c r="DE62" t="s">
        <v>3</v>
      </c>
      <c r="DF62">
        <f t="shared" si="25"/>
        <v>0</v>
      </c>
      <c r="DG62">
        <f>ROUND(ROUND(AF62*AJ62,2)*CX62,2)</f>
        <v>3.22</v>
      </c>
      <c r="DH62">
        <f t="shared" si="5"/>
        <v>0</v>
      </c>
      <c r="DI62">
        <f t="shared" si="6"/>
        <v>0</v>
      </c>
      <c r="DJ62">
        <f>DG62+DH62</f>
        <v>3.22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ROW(Source!A115)</f>
        <v>115</v>
      </c>
      <c r="B63">
        <v>317468587</v>
      </c>
      <c r="C63">
        <v>317469660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704</v>
      </c>
      <c r="J63" t="s">
        <v>705</v>
      </c>
      <c r="K63" t="s">
        <v>706</v>
      </c>
      <c r="L63">
        <v>1368</v>
      </c>
      <c r="N63">
        <v>1011</v>
      </c>
      <c r="O63" t="s">
        <v>457</v>
      </c>
      <c r="P63" t="s">
        <v>457</v>
      </c>
      <c r="Q63">
        <v>1</v>
      </c>
      <c r="W63">
        <v>0</v>
      </c>
      <c r="X63">
        <v>721652621</v>
      </c>
      <c r="Y63">
        <f t="shared" si="22"/>
        <v>0.24</v>
      </c>
      <c r="AA63">
        <v>0</v>
      </c>
      <c r="AB63">
        <v>544.70000000000005</v>
      </c>
      <c r="AC63">
        <v>477.98</v>
      </c>
      <c r="AD63">
        <v>0</v>
      </c>
      <c r="AE63">
        <v>0</v>
      </c>
      <c r="AF63">
        <v>544.70000000000005</v>
      </c>
      <c r="AG63">
        <v>477.98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</v>
      </c>
      <c r="AU63" t="s">
        <v>683</v>
      </c>
      <c r="AV63">
        <v>1</v>
      </c>
      <c r="AW63">
        <v>2</v>
      </c>
      <c r="AX63">
        <v>317469676</v>
      </c>
      <c r="AY63">
        <v>1</v>
      </c>
      <c r="AZ63">
        <v>0</v>
      </c>
      <c r="BA63">
        <v>70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108.94000000000001</v>
      </c>
      <c r="BL63">
        <v>95.596000000000004</v>
      </c>
      <c r="BM63">
        <v>0</v>
      </c>
      <c r="BN63">
        <v>0</v>
      </c>
      <c r="BO63">
        <v>0.2</v>
      </c>
      <c r="BP63">
        <v>1</v>
      </c>
      <c r="BQ63">
        <v>0</v>
      </c>
      <c r="BR63">
        <v>130.72800000000001</v>
      </c>
      <c r="BS63">
        <v>114.7152</v>
      </c>
      <c r="BT63">
        <v>0</v>
      </c>
      <c r="BU63">
        <v>0</v>
      </c>
      <c r="BV63">
        <v>0.24</v>
      </c>
      <c r="BW63">
        <v>1</v>
      </c>
      <c r="CV63">
        <v>0</v>
      </c>
      <c r="CW63">
        <f>ROUND(Y63*Source!I115*DO63,7)</f>
        <v>1.6799999999999999E-2</v>
      </c>
      <c r="CX63">
        <f>ROUND(Y63*Source!I115,7)</f>
        <v>1.6799999999999999E-2</v>
      </c>
      <c r="CY63">
        <f>AB63</f>
        <v>544.70000000000005</v>
      </c>
      <c r="CZ63">
        <f>AF63</f>
        <v>544.70000000000005</v>
      </c>
      <c r="DA63">
        <f>AJ63</f>
        <v>1</v>
      </c>
      <c r="DB63">
        <f t="shared" si="23"/>
        <v>130.72800000000001</v>
      </c>
      <c r="DC63">
        <f t="shared" si="24"/>
        <v>114.72</v>
      </c>
      <c r="DD63" t="s">
        <v>3</v>
      </c>
      <c r="DE63" t="s">
        <v>3</v>
      </c>
      <c r="DF63">
        <f t="shared" si="25"/>
        <v>0</v>
      </c>
      <c r="DG63">
        <f t="shared" ref="DG63:DG94" si="26">ROUND(ROUND(AF63,2)*CX63,2)</f>
        <v>9.15</v>
      </c>
      <c r="DH63">
        <f t="shared" si="5"/>
        <v>8.0299999999999994</v>
      </c>
      <c r="DI63">
        <f t="shared" si="6"/>
        <v>0</v>
      </c>
      <c r="DJ63">
        <f>DG63+DH63</f>
        <v>17.18</v>
      </c>
      <c r="DK63">
        <v>1</v>
      </c>
      <c r="DL63" t="s">
        <v>703</v>
      </c>
      <c r="DM63">
        <v>4</v>
      </c>
      <c r="DN63" t="s">
        <v>692</v>
      </c>
      <c r="DO63">
        <v>1</v>
      </c>
    </row>
    <row r="64" spans="1:119" x14ac:dyDescent="0.2">
      <c r="A64">
        <f>ROW(Source!A115)</f>
        <v>115</v>
      </c>
      <c r="B64">
        <v>317468587</v>
      </c>
      <c r="C64">
        <v>317469660</v>
      </c>
      <c r="D64">
        <v>277865783</v>
      </c>
      <c r="E64">
        <v>1</v>
      </c>
      <c r="F64">
        <v>1</v>
      </c>
      <c r="G64">
        <v>1</v>
      </c>
      <c r="H64">
        <v>3</v>
      </c>
      <c r="I64" t="s">
        <v>724</v>
      </c>
      <c r="J64" t="s">
        <v>725</v>
      </c>
      <c r="K64" t="s">
        <v>726</v>
      </c>
      <c r="L64">
        <v>1302</v>
      </c>
      <c r="N64">
        <v>1003</v>
      </c>
      <c r="O64" t="s">
        <v>727</v>
      </c>
      <c r="P64" t="s">
        <v>727</v>
      </c>
      <c r="Q64">
        <v>10</v>
      </c>
      <c r="W64">
        <v>0</v>
      </c>
      <c r="X64">
        <v>153135899</v>
      </c>
      <c r="Y64">
        <f>(AT64*ROUND(0,7))</f>
        <v>0</v>
      </c>
      <c r="AA64">
        <v>54.68</v>
      </c>
      <c r="AB64">
        <v>0</v>
      </c>
      <c r="AC64">
        <v>0</v>
      </c>
      <c r="AD64">
        <v>0</v>
      </c>
      <c r="AE64">
        <v>37.71</v>
      </c>
      <c r="AF64">
        <v>0</v>
      </c>
      <c r="AG64">
        <v>0</v>
      </c>
      <c r="AH64">
        <v>0</v>
      </c>
      <c r="AI64">
        <v>1.45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0.245</v>
      </c>
      <c r="AU64" t="s">
        <v>22</v>
      </c>
      <c r="AV64">
        <v>0</v>
      </c>
      <c r="AW64">
        <v>2</v>
      </c>
      <c r="AX64">
        <v>317469677</v>
      </c>
      <c r="AY64">
        <v>1</v>
      </c>
      <c r="AZ64">
        <v>0</v>
      </c>
      <c r="BA64">
        <v>71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9.2389500000000009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ROUND(Y64*Source!I115,7)</f>
        <v>0</v>
      </c>
      <c r="CY64">
        <f>AA64</f>
        <v>54.68</v>
      </c>
      <c r="CZ64">
        <f>AE64</f>
        <v>37.71</v>
      </c>
      <c r="DA64">
        <f>AI64</f>
        <v>1.45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26"/>
        <v>0</v>
      </c>
      <c r="DH64">
        <f t="shared" si="5"/>
        <v>0</v>
      </c>
      <c r="DI64">
        <f t="shared" si="6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ROW(Source!A115)</f>
        <v>115</v>
      </c>
      <c r="B65">
        <v>317468587</v>
      </c>
      <c r="C65">
        <v>317469660</v>
      </c>
      <c r="D65">
        <v>277868351</v>
      </c>
      <c r="E65">
        <v>1</v>
      </c>
      <c r="F65">
        <v>1</v>
      </c>
      <c r="G65">
        <v>1</v>
      </c>
      <c r="H65">
        <v>3</v>
      </c>
      <c r="I65" t="s">
        <v>728</v>
      </c>
      <c r="J65" t="s">
        <v>729</v>
      </c>
      <c r="K65" t="s">
        <v>730</v>
      </c>
      <c r="L65">
        <v>1348</v>
      </c>
      <c r="N65">
        <v>1009</v>
      </c>
      <c r="O65" t="s">
        <v>144</v>
      </c>
      <c r="P65" t="s">
        <v>144</v>
      </c>
      <c r="Q65">
        <v>1000</v>
      </c>
      <c r="W65">
        <v>0</v>
      </c>
      <c r="X65">
        <v>-554657879</v>
      </c>
      <c r="Y65">
        <f>(AT65*ROUND(0,7))</f>
        <v>0</v>
      </c>
      <c r="AA65">
        <v>111093.88</v>
      </c>
      <c r="AB65">
        <v>0</v>
      </c>
      <c r="AC65">
        <v>0</v>
      </c>
      <c r="AD65">
        <v>0</v>
      </c>
      <c r="AE65">
        <v>99190.96</v>
      </c>
      <c r="AF65">
        <v>0</v>
      </c>
      <c r="AG65">
        <v>0</v>
      </c>
      <c r="AH65">
        <v>0</v>
      </c>
      <c r="AI65">
        <v>1.1200000000000001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6.2E-4</v>
      </c>
      <c r="AU65" t="s">
        <v>22</v>
      </c>
      <c r="AV65">
        <v>0</v>
      </c>
      <c r="AW65">
        <v>2</v>
      </c>
      <c r="AX65">
        <v>317469678</v>
      </c>
      <c r="AY65">
        <v>1</v>
      </c>
      <c r="AZ65">
        <v>0</v>
      </c>
      <c r="BA65">
        <v>72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61.498395200000004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ROUND(Y65*Source!I115,7)</f>
        <v>0</v>
      </c>
      <c r="CY65">
        <f>AA65</f>
        <v>111093.88</v>
      </c>
      <c r="CZ65">
        <f>AE65</f>
        <v>99190.96</v>
      </c>
      <c r="DA65">
        <f>AI65</f>
        <v>1.1200000000000001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26"/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ROW(Source!A115)</f>
        <v>115</v>
      </c>
      <c r="B66">
        <v>317468587</v>
      </c>
      <c r="C66">
        <v>317469660</v>
      </c>
      <c r="D66">
        <v>277881811</v>
      </c>
      <c r="E66">
        <v>1</v>
      </c>
      <c r="F66">
        <v>1</v>
      </c>
      <c r="G66">
        <v>1</v>
      </c>
      <c r="H66">
        <v>3</v>
      </c>
      <c r="I66" t="s">
        <v>731</v>
      </c>
      <c r="J66" t="s">
        <v>732</v>
      </c>
      <c r="K66" t="s">
        <v>733</v>
      </c>
      <c r="L66">
        <v>1346</v>
      </c>
      <c r="N66">
        <v>1009</v>
      </c>
      <c r="O66" t="s">
        <v>154</v>
      </c>
      <c r="P66" t="s">
        <v>154</v>
      </c>
      <c r="Q66">
        <v>1</v>
      </c>
      <c r="W66">
        <v>0</v>
      </c>
      <c r="X66">
        <v>792997800</v>
      </c>
      <c r="Y66">
        <f>(AT66*ROUND(0,7))</f>
        <v>0</v>
      </c>
      <c r="AA66">
        <v>1499.09</v>
      </c>
      <c r="AB66">
        <v>0</v>
      </c>
      <c r="AC66">
        <v>0</v>
      </c>
      <c r="AD66">
        <v>0</v>
      </c>
      <c r="AE66">
        <v>931.11</v>
      </c>
      <c r="AF66">
        <v>0</v>
      </c>
      <c r="AG66">
        <v>0</v>
      </c>
      <c r="AH66">
        <v>0</v>
      </c>
      <c r="AI66">
        <v>1.61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0.25</v>
      </c>
      <c r="AU66" t="s">
        <v>22</v>
      </c>
      <c r="AV66">
        <v>0</v>
      </c>
      <c r="AW66">
        <v>2</v>
      </c>
      <c r="AX66">
        <v>317469679</v>
      </c>
      <c r="AY66">
        <v>1</v>
      </c>
      <c r="AZ66">
        <v>0</v>
      </c>
      <c r="BA66">
        <v>73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232.7775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ROUND(Y66*Source!I115,7)</f>
        <v>0</v>
      </c>
      <c r="CY66">
        <f>AA66</f>
        <v>1499.09</v>
      </c>
      <c r="CZ66">
        <f>AE66</f>
        <v>931.11</v>
      </c>
      <c r="DA66">
        <f>AI66</f>
        <v>1.61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6"/>
        <v>0</v>
      </c>
      <c r="DH66">
        <f t="shared" si="27"/>
        <v>0</v>
      </c>
      <c r="DI66">
        <f t="shared" si="28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ROW(Source!A115)</f>
        <v>115</v>
      </c>
      <c r="B67">
        <v>317468587</v>
      </c>
      <c r="C67">
        <v>317469660</v>
      </c>
      <c r="D67">
        <v>277896313</v>
      </c>
      <c r="E67">
        <v>1</v>
      </c>
      <c r="F67">
        <v>1</v>
      </c>
      <c r="G67">
        <v>1</v>
      </c>
      <c r="H67">
        <v>3</v>
      </c>
      <c r="I67" t="s">
        <v>734</v>
      </c>
      <c r="J67" t="s">
        <v>735</v>
      </c>
      <c r="K67" t="s">
        <v>736</v>
      </c>
      <c r="L67">
        <v>1348</v>
      </c>
      <c r="N67">
        <v>1009</v>
      </c>
      <c r="O67" t="s">
        <v>144</v>
      </c>
      <c r="P67" t="s">
        <v>144</v>
      </c>
      <c r="Q67">
        <v>1000</v>
      </c>
      <c r="W67">
        <v>0</v>
      </c>
      <c r="X67">
        <v>-1568086514</v>
      </c>
      <c r="Y67">
        <f>(AT67*ROUND(0,7))</f>
        <v>0</v>
      </c>
      <c r="AA67">
        <v>84352.1</v>
      </c>
      <c r="AB67">
        <v>0</v>
      </c>
      <c r="AC67">
        <v>0</v>
      </c>
      <c r="AD67">
        <v>0</v>
      </c>
      <c r="AE67">
        <v>82698.14</v>
      </c>
      <c r="AF67">
        <v>0</v>
      </c>
      <c r="AG67">
        <v>0</v>
      </c>
      <c r="AH67">
        <v>0</v>
      </c>
      <c r="AI67">
        <v>1.02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7.2000000000000005E-4</v>
      </c>
      <c r="AU67" t="s">
        <v>22</v>
      </c>
      <c r="AV67">
        <v>0</v>
      </c>
      <c r="AW67">
        <v>2</v>
      </c>
      <c r="AX67">
        <v>317469680</v>
      </c>
      <c r="AY67">
        <v>1</v>
      </c>
      <c r="AZ67">
        <v>0</v>
      </c>
      <c r="BA67">
        <v>74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59.5426608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ROUND(Y67*Source!I115,7)</f>
        <v>0</v>
      </c>
      <c r="CY67">
        <f>AA67</f>
        <v>84352.1</v>
      </c>
      <c r="CZ67">
        <f>AE67</f>
        <v>82698.14</v>
      </c>
      <c r="DA67">
        <f>AI67</f>
        <v>1.02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26"/>
        <v>0</v>
      </c>
      <c r="DH67">
        <f t="shared" si="27"/>
        <v>0</v>
      </c>
      <c r="DI67">
        <f t="shared" si="28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ROW(Source!A116)</f>
        <v>116</v>
      </c>
      <c r="B68">
        <v>317468587</v>
      </c>
      <c r="C68">
        <v>317469682</v>
      </c>
      <c r="D68">
        <v>277560299</v>
      </c>
      <c r="E68">
        <v>109</v>
      </c>
      <c r="F68">
        <v>1</v>
      </c>
      <c r="G68">
        <v>1</v>
      </c>
      <c r="H68">
        <v>1</v>
      </c>
      <c r="I68" t="s">
        <v>716</v>
      </c>
      <c r="J68" t="s">
        <v>3</v>
      </c>
      <c r="K68" t="s">
        <v>717</v>
      </c>
      <c r="L68">
        <v>1191</v>
      </c>
      <c r="N68">
        <v>1013</v>
      </c>
      <c r="O68" t="s">
        <v>692</v>
      </c>
      <c r="P68" t="s">
        <v>692</v>
      </c>
      <c r="Q68">
        <v>1</v>
      </c>
      <c r="W68">
        <v>0</v>
      </c>
      <c r="X68">
        <v>-2012709214</v>
      </c>
      <c r="Y68">
        <f>(AT68*ROUND(1.2,7))</f>
        <v>64.8</v>
      </c>
      <c r="AA68">
        <v>0</v>
      </c>
      <c r="AB68">
        <v>0</v>
      </c>
      <c r="AC68">
        <v>0</v>
      </c>
      <c r="AD68">
        <v>467.28</v>
      </c>
      <c r="AE68">
        <v>0</v>
      </c>
      <c r="AF68">
        <v>0</v>
      </c>
      <c r="AG68">
        <v>0</v>
      </c>
      <c r="AH68">
        <v>467.28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54</v>
      </c>
      <c r="AU68" t="s">
        <v>683</v>
      </c>
      <c r="AV68">
        <v>1</v>
      </c>
      <c r="AW68">
        <v>2</v>
      </c>
      <c r="AX68">
        <v>317469691</v>
      </c>
      <c r="AY68">
        <v>1</v>
      </c>
      <c r="AZ68">
        <v>0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25233.119999999999</v>
      </c>
      <c r="BN68">
        <v>54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30279.743999999995</v>
      </c>
      <c r="BU68">
        <v>64.8</v>
      </c>
      <c r="BV68">
        <v>0</v>
      </c>
      <c r="BW68">
        <v>1</v>
      </c>
      <c r="CU68">
        <f>ROUND(AT68*Source!I116*AH68*AL68,2)</f>
        <v>380.52</v>
      </c>
      <c r="CV68">
        <f>ROUND(Y68*Source!I116,7)</f>
        <v>0.97718400000000005</v>
      </c>
      <c r="CW68">
        <v>0</v>
      </c>
      <c r="CX68">
        <f>ROUND(Y68*Source!I116,7)</f>
        <v>0.97718400000000005</v>
      </c>
      <c r="CY68">
        <f>AD68</f>
        <v>467.28</v>
      </c>
      <c r="CZ68">
        <f>AH68</f>
        <v>467.28</v>
      </c>
      <c r="DA68">
        <f>AL68</f>
        <v>1</v>
      </c>
      <c r="DB68">
        <f>ROUND((ROUND(AT68*CZ68,2)*ROUND(1.2,7)),6)</f>
        <v>30279.743999999999</v>
      </c>
      <c r="DC68">
        <f>ROUND((ROUND(AT68*AG68,2)*ROUND(1.2,7)),6)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26"/>
        <v>0</v>
      </c>
      <c r="DH68">
        <f t="shared" si="27"/>
        <v>0</v>
      </c>
      <c r="DI68">
        <f t="shared" si="28"/>
        <v>456.62</v>
      </c>
      <c r="DJ68">
        <f>DI68</f>
        <v>456.62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ROW(Source!A116)</f>
        <v>116</v>
      </c>
      <c r="B69">
        <v>317468587</v>
      </c>
      <c r="C69">
        <v>317469682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690</v>
      </c>
      <c r="J69" t="s">
        <v>3</v>
      </c>
      <c r="K69" t="s">
        <v>691</v>
      </c>
      <c r="L69">
        <v>1191</v>
      </c>
      <c r="N69">
        <v>1013</v>
      </c>
      <c r="O69" t="s">
        <v>692</v>
      </c>
      <c r="P69" t="s">
        <v>692</v>
      </c>
      <c r="Q69">
        <v>1</v>
      </c>
      <c r="W69">
        <v>0</v>
      </c>
      <c r="X69">
        <v>-1417349443</v>
      </c>
      <c r="Y69">
        <f>(AT69*ROUND(1.2,7))</f>
        <v>0.48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0.4</v>
      </c>
      <c r="AU69" t="s">
        <v>683</v>
      </c>
      <c r="AV69">
        <v>2</v>
      </c>
      <c r="AW69">
        <v>2</v>
      </c>
      <c r="AX69">
        <v>317469692</v>
      </c>
      <c r="AY69">
        <v>1</v>
      </c>
      <c r="AZ69">
        <v>0</v>
      </c>
      <c r="BA69">
        <v>77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ROUND(Y69*Source!I116,7)</f>
        <v>7.2383999999999999E-3</v>
      </c>
      <c r="CY69">
        <f>AD69</f>
        <v>0</v>
      </c>
      <c r="CZ69">
        <f>AH69</f>
        <v>0</v>
      </c>
      <c r="DA69">
        <f>AL69</f>
        <v>1</v>
      </c>
      <c r="DB69">
        <f>ROUND((ROUND(AT69*CZ69,2)*ROUND(1.2,7)),6)</f>
        <v>0</v>
      </c>
      <c r="DC69">
        <f>ROUND((ROUND(AT69*AG69,2)*ROUND(1.2,7)),6)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26"/>
        <v>0</v>
      </c>
      <c r="DH69">
        <f t="shared" si="27"/>
        <v>0</v>
      </c>
      <c r="DI69">
        <f t="shared" si="28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ROW(Source!A116)</f>
        <v>116</v>
      </c>
      <c r="B70">
        <v>317468587</v>
      </c>
      <c r="C70">
        <v>317469682</v>
      </c>
      <c r="D70">
        <v>277944622</v>
      </c>
      <c r="E70">
        <v>1</v>
      </c>
      <c r="F70">
        <v>1</v>
      </c>
      <c r="G70">
        <v>1</v>
      </c>
      <c r="H70">
        <v>2</v>
      </c>
      <c r="I70" t="s">
        <v>693</v>
      </c>
      <c r="J70" t="s">
        <v>694</v>
      </c>
      <c r="K70" t="s">
        <v>695</v>
      </c>
      <c r="L70">
        <v>1368</v>
      </c>
      <c r="N70">
        <v>1011</v>
      </c>
      <c r="O70" t="s">
        <v>457</v>
      </c>
      <c r="P70" t="s">
        <v>457</v>
      </c>
      <c r="Q70">
        <v>1</v>
      </c>
      <c r="W70">
        <v>0</v>
      </c>
      <c r="X70">
        <v>-776243211</v>
      </c>
      <c r="Y70">
        <f>(AT70*ROUND(1.2,7))</f>
        <v>0.24</v>
      </c>
      <c r="AA70">
        <v>0</v>
      </c>
      <c r="AB70">
        <v>1472.33</v>
      </c>
      <c r="AC70">
        <v>642.05999999999995</v>
      </c>
      <c r="AD70">
        <v>0</v>
      </c>
      <c r="AE70">
        <v>0</v>
      </c>
      <c r="AF70">
        <v>1472.33</v>
      </c>
      <c r="AG70">
        <v>642.05999999999995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</v>
      </c>
      <c r="AU70" t="s">
        <v>683</v>
      </c>
      <c r="AV70">
        <v>1</v>
      </c>
      <c r="AW70">
        <v>2</v>
      </c>
      <c r="AX70">
        <v>317469693</v>
      </c>
      <c r="AY70">
        <v>1</v>
      </c>
      <c r="AZ70">
        <v>0</v>
      </c>
      <c r="BA70">
        <v>78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294.46600000000001</v>
      </c>
      <c r="BL70">
        <v>128.41200000000001</v>
      </c>
      <c r="BM70">
        <v>0</v>
      </c>
      <c r="BN70">
        <v>0</v>
      </c>
      <c r="BO70">
        <v>0.2</v>
      </c>
      <c r="BP70">
        <v>1</v>
      </c>
      <c r="BQ70">
        <v>0</v>
      </c>
      <c r="BR70">
        <v>353.35919999999999</v>
      </c>
      <c r="BS70">
        <v>154.09439999999998</v>
      </c>
      <c r="BT70">
        <v>0</v>
      </c>
      <c r="BU70">
        <v>0</v>
      </c>
      <c r="BV70">
        <v>0.24</v>
      </c>
      <c r="BW70">
        <v>1</v>
      </c>
      <c r="CV70">
        <v>0</v>
      </c>
      <c r="CW70">
        <f>ROUND(Y70*Source!I116*DO70,7)</f>
        <v>3.6191999999999999E-3</v>
      </c>
      <c r="CX70">
        <f>ROUND(Y70*Source!I116,7)</f>
        <v>3.6191999999999999E-3</v>
      </c>
      <c r="CY70">
        <f>AB70</f>
        <v>1472.33</v>
      </c>
      <c r="CZ70">
        <f>AF70</f>
        <v>1472.33</v>
      </c>
      <c r="DA70">
        <f>AJ70</f>
        <v>1</v>
      </c>
      <c r="DB70">
        <f>ROUND((ROUND(AT70*CZ70,2)*ROUND(1.2,7)),6)</f>
        <v>353.36399999999998</v>
      </c>
      <c r="DC70">
        <f>ROUND((ROUND(AT70*AG70,2)*ROUND(1.2,7)),6)</f>
        <v>154.09200000000001</v>
      </c>
      <c r="DD70" t="s">
        <v>3</v>
      </c>
      <c r="DE70" t="s">
        <v>3</v>
      </c>
      <c r="DF70">
        <f>ROUND(ROUND(AE70,2)*CX70,2)</f>
        <v>0</v>
      </c>
      <c r="DG70">
        <f t="shared" si="26"/>
        <v>5.33</v>
      </c>
      <c r="DH70">
        <f t="shared" si="27"/>
        <v>2.3199999999999998</v>
      </c>
      <c r="DI70">
        <f t="shared" si="28"/>
        <v>0</v>
      </c>
      <c r="DJ70">
        <f>DG70+DH70</f>
        <v>7.65</v>
      </c>
      <c r="DK70">
        <v>1</v>
      </c>
      <c r="DL70" t="s">
        <v>696</v>
      </c>
      <c r="DM70">
        <v>6</v>
      </c>
      <c r="DN70" t="s">
        <v>692</v>
      </c>
      <c r="DO70">
        <v>1</v>
      </c>
    </row>
    <row r="71" spans="1:119" x14ac:dyDescent="0.2">
      <c r="A71">
        <f>ROW(Source!A116)</f>
        <v>116</v>
      </c>
      <c r="B71">
        <v>317468587</v>
      </c>
      <c r="C71">
        <v>317469682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704</v>
      </c>
      <c r="J71" t="s">
        <v>705</v>
      </c>
      <c r="K71" t="s">
        <v>706</v>
      </c>
      <c r="L71">
        <v>1368</v>
      </c>
      <c r="N71">
        <v>1011</v>
      </c>
      <c r="O71" t="s">
        <v>457</v>
      </c>
      <c r="P71" t="s">
        <v>457</v>
      </c>
      <c r="Q71">
        <v>1</v>
      </c>
      <c r="W71">
        <v>0</v>
      </c>
      <c r="X71">
        <v>721652621</v>
      </c>
      <c r="Y71">
        <f>(AT71*ROUND(1.2,7))</f>
        <v>0.24</v>
      </c>
      <c r="AA71">
        <v>0</v>
      </c>
      <c r="AB71">
        <v>544.70000000000005</v>
      </c>
      <c r="AC71">
        <v>477.98</v>
      </c>
      <c r="AD71">
        <v>0</v>
      </c>
      <c r="AE71">
        <v>0</v>
      </c>
      <c r="AF71">
        <v>544.70000000000005</v>
      </c>
      <c r="AG71">
        <v>477.98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</v>
      </c>
      <c r="AU71" t="s">
        <v>683</v>
      </c>
      <c r="AV71">
        <v>1</v>
      </c>
      <c r="AW71">
        <v>2</v>
      </c>
      <c r="AX71">
        <v>317469694</v>
      </c>
      <c r="AY71">
        <v>1</v>
      </c>
      <c r="AZ71">
        <v>0</v>
      </c>
      <c r="BA71">
        <v>79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108.94000000000001</v>
      </c>
      <c r="BL71">
        <v>95.596000000000004</v>
      </c>
      <c r="BM71">
        <v>0</v>
      </c>
      <c r="BN71">
        <v>0</v>
      </c>
      <c r="BO71">
        <v>0.2</v>
      </c>
      <c r="BP71">
        <v>1</v>
      </c>
      <c r="BQ71">
        <v>0</v>
      </c>
      <c r="BR71">
        <v>130.72800000000001</v>
      </c>
      <c r="BS71">
        <v>114.7152</v>
      </c>
      <c r="BT71">
        <v>0</v>
      </c>
      <c r="BU71">
        <v>0</v>
      </c>
      <c r="BV71">
        <v>0.24</v>
      </c>
      <c r="BW71">
        <v>1</v>
      </c>
      <c r="CV71">
        <v>0</v>
      </c>
      <c r="CW71">
        <f>ROUND(Y71*Source!I116*DO71,7)</f>
        <v>3.6191999999999999E-3</v>
      </c>
      <c r="CX71">
        <f>ROUND(Y71*Source!I116,7)</f>
        <v>3.6191999999999999E-3</v>
      </c>
      <c r="CY71">
        <f>AB71</f>
        <v>544.70000000000005</v>
      </c>
      <c r="CZ71">
        <f>AF71</f>
        <v>544.70000000000005</v>
      </c>
      <c r="DA71">
        <f>AJ71</f>
        <v>1</v>
      </c>
      <c r="DB71">
        <f>ROUND((ROUND(AT71*CZ71,2)*ROUND(1.2,7)),6)</f>
        <v>130.72800000000001</v>
      </c>
      <c r="DC71">
        <f>ROUND((ROUND(AT71*AG71,2)*ROUND(1.2,7)),6)</f>
        <v>114.72</v>
      </c>
      <c r="DD71" t="s">
        <v>3</v>
      </c>
      <c r="DE71" t="s">
        <v>3</v>
      </c>
      <c r="DF71">
        <f>ROUND(ROUND(AE71,2)*CX71,2)</f>
        <v>0</v>
      </c>
      <c r="DG71">
        <f t="shared" si="26"/>
        <v>1.97</v>
      </c>
      <c r="DH71">
        <f t="shared" si="27"/>
        <v>1.73</v>
      </c>
      <c r="DI71">
        <f t="shared" si="28"/>
        <v>0</v>
      </c>
      <c r="DJ71">
        <f>DG71+DH71</f>
        <v>3.7</v>
      </c>
      <c r="DK71">
        <v>1</v>
      </c>
      <c r="DL71" t="s">
        <v>703</v>
      </c>
      <c r="DM71">
        <v>4</v>
      </c>
      <c r="DN71" t="s">
        <v>692</v>
      </c>
      <c r="DO71">
        <v>1</v>
      </c>
    </row>
    <row r="72" spans="1:119" x14ac:dyDescent="0.2">
      <c r="A72">
        <f>ROW(Source!A116)</f>
        <v>116</v>
      </c>
      <c r="B72">
        <v>317468587</v>
      </c>
      <c r="C72">
        <v>317469682</v>
      </c>
      <c r="D72">
        <v>277946072</v>
      </c>
      <c r="E72">
        <v>1</v>
      </c>
      <c r="F72">
        <v>1</v>
      </c>
      <c r="G72">
        <v>1</v>
      </c>
      <c r="H72">
        <v>2</v>
      </c>
      <c r="I72" t="s">
        <v>737</v>
      </c>
      <c r="J72" t="s">
        <v>738</v>
      </c>
      <c r="K72" t="s">
        <v>739</v>
      </c>
      <c r="L72">
        <v>1368</v>
      </c>
      <c r="N72">
        <v>1011</v>
      </c>
      <c r="O72" t="s">
        <v>457</v>
      </c>
      <c r="P72" t="s">
        <v>457</v>
      </c>
      <c r="Q72">
        <v>1</v>
      </c>
      <c r="W72">
        <v>0</v>
      </c>
      <c r="X72">
        <v>-278178338</v>
      </c>
      <c r="Y72">
        <f>(AT72*ROUND(1.2,7))</f>
        <v>17.856000000000002</v>
      </c>
      <c r="AA72">
        <v>0</v>
      </c>
      <c r="AB72">
        <v>26.66</v>
      </c>
      <c r="AC72">
        <v>0</v>
      </c>
      <c r="AD72">
        <v>0</v>
      </c>
      <c r="AE72">
        <v>0</v>
      </c>
      <c r="AF72">
        <v>26.66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14.88</v>
      </c>
      <c r="AU72" t="s">
        <v>683</v>
      </c>
      <c r="AV72">
        <v>1</v>
      </c>
      <c r="AW72">
        <v>2</v>
      </c>
      <c r="AX72">
        <v>317469695</v>
      </c>
      <c r="AY72">
        <v>1</v>
      </c>
      <c r="AZ72">
        <v>0</v>
      </c>
      <c r="BA72">
        <v>80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396.70080000000002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476.04096000000004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ROUND(Y72*Source!I116*DO72,7)</f>
        <v>0</v>
      </c>
      <c r="CX72">
        <f>ROUND(Y72*Source!I116,7)</f>
        <v>0.26926850000000002</v>
      </c>
      <c r="CY72">
        <f>AB72</f>
        <v>26.66</v>
      </c>
      <c r="CZ72">
        <f>AF72</f>
        <v>26.66</v>
      </c>
      <c r="DA72">
        <f>AJ72</f>
        <v>1</v>
      </c>
      <c r="DB72">
        <f>ROUND((ROUND(AT72*CZ72,2)*ROUND(1.2,7)),6)</f>
        <v>476.04</v>
      </c>
      <c r="DC72">
        <f>ROUND((ROUND(AT72*AG72,2)*ROUND(1.2,7)),6)</f>
        <v>0</v>
      </c>
      <c r="DD72" t="s">
        <v>3</v>
      </c>
      <c r="DE72" t="s">
        <v>3</v>
      </c>
      <c r="DF72">
        <f>ROUND(ROUND(AE72,2)*CX72,2)</f>
        <v>0</v>
      </c>
      <c r="DG72">
        <f t="shared" si="26"/>
        <v>7.18</v>
      </c>
      <c r="DH72">
        <f t="shared" si="27"/>
        <v>0</v>
      </c>
      <c r="DI72">
        <f t="shared" si="28"/>
        <v>0</v>
      </c>
      <c r="DJ72">
        <f>DG72+DH72</f>
        <v>7.18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ROW(Source!A116)</f>
        <v>116</v>
      </c>
      <c r="B73">
        <v>317468587</v>
      </c>
      <c r="C73">
        <v>317469682</v>
      </c>
      <c r="D73">
        <v>277866682</v>
      </c>
      <c r="E73">
        <v>1</v>
      </c>
      <c r="F73">
        <v>1</v>
      </c>
      <c r="G73">
        <v>1</v>
      </c>
      <c r="H73">
        <v>3</v>
      </c>
      <c r="I73" t="s">
        <v>740</v>
      </c>
      <c r="J73" t="s">
        <v>741</v>
      </c>
      <c r="K73" t="s">
        <v>742</v>
      </c>
      <c r="L73">
        <v>1346</v>
      </c>
      <c r="N73">
        <v>1009</v>
      </c>
      <c r="O73" t="s">
        <v>154</v>
      </c>
      <c r="P73" t="s">
        <v>154</v>
      </c>
      <c r="Q73">
        <v>1</v>
      </c>
      <c r="W73">
        <v>0</v>
      </c>
      <c r="X73">
        <v>1568892381</v>
      </c>
      <c r="Y73">
        <f>(AT73*ROUND(0,7))</f>
        <v>0</v>
      </c>
      <c r="AA73">
        <v>146.29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0.94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1.49</v>
      </c>
      <c r="AU73" t="s">
        <v>22</v>
      </c>
      <c r="AV73">
        <v>0</v>
      </c>
      <c r="AW73">
        <v>2</v>
      </c>
      <c r="AX73">
        <v>317469696</v>
      </c>
      <c r="AY73">
        <v>1</v>
      </c>
      <c r="AZ73">
        <v>0</v>
      </c>
      <c r="BA73">
        <v>81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231.8887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ROUND(Y73*Source!I116,7)</f>
        <v>0</v>
      </c>
      <c r="CY73">
        <f>AA73</f>
        <v>146.29</v>
      </c>
      <c r="CZ73">
        <f>AE73</f>
        <v>155.63</v>
      </c>
      <c r="DA73">
        <f>AI73</f>
        <v>0.94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26"/>
        <v>0</v>
      </c>
      <c r="DH73">
        <f t="shared" si="27"/>
        <v>0</v>
      </c>
      <c r="DI73">
        <f t="shared" si="2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ROW(Source!A116)</f>
        <v>116</v>
      </c>
      <c r="B74">
        <v>317468587</v>
      </c>
      <c r="C74">
        <v>317469682</v>
      </c>
      <c r="D74">
        <v>277870646</v>
      </c>
      <c r="E74">
        <v>1</v>
      </c>
      <c r="F74">
        <v>1</v>
      </c>
      <c r="G74">
        <v>1</v>
      </c>
      <c r="H74">
        <v>3</v>
      </c>
      <c r="I74" t="s">
        <v>743</v>
      </c>
      <c r="J74" t="s">
        <v>744</v>
      </c>
      <c r="K74" t="s">
        <v>745</v>
      </c>
      <c r="L74">
        <v>1348</v>
      </c>
      <c r="N74">
        <v>1009</v>
      </c>
      <c r="O74" t="s">
        <v>144</v>
      </c>
      <c r="P74" t="s">
        <v>144</v>
      </c>
      <c r="Q74">
        <v>1000</v>
      </c>
      <c r="W74">
        <v>0</v>
      </c>
      <c r="X74">
        <v>-906179279</v>
      </c>
      <c r="Y74">
        <f>(AT74*ROUND(0,7))</f>
        <v>0</v>
      </c>
      <c r="AA74">
        <v>6865.22</v>
      </c>
      <c r="AB74">
        <v>0</v>
      </c>
      <c r="AC74">
        <v>0</v>
      </c>
      <c r="AD74">
        <v>0</v>
      </c>
      <c r="AE74">
        <v>4800.8500000000004</v>
      </c>
      <c r="AF74">
        <v>0</v>
      </c>
      <c r="AG74">
        <v>0</v>
      </c>
      <c r="AH74">
        <v>0</v>
      </c>
      <c r="AI74">
        <v>1.43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3.7399999999999998E-3</v>
      </c>
      <c r="AU74" t="s">
        <v>22</v>
      </c>
      <c r="AV74">
        <v>0</v>
      </c>
      <c r="AW74">
        <v>2</v>
      </c>
      <c r="AX74">
        <v>317469697</v>
      </c>
      <c r="AY74">
        <v>1</v>
      </c>
      <c r="AZ74">
        <v>0</v>
      </c>
      <c r="BA74">
        <v>82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17.955179000000001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ROUND(Y74*Source!I116,7)</f>
        <v>0</v>
      </c>
      <c r="CY74">
        <f>AA74</f>
        <v>6865.22</v>
      </c>
      <c r="CZ74">
        <f>AE74</f>
        <v>4800.8500000000004</v>
      </c>
      <c r="DA74">
        <f>AI74</f>
        <v>1.43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26"/>
        <v>0</v>
      </c>
      <c r="DH74">
        <f t="shared" si="27"/>
        <v>0</v>
      </c>
      <c r="DI74">
        <f t="shared" si="28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ROW(Source!A116)</f>
        <v>116</v>
      </c>
      <c r="B75">
        <v>317468587</v>
      </c>
      <c r="C75">
        <v>317469682</v>
      </c>
      <c r="D75">
        <v>277896313</v>
      </c>
      <c r="E75">
        <v>1</v>
      </c>
      <c r="F75">
        <v>1</v>
      </c>
      <c r="G75">
        <v>1</v>
      </c>
      <c r="H75">
        <v>3</v>
      </c>
      <c r="I75" t="s">
        <v>734</v>
      </c>
      <c r="J75" t="s">
        <v>735</v>
      </c>
      <c r="K75" t="s">
        <v>736</v>
      </c>
      <c r="L75">
        <v>1348</v>
      </c>
      <c r="N75">
        <v>1009</v>
      </c>
      <c r="O75" t="s">
        <v>144</v>
      </c>
      <c r="P75" t="s">
        <v>144</v>
      </c>
      <c r="Q75">
        <v>1000</v>
      </c>
      <c r="W75">
        <v>0</v>
      </c>
      <c r="X75">
        <v>-1568086514</v>
      </c>
      <c r="Y75">
        <f>(AT75*ROUND(0,7))</f>
        <v>0</v>
      </c>
      <c r="AA75">
        <v>84352.1</v>
      </c>
      <c r="AB75">
        <v>0</v>
      </c>
      <c r="AC75">
        <v>0</v>
      </c>
      <c r="AD75">
        <v>0</v>
      </c>
      <c r="AE75">
        <v>82698.14</v>
      </c>
      <c r="AF75">
        <v>0</v>
      </c>
      <c r="AG75">
        <v>0</v>
      </c>
      <c r="AH75">
        <v>0</v>
      </c>
      <c r="AI75">
        <v>1.02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7.7999999999999996E-3</v>
      </c>
      <c r="AU75" t="s">
        <v>22</v>
      </c>
      <c r="AV75">
        <v>0</v>
      </c>
      <c r="AW75">
        <v>2</v>
      </c>
      <c r="AX75">
        <v>317469698</v>
      </c>
      <c r="AY75">
        <v>1</v>
      </c>
      <c r="AZ75">
        <v>0</v>
      </c>
      <c r="BA75">
        <v>83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645.04549199999997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ROUND(Y75*Source!I116,7)</f>
        <v>0</v>
      </c>
      <c r="CY75">
        <f>AA75</f>
        <v>84352.1</v>
      </c>
      <c r="CZ75">
        <f>AE75</f>
        <v>82698.14</v>
      </c>
      <c r="DA75">
        <f>AI75</f>
        <v>1.02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26"/>
        <v>0</v>
      </c>
      <c r="DH75">
        <f t="shared" si="27"/>
        <v>0</v>
      </c>
      <c r="DI75">
        <f t="shared" si="28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ROW(Source!A152)</f>
        <v>152</v>
      </c>
      <c r="B76">
        <v>317468587</v>
      </c>
      <c r="C76">
        <v>317469700</v>
      </c>
      <c r="D76">
        <v>277560284</v>
      </c>
      <c r="E76">
        <v>109</v>
      </c>
      <c r="F76">
        <v>1</v>
      </c>
      <c r="G76">
        <v>1</v>
      </c>
      <c r="H76">
        <v>1</v>
      </c>
      <c r="I76" t="s">
        <v>746</v>
      </c>
      <c r="J76" t="s">
        <v>3</v>
      </c>
      <c r="K76" t="s">
        <v>747</v>
      </c>
      <c r="L76">
        <v>1191</v>
      </c>
      <c r="N76">
        <v>1013</v>
      </c>
      <c r="O76" t="s">
        <v>692</v>
      </c>
      <c r="P76" t="s">
        <v>692</v>
      </c>
      <c r="Q76">
        <v>1</v>
      </c>
      <c r="W76">
        <v>0</v>
      </c>
      <c r="X76">
        <v>-1759674247</v>
      </c>
      <c r="Y76">
        <f>(AT76*ROUND(1.2,7))</f>
        <v>3.6719999999999997</v>
      </c>
      <c r="AA76">
        <v>0</v>
      </c>
      <c r="AB76">
        <v>0</v>
      </c>
      <c r="AC76">
        <v>0</v>
      </c>
      <c r="AD76">
        <v>440.52</v>
      </c>
      <c r="AE76">
        <v>0</v>
      </c>
      <c r="AF76">
        <v>0</v>
      </c>
      <c r="AG76">
        <v>0</v>
      </c>
      <c r="AH76">
        <v>440.52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3.06</v>
      </c>
      <c r="AU76" t="s">
        <v>683</v>
      </c>
      <c r="AV76">
        <v>1</v>
      </c>
      <c r="AW76">
        <v>2</v>
      </c>
      <c r="AX76">
        <v>317469719</v>
      </c>
      <c r="AY76">
        <v>1</v>
      </c>
      <c r="AZ76">
        <v>0</v>
      </c>
      <c r="BA76">
        <v>85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1347.9911999999999</v>
      </c>
      <c r="BN76">
        <v>3.06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1617.5894399999997</v>
      </c>
      <c r="BU76">
        <v>3.6719999999999997</v>
      </c>
      <c r="BV76">
        <v>0</v>
      </c>
      <c r="BW76">
        <v>1</v>
      </c>
      <c r="CU76">
        <f>ROUND(AT76*Source!I152*AH76*AL76,2)</f>
        <v>37743.75</v>
      </c>
      <c r="CV76">
        <f>ROUND(Y76*Source!I152,7)</f>
        <v>102.816</v>
      </c>
      <c r="CW76">
        <v>0</v>
      </c>
      <c r="CX76">
        <f>ROUND(Y76*Source!I152,7)</f>
        <v>102.816</v>
      </c>
      <c r="CY76">
        <f>AD76</f>
        <v>440.52</v>
      </c>
      <c r="CZ76">
        <f>AH76</f>
        <v>440.52</v>
      </c>
      <c r="DA76">
        <f>AL76</f>
        <v>1</v>
      </c>
      <c r="DB76">
        <f>ROUND((ROUND(AT76*CZ76,2)*ROUND(1.2,7)),6)</f>
        <v>1617.588</v>
      </c>
      <c r="DC76">
        <f>ROUND((ROUND(AT76*AG76,2)*ROUND(1.2,7)),6)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26"/>
        <v>0</v>
      </c>
      <c r="DH76">
        <f t="shared" si="27"/>
        <v>0</v>
      </c>
      <c r="DI76">
        <f t="shared" si="28"/>
        <v>45292.5</v>
      </c>
      <c r="DJ76">
        <f>DI76</f>
        <v>45292.5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ROW(Source!A152)</f>
        <v>152</v>
      </c>
      <c r="B77">
        <v>317468587</v>
      </c>
      <c r="C77">
        <v>317469700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690</v>
      </c>
      <c r="J77" t="s">
        <v>3</v>
      </c>
      <c r="K77" t="s">
        <v>691</v>
      </c>
      <c r="L77">
        <v>1191</v>
      </c>
      <c r="N77">
        <v>1013</v>
      </c>
      <c r="O77" t="s">
        <v>692</v>
      </c>
      <c r="P77" t="s">
        <v>692</v>
      </c>
      <c r="Q77">
        <v>1</v>
      </c>
      <c r="W77">
        <v>0</v>
      </c>
      <c r="X77">
        <v>-1417349443</v>
      </c>
      <c r="Y77">
        <f>(AT77*ROUND(1.2,7))</f>
        <v>1.044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0.87</v>
      </c>
      <c r="AU77" t="s">
        <v>683</v>
      </c>
      <c r="AV77">
        <v>2</v>
      </c>
      <c r="AW77">
        <v>2</v>
      </c>
      <c r="AX77">
        <v>317469720</v>
      </c>
      <c r="AY77">
        <v>1</v>
      </c>
      <c r="AZ77">
        <v>0</v>
      </c>
      <c r="BA77">
        <v>86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ROUND(Y77*Source!I152,7)</f>
        <v>29.231999999999999</v>
      </c>
      <c r="CY77">
        <f>AD77</f>
        <v>0</v>
      </c>
      <c r="CZ77">
        <f>AH77</f>
        <v>0</v>
      </c>
      <c r="DA77">
        <f>AL77</f>
        <v>1</v>
      </c>
      <c r="DB77">
        <f>ROUND((ROUND(AT77*CZ77,2)*ROUND(1.2,7)),6)</f>
        <v>0</v>
      </c>
      <c r="DC77">
        <f>ROUND((ROUND(AT77*AG77,2)*ROUND(1.2,7)),6)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26"/>
        <v>0</v>
      </c>
      <c r="DH77">
        <f t="shared" si="27"/>
        <v>0</v>
      </c>
      <c r="DI77">
        <f t="shared" si="28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ROW(Source!A152)</f>
        <v>152</v>
      </c>
      <c r="B78">
        <v>317468587</v>
      </c>
      <c r="C78">
        <v>317469700</v>
      </c>
      <c r="D78">
        <v>277944474</v>
      </c>
      <c r="E78">
        <v>1</v>
      </c>
      <c r="F78">
        <v>1</v>
      </c>
      <c r="G78">
        <v>1</v>
      </c>
      <c r="H78">
        <v>2</v>
      </c>
      <c r="I78" t="s">
        <v>748</v>
      </c>
      <c r="J78" t="s">
        <v>749</v>
      </c>
      <c r="K78" t="s">
        <v>750</v>
      </c>
      <c r="L78">
        <v>1368</v>
      </c>
      <c r="N78">
        <v>1011</v>
      </c>
      <c r="O78" t="s">
        <v>457</v>
      </c>
      <c r="P78" t="s">
        <v>457</v>
      </c>
      <c r="Q78">
        <v>1</v>
      </c>
      <c r="W78">
        <v>0</v>
      </c>
      <c r="X78">
        <v>-1366301975</v>
      </c>
      <c r="Y78">
        <f>(AT78*ROUND(1.2,7))</f>
        <v>0.81600000000000006</v>
      </c>
      <c r="AA78">
        <v>0</v>
      </c>
      <c r="AB78">
        <v>1811.82</v>
      </c>
      <c r="AC78">
        <v>549.32000000000005</v>
      </c>
      <c r="AD78">
        <v>0</v>
      </c>
      <c r="AE78">
        <v>0</v>
      </c>
      <c r="AF78">
        <v>1811.82</v>
      </c>
      <c r="AG78">
        <v>549.32000000000005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0.68</v>
      </c>
      <c r="AU78" t="s">
        <v>683</v>
      </c>
      <c r="AV78">
        <v>1</v>
      </c>
      <c r="AW78">
        <v>2</v>
      </c>
      <c r="AX78">
        <v>317469721</v>
      </c>
      <c r="AY78">
        <v>1</v>
      </c>
      <c r="AZ78">
        <v>0</v>
      </c>
      <c r="BA78">
        <v>87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1232.0376000000001</v>
      </c>
      <c r="BL78">
        <v>373.53760000000005</v>
      </c>
      <c r="BM78">
        <v>0</v>
      </c>
      <c r="BN78">
        <v>0</v>
      </c>
      <c r="BO78">
        <v>0.68</v>
      </c>
      <c r="BP78">
        <v>1</v>
      </c>
      <c r="BQ78">
        <v>0</v>
      </c>
      <c r="BR78">
        <v>1478.4451200000001</v>
      </c>
      <c r="BS78">
        <v>448.2451200000001</v>
      </c>
      <c r="BT78">
        <v>0</v>
      </c>
      <c r="BU78">
        <v>0</v>
      </c>
      <c r="BV78">
        <v>0.81600000000000006</v>
      </c>
      <c r="BW78">
        <v>1</v>
      </c>
      <c r="CV78">
        <v>0</v>
      </c>
      <c r="CW78">
        <f>ROUND(Y78*Source!I152*DO78,7)</f>
        <v>22.847999999999999</v>
      </c>
      <c r="CX78">
        <f>ROUND(Y78*Source!I152,7)</f>
        <v>22.847999999999999</v>
      </c>
      <c r="CY78">
        <f>AB78</f>
        <v>1811.82</v>
      </c>
      <c r="CZ78">
        <f>AF78</f>
        <v>1811.82</v>
      </c>
      <c r="DA78">
        <f>AJ78</f>
        <v>1</v>
      </c>
      <c r="DB78">
        <f>ROUND((ROUND(AT78*CZ78,2)*ROUND(1.2,7)),6)</f>
        <v>1478.4480000000001</v>
      </c>
      <c r="DC78">
        <f>ROUND((ROUND(AT78*AG78,2)*ROUND(1.2,7)),6)</f>
        <v>448.24799999999999</v>
      </c>
      <c r="DD78" t="s">
        <v>3</v>
      </c>
      <c r="DE78" t="s">
        <v>3</v>
      </c>
      <c r="DF78">
        <f>ROUND(ROUND(AE78,2)*CX78,2)</f>
        <v>0</v>
      </c>
      <c r="DG78">
        <f t="shared" si="26"/>
        <v>41396.46</v>
      </c>
      <c r="DH78">
        <f t="shared" si="27"/>
        <v>12550.86</v>
      </c>
      <c r="DI78">
        <f t="shared" si="28"/>
        <v>0</v>
      </c>
      <c r="DJ78">
        <f>DG78+DH78</f>
        <v>53947.32</v>
      </c>
      <c r="DK78">
        <v>1</v>
      </c>
      <c r="DL78" t="s">
        <v>751</v>
      </c>
      <c r="DM78">
        <v>5</v>
      </c>
      <c r="DN78" t="s">
        <v>692</v>
      </c>
      <c r="DO78">
        <v>1</v>
      </c>
    </row>
    <row r="79" spans="1:119" x14ac:dyDescent="0.2">
      <c r="A79">
        <f>ROW(Source!A152)</f>
        <v>152</v>
      </c>
      <c r="B79">
        <v>317468587</v>
      </c>
      <c r="C79">
        <v>317469700</v>
      </c>
      <c r="D79">
        <v>277945805</v>
      </c>
      <c r="E79">
        <v>1</v>
      </c>
      <c r="F79">
        <v>1</v>
      </c>
      <c r="G79">
        <v>1</v>
      </c>
      <c r="H79">
        <v>2</v>
      </c>
      <c r="I79" t="s">
        <v>704</v>
      </c>
      <c r="J79" t="s">
        <v>705</v>
      </c>
      <c r="K79" t="s">
        <v>706</v>
      </c>
      <c r="L79">
        <v>1368</v>
      </c>
      <c r="N79">
        <v>1011</v>
      </c>
      <c r="O79" t="s">
        <v>457</v>
      </c>
      <c r="P79" t="s">
        <v>457</v>
      </c>
      <c r="Q79">
        <v>1</v>
      </c>
      <c r="W79">
        <v>0</v>
      </c>
      <c r="X79">
        <v>721652621</v>
      </c>
      <c r="Y79">
        <f>(AT79*ROUND(1.2,7))</f>
        <v>0.22799999999999998</v>
      </c>
      <c r="AA79">
        <v>0</v>
      </c>
      <c r="AB79">
        <v>544.70000000000005</v>
      </c>
      <c r="AC79">
        <v>477.98</v>
      </c>
      <c r="AD79">
        <v>0</v>
      </c>
      <c r="AE79">
        <v>0</v>
      </c>
      <c r="AF79">
        <v>544.70000000000005</v>
      </c>
      <c r="AG79">
        <v>477.98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0.19</v>
      </c>
      <c r="AU79" t="s">
        <v>683</v>
      </c>
      <c r="AV79">
        <v>1</v>
      </c>
      <c r="AW79">
        <v>2</v>
      </c>
      <c r="AX79">
        <v>317469722</v>
      </c>
      <c r="AY79">
        <v>1</v>
      </c>
      <c r="AZ79">
        <v>0</v>
      </c>
      <c r="BA79">
        <v>88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103.49300000000001</v>
      </c>
      <c r="BL79">
        <v>90.816200000000009</v>
      </c>
      <c r="BM79">
        <v>0</v>
      </c>
      <c r="BN79">
        <v>0</v>
      </c>
      <c r="BO79">
        <v>0.19</v>
      </c>
      <c r="BP79">
        <v>1</v>
      </c>
      <c r="BQ79">
        <v>0</v>
      </c>
      <c r="BR79">
        <v>124.19159999999999</v>
      </c>
      <c r="BS79">
        <v>108.97944</v>
      </c>
      <c r="BT79">
        <v>0</v>
      </c>
      <c r="BU79">
        <v>0</v>
      </c>
      <c r="BV79">
        <v>0.22799999999999998</v>
      </c>
      <c r="BW79">
        <v>1</v>
      </c>
      <c r="CV79">
        <v>0</v>
      </c>
      <c r="CW79">
        <f>ROUND(Y79*Source!I152*DO79,7)</f>
        <v>6.3840000000000003</v>
      </c>
      <c r="CX79">
        <f>ROUND(Y79*Source!I152,7)</f>
        <v>6.3840000000000003</v>
      </c>
      <c r="CY79">
        <f>AB79</f>
        <v>544.70000000000005</v>
      </c>
      <c r="CZ79">
        <f>AF79</f>
        <v>544.70000000000005</v>
      </c>
      <c r="DA79">
        <f>AJ79</f>
        <v>1</v>
      </c>
      <c r="DB79">
        <f>ROUND((ROUND(AT79*CZ79,2)*ROUND(1.2,7)),6)</f>
        <v>124.188</v>
      </c>
      <c r="DC79">
        <f>ROUND((ROUND(AT79*AG79,2)*ROUND(1.2,7)),6)</f>
        <v>108.98399999999999</v>
      </c>
      <c r="DD79" t="s">
        <v>3</v>
      </c>
      <c r="DE79" t="s">
        <v>3</v>
      </c>
      <c r="DF79">
        <f>ROUND(ROUND(AE79,2)*CX79,2)</f>
        <v>0</v>
      </c>
      <c r="DG79">
        <f t="shared" si="26"/>
        <v>3477.36</v>
      </c>
      <c r="DH79">
        <f t="shared" si="27"/>
        <v>3051.42</v>
      </c>
      <c r="DI79">
        <f t="shared" si="28"/>
        <v>0</v>
      </c>
      <c r="DJ79">
        <f>DG79+DH79</f>
        <v>6528.7800000000007</v>
      </c>
      <c r="DK79">
        <v>1</v>
      </c>
      <c r="DL79" t="s">
        <v>703</v>
      </c>
      <c r="DM79">
        <v>4</v>
      </c>
      <c r="DN79" t="s">
        <v>692</v>
      </c>
      <c r="DO79">
        <v>1</v>
      </c>
    </row>
    <row r="80" spans="1:119" x14ac:dyDescent="0.2">
      <c r="A80">
        <f>ROW(Source!A152)</f>
        <v>152</v>
      </c>
      <c r="B80">
        <v>317468587</v>
      </c>
      <c r="C80">
        <v>317469700</v>
      </c>
      <c r="D80">
        <v>277862533</v>
      </c>
      <c r="E80">
        <v>1</v>
      </c>
      <c r="F80">
        <v>1</v>
      </c>
      <c r="G80">
        <v>1</v>
      </c>
      <c r="H80">
        <v>3</v>
      </c>
      <c r="I80" t="s">
        <v>752</v>
      </c>
      <c r="J80" t="s">
        <v>753</v>
      </c>
      <c r="K80" t="s">
        <v>754</v>
      </c>
      <c r="L80">
        <v>1346</v>
      </c>
      <c r="N80">
        <v>1009</v>
      </c>
      <c r="O80" t="s">
        <v>154</v>
      </c>
      <c r="P80" t="s">
        <v>154</v>
      </c>
      <c r="Q80">
        <v>1</v>
      </c>
      <c r="W80">
        <v>0</v>
      </c>
      <c r="X80">
        <v>1685208048</v>
      </c>
      <c r="Y80">
        <f t="shared" ref="Y80:Y93" si="29">(AT80*ROUND(0,7))</f>
        <v>0</v>
      </c>
      <c r="AA80">
        <v>493.26</v>
      </c>
      <c r="AB80">
        <v>0</v>
      </c>
      <c r="AC80">
        <v>0</v>
      </c>
      <c r="AD80">
        <v>0</v>
      </c>
      <c r="AE80">
        <v>238.29</v>
      </c>
      <c r="AF80">
        <v>0</v>
      </c>
      <c r="AG80">
        <v>0</v>
      </c>
      <c r="AH80">
        <v>0</v>
      </c>
      <c r="AI80">
        <v>2.0699999999999998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</v>
      </c>
      <c r="AU80" t="s">
        <v>57</v>
      </c>
      <c r="AV80">
        <v>0</v>
      </c>
      <c r="AW80">
        <v>2</v>
      </c>
      <c r="AX80">
        <v>317469723</v>
      </c>
      <c r="AY80">
        <v>1</v>
      </c>
      <c r="AZ80">
        <v>0</v>
      </c>
      <c r="BA80">
        <v>89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23.829000000000001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ROUND(Y80*Source!I152,7)</f>
        <v>0</v>
      </c>
      <c r="CY80">
        <f t="shared" ref="CY80:CY93" si="30">AA80</f>
        <v>493.26</v>
      </c>
      <c r="CZ80">
        <f t="shared" ref="CZ80:CZ93" si="31">AE80</f>
        <v>238.29</v>
      </c>
      <c r="DA80">
        <f t="shared" ref="DA80:DA93" si="32">AI80</f>
        <v>2.0699999999999998</v>
      </c>
      <c r="DB80">
        <f t="shared" ref="DB80:DB93" si="33">ROUND((ROUND(AT80*CZ80,2)*ROUND(0,7)),6)</f>
        <v>0</v>
      </c>
      <c r="DC80">
        <f t="shared" ref="DC80:DC93" si="34">ROUND((ROUND(AT80*AG80,2)*ROUND(0,7)),6)</f>
        <v>0</v>
      </c>
      <c r="DD80" t="s">
        <v>3</v>
      </c>
      <c r="DE80" t="s">
        <v>3</v>
      </c>
      <c r="DF80">
        <f>ROUND(ROUND(AE80*AI80,2)*CX80,2)</f>
        <v>0</v>
      </c>
      <c r="DG80">
        <f t="shared" si="26"/>
        <v>0</v>
      </c>
      <c r="DH80">
        <f t="shared" si="27"/>
        <v>0</v>
      </c>
      <c r="DI80">
        <f t="shared" si="28"/>
        <v>0</v>
      </c>
      <c r="DJ80">
        <f t="shared" ref="DJ80:DJ93" si="35"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ROW(Source!A152)</f>
        <v>152</v>
      </c>
      <c r="B81">
        <v>317468587</v>
      </c>
      <c r="C81">
        <v>317469700</v>
      </c>
      <c r="D81">
        <v>277862540</v>
      </c>
      <c r="E81">
        <v>1</v>
      </c>
      <c r="F81">
        <v>1</v>
      </c>
      <c r="G81">
        <v>1</v>
      </c>
      <c r="H81">
        <v>3</v>
      </c>
      <c r="I81" t="s">
        <v>755</v>
      </c>
      <c r="J81" t="s">
        <v>756</v>
      </c>
      <c r="K81" t="s">
        <v>757</v>
      </c>
      <c r="L81">
        <v>1346</v>
      </c>
      <c r="N81">
        <v>1009</v>
      </c>
      <c r="O81" t="s">
        <v>154</v>
      </c>
      <c r="P81" t="s">
        <v>154</v>
      </c>
      <c r="Q81">
        <v>1</v>
      </c>
      <c r="W81">
        <v>0</v>
      </c>
      <c r="X81">
        <v>454593446</v>
      </c>
      <c r="Y81">
        <f t="shared" si="29"/>
        <v>0</v>
      </c>
      <c r="AA81">
        <v>165.64</v>
      </c>
      <c r="AB81">
        <v>0</v>
      </c>
      <c r="AC81">
        <v>0</v>
      </c>
      <c r="AD81">
        <v>0</v>
      </c>
      <c r="AE81">
        <v>80.02</v>
      </c>
      <c r="AF81">
        <v>0</v>
      </c>
      <c r="AG81">
        <v>0</v>
      </c>
      <c r="AH81">
        <v>0</v>
      </c>
      <c r="AI81">
        <v>2.0699999999999998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0.03</v>
      </c>
      <c r="AU81" t="s">
        <v>57</v>
      </c>
      <c r="AV81">
        <v>0</v>
      </c>
      <c r="AW81">
        <v>2</v>
      </c>
      <c r="AX81">
        <v>317469724</v>
      </c>
      <c r="AY81">
        <v>1</v>
      </c>
      <c r="AZ81">
        <v>0</v>
      </c>
      <c r="BA81">
        <v>90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2.4005999999999998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ROUND(Y81*Source!I152,7)</f>
        <v>0</v>
      </c>
      <c r="CY81">
        <f t="shared" si="30"/>
        <v>165.64</v>
      </c>
      <c r="CZ81">
        <f t="shared" si="31"/>
        <v>80.02</v>
      </c>
      <c r="DA81">
        <f t="shared" si="32"/>
        <v>2.0699999999999998</v>
      </c>
      <c r="DB81">
        <f t="shared" si="33"/>
        <v>0</v>
      </c>
      <c r="DC81">
        <f t="shared" si="34"/>
        <v>0</v>
      </c>
      <c r="DD81" t="s">
        <v>3</v>
      </c>
      <c r="DE81" t="s">
        <v>3</v>
      </c>
      <c r="DF81">
        <f>ROUND(ROUND(AE81*AI81,2)*CX81,2)</f>
        <v>0</v>
      </c>
      <c r="DG81">
        <f t="shared" si="26"/>
        <v>0</v>
      </c>
      <c r="DH81">
        <f t="shared" si="27"/>
        <v>0</v>
      </c>
      <c r="DI81">
        <f t="shared" si="28"/>
        <v>0</v>
      </c>
      <c r="DJ81">
        <f t="shared" si="35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ROW(Source!A152)</f>
        <v>152</v>
      </c>
      <c r="B82">
        <v>317468587</v>
      </c>
      <c r="C82">
        <v>317469700</v>
      </c>
      <c r="D82">
        <v>277867733</v>
      </c>
      <c r="E82">
        <v>1</v>
      </c>
      <c r="F82">
        <v>1</v>
      </c>
      <c r="G82">
        <v>1</v>
      </c>
      <c r="H82">
        <v>3</v>
      </c>
      <c r="I82" t="s">
        <v>152</v>
      </c>
      <c r="J82" t="s">
        <v>155</v>
      </c>
      <c r="K82" t="s">
        <v>153</v>
      </c>
      <c r="L82">
        <v>1346</v>
      </c>
      <c r="N82">
        <v>1009</v>
      </c>
      <c r="O82" t="s">
        <v>154</v>
      </c>
      <c r="P82" t="s">
        <v>154</v>
      </c>
      <c r="Q82">
        <v>1</v>
      </c>
      <c r="W82">
        <v>0</v>
      </c>
      <c r="X82">
        <v>391631581</v>
      </c>
      <c r="Y82">
        <f t="shared" si="29"/>
        <v>0</v>
      </c>
      <c r="AA82">
        <v>195.92</v>
      </c>
      <c r="AB82">
        <v>0</v>
      </c>
      <c r="AC82">
        <v>0</v>
      </c>
      <c r="AD82">
        <v>0</v>
      </c>
      <c r="AE82">
        <v>174.93</v>
      </c>
      <c r="AF82">
        <v>0</v>
      </c>
      <c r="AG82">
        <v>0</v>
      </c>
      <c r="AH82">
        <v>0</v>
      </c>
      <c r="AI82">
        <v>1.1200000000000001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57</v>
      </c>
      <c r="AV82">
        <v>0</v>
      </c>
      <c r="AW82">
        <v>2</v>
      </c>
      <c r="AX82">
        <v>317469725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ROUND(Y82*Source!I152,7)</f>
        <v>0</v>
      </c>
      <c r="CY82">
        <f t="shared" si="30"/>
        <v>195.92</v>
      </c>
      <c r="CZ82">
        <f t="shared" si="31"/>
        <v>174.93</v>
      </c>
      <c r="DA82">
        <f t="shared" si="32"/>
        <v>1.1200000000000001</v>
      </c>
      <c r="DB82">
        <f t="shared" si="33"/>
        <v>0</v>
      </c>
      <c r="DC82">
        <f t="shared" si="34"/>
        <v>0</v>
      </c>
      <c r="DD82" t="s">
        <v>3</v>
      </c>
      <c r="DE82" t="s">
        <v>3</v>
      </c>
      <c r="DF82">
        <f>ROUND(ROUND(AE82*AI82,2)*CX82,2)</f>
        <v>0</v>
      </c>
      <c r="DG82">
        <f t="shared" si="26"/>
        <v>0</v>
      </c>
      <c r="DH82">
        <f t="shared" si="27"/>
        <v>0</v>
      </c>
      <c r="DI82">
        <f t="shared" si="28"/>
        <v>0</v>
      </c>
      <c r="DJ82">
        <f t="shared" si="35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ROW(Source!A152)</f>
        <v>152</v>
      </c>
      <c r="B83">
        <v>317468587</v>
      </c>
      <c r="C83">
        <v>317469700</v>
      </c>
      <c r="D83">
        <v>277869627</v>
      </c>
      <c r="E83">
        <v>1</v>
      </c>
      <c r="F83">
        <v>1</v>
      </c>
      <c r="G83">
        <v>1</v>
      </c>
      <c r="H83">
        <v>3</v>
      </c>
      <c r="I83" t="s">
        <v>758</v>
      </c>
      <c r="J83" t="s">
        <v>759</v>
      </c>
      <c r="K83" t="s">
        <v>760</v>
      </c>
      <c r="L83">
        <v>1346</v>
      </c>
      <c r="N83">
        <v>1009</v>
      </c>
      <c r="O83" t="s">
        <v>154</v>
      </c>
      <c r="P83" t="s">
        <v>154</v>
      </c>
      <c r="Q83">
        <v>1</v>
      </c>
      <c r="W83">
        <v>0</v>
      </c>
      <c r="X83">
        <v>1111106736</v>
      </c>
      <c r="Y83">
        <f t="shared" si="29"/>
        <v>0</v>
      </c>
      <c r="AA83">
        <v>88.65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1.58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0.02</v>
      </c>
      <c r="AU83" t="s">
        <v>57</v>
      </c>
      <c r="AV83">
        <v>0</v>
      </c>
      <c r="AW83">
        <v>2</v>
      </c>
      <c r="AX83">
        <v>317469726</v>
      </c>
      <c r="AY83">
        <v>1</v>
      </c>
      <c r="AZ83">
        <v>0</v>
      </c>
      <c r="BA83">
        <v>92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1.1222000000000001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ROUND(Y83*Source!I152,7)</f>
        <v>0</v>
      </c>
      <c r="CY83">
        <f t="shared" si="30"/>
        <v>88.65</v>
      </c>
      <c r="CZ83">
        <f t="shared" si="31"/>
        <v>56.11</v>
      </c>
      <c r="DA83">
        <f t="shared" si="32"/>
        <v>1.58</v>
      </c>
      <c r="DB83">
        <f t="shared" si="33"/>
        <v>0</v>
      </c>
      <c r="DC83">
        <f t="shared" si="34"/>
        <v>0</v>
      </c>
      <c r="DD83" t="s">
        <v>3</v>
      </c>
      <c r="DE83" t="s">
        <v>3</v>
      </c>
      <c r="DF83">
        <f>ROUND(ROUND(AE83*AI83,2)*CX83,2)</f>
        <v>0</v>
      </c>
      <c r="DG83">
        <f t="shared" si="26"/>
        <v>0</v>
      </c>
      <c r="DH83">
        <f t="shared" si="27"/>
        <v>0</v>
      </c>
      <c r="DI83">
        <f t="shared" si="28"/>
        <v>0</v>
      </c>
      <c r="DJ83">
        <f t="shared" si="35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ROW(Source!A152)</f>
        <v>152</v>
      </c>
      <c r="B84">
        <v>317468587</v>
      </c>
      <c r="C84">
        <v>317469700</v>
      </c>
      <c r="D84">
        <v>277561951</v>
      </c>
      <c r="E84">
        <v>109</v>
      </c>
      <c r="F84">
        <v>1</v>
      </c>
      <c r="G84">
        <v>1</v>
      </c>
      <c r="H84">
        <v>3</v>
      </c>
      <c r="I84" t="s">
        <v>157</v>
      </c>
      <c r="J84" t="s">
        <v>3</v>
      </c>
      <c r="K84" t="s">
        <v>158</v>
      </c>
      <c r="L84">
        <v>1371</v>
      </c>
      <c r="N84">
        <v>1013</v>
      </c>
      <c r="O84" t="s">
        <v>34</v>
      </c>
      <c r="P84" t="s">
        <v>34</v>
      </c>
      <c r="Q84">
        <v>1</v>
      </c>
      <c r="W84">
        <v>0</v>
      </c>
      <c r="X84">
        <v>457934895</v>
      </c>
      <c r="Y84">
        <f t="shared" si="29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57</v>
      </c>
      <c r="AV84">
        <v>0</v>
      </c>
      <c r="AW84">
        <v>2</v>
      </c>
      <c r="AX84">
        <v>317469727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ROUND(Y84*Source!I152,7)</f>
        <v>0</v>
      </c>
      <c r="CY84">
        <f t="shared" si="30"/>
        <v>0</v>
      </c>
      <c r="CZ84">
        <f t="shared" si="31"/>
        <v>0</v>
      </c>
      <c r="DA84">
        <f t="shared" si="32"/>
        <v>1</v>
      </c>
      <c r="DB84">
        <f t="shared" si="33"/>
        <v>0</v>
      </c>
      <c r="DC84">
        <f t="shared" si="34"/>
        <v>0</v>
      </c>
      <c r="DD84" t="s">
        <v>3</v>
      </c>
      <c r="DE84" t="s">
        <v>3</v>
      </c>
      <c r="DF84">
        <f>ROUND(ROUND(AE84,2)*CX84,2)</f>
        <v>0</v>
      </c>
      <c r="DG84">
        <f t="shared" si="26"/>
        <v>0</v>
      </c>
      <c r="DH84">
        <f t="shared" si="27"/>
        <v>0</v>
      </c>
      <c r="DI84">
        <f t="shared" si="28"/>
        <v>0</v>
      </c>
      <c r="DJ84">
        <f t="shared" si="35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ROW(Source!A152)</f>
        <v>152</v>
      </c>
      <c r="B85">
        <v>317468587</v>
      </c>
      <c r="C85">
        <v>317469700</v>
      </c>
      <c r="D85">
        <v>277562634</v>
      </c>
      <c r="E85">
        <v>109</v>
      </c>
      <c r="F85">
        <v>1</v>
      </c>
      <c r="G85">
        <v>1</v>
      </c>
      <c r="H85">
        <v>3</v>
      </c>
      <c r="I85" t="s">
        <v>160</v>
      </c>
      <c r="J85" t="s">
        <v>3</v>
      </c>
      <c r="K85" t="s">
        <v>161</v>
      </c>
      <c r="L85">
        <v>1348</v>
      </c>
      <c r="N85">
        <v>1009</v>
      </c>
      <c r="O85" t="s">
        <v>144</v>
      </c>
      <c r="P85" t="s">
        <v>144</v>
      </c>
      <c r="Q85">
        <v>1000</v>
      </c>
      <c r="W85">
        <v>0</v>
      </c>
      <c r="X85">
        <v>1602794472</v>
      </c>
      <c r="Y85">
        <f t="shared" si="29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57</v>
      </c>
      <c r="AV85">
        <v>0</v>
      </c>
      <c r="AW85">
        <v>2</v>
      </c>
      <c r="AX85">
        <v>317469728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ROUND(Y85*Source!I152,7)</f>
        <v>0</v>
      </c>
      <c r="CY85">
        <f t="shared" si="30"/>
        <v>0</v>
      </c>
      <c r="CZ85">
        <f t="shared" si="31"/>
        <v>0</v>
      </c>
      <c r="DA85">
        <f t="shared" si="32"/>
        <v>1</v>
      </c>
      <c r="DB85">
        <f t="shared" si="33"/>
        <v>0</v>
      </c>
      <c r="DC85">
        <f t="shared" si="34"/>
        <v>0</v>
      </c>
      <c r="DD85" t="s">
        <v>3</v>
      </c>
      <c r="DE85" t="s">
        <v>3</v>
      </c>
      <c r="DF85">
        <f>ROUND(ROUND(AE85,2)*CX85,2)</f>
        <v>0</v>
      </c>
      <c r="DG85">
        <f t="shared" si="26"/>
        <v>0</v>
      </c>
      <c r="DH85">
        <f t="shared" si="27"/>
        <v>0</v>
      </c>
      <c r="DI85">
        <f t="shared" si="28"/>
        <v>0</v>
      </c>
      <c r="DJ85">
        <f t="shared" si="35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ROW(Source!A152)</f>
        <v>152</v>
      </c>
      <c r="B86">
        <v>317468587</v>
      </c>
      <c r="C86">
        <v>317469700</v>
      </c>
      <c r="D86">
        <v>277562780</v>
      </c>
      <c r="E86">
        <v>109</v>
      </c>
      <c r="F86">
        <v>1</v>
      </c>
      <c r="G86">
        <v>1</v>
      </c>
      <c r="H86">
        <v>3</v>
      </c>
      <c r="I86" t="s">
        <v>163</v>
      </c>
      <c r="J86" t="s">
        <v>3</v>
      </c>
      <c r="K86" t="s">
        <v>164</v>
      </c>
      <c r="L86">
        <v>1346</v>
      </c>
      <c r="N86">
        <v>1009</v>
      </c>
      <c r="O86" t="s">
        <v>154</v>
      </c>
      <c r="P86" t="s">
        <v>154</v>
      </c>
      <c r="Q86">
        <v>1</v>
      </c>
      <c r="W86">
        <v>0</v>
      </c>
      <c r="X86">
        <v>-1111733769</v>
      </c>
      <c r="Y86">
        <f t="shared" si="29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57</v>
      </c>
      <c r="AV86">
        <v>0</v>
      </c>
      <c r="AW86">
        <v>2</v>
      </c>
      <c r="AX86">
        <v>317469729</v>
      </c>
      <c r="AY86">
        <v>1</v>
      </c>
      <c r="AZ86">
        <v>0</v>
      </c>
      <c r="BA86">
        <v>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ROUND(Y86*Source!I152,7)</f>
        <v>0</v>
      </c>
      <c r="CY86">
        <f t="shared" si="30"/>
        <v>0</v>
      </c>
      <c r="CZ86">
        <f t="shared" si="31"/>
        <v>0</v>
      </c>
      <c r="DA86">
        <f t="shared" si="32"/>
        <v>1</v>
      </c>
      <c r="DB86">
        <f t="shared" si="33"/>
        <v>0</v>
      </c>
      <c r="DC86">
        <f t="shared" si="34"/>
        <v>0</v>
      </c>
      <c r="DD86" t="s">
        <v>3</v>
      </c>
      <c r="DE86" t="s">
        <v>3</v>
      </c>
      <c r="DF86">
        <f>ROUND(ROUND(AE86,2)*CX86,2)</f>
        <v>0</v>
      </c>
      <c r="DG86">
        <f t="shared" si="26"/>
        <v>0</v>
      </c>
      <c r="DH86">
        <f t="shared" si="27"/>
        <v>0</v>
      </c>
      <c r="DI86">
        <f t="shared" si="28"/>
        <v>0</v>
      </c>
      <c r="DJ86">
        <f t="shared" si="35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ROW(Source!A152)</f>
        <v>152</v>
      </c>
      <c r="B87">
        <v>317468587</v>
      </c>
      <c r="C87">
        <v>317469700</v>
      </c>
      <c r="D87">
        <v>277563139</v>
      </c>
      <c r="E87">
        <v>109</v>
      </c>
      <c r="F87">
        <v>1</v>
      </c>
      <c r="G87">
        <v>1</v>
      </c>
      <c r="H87">
        <v>3</v>
      </c>
      <c r="I87" t="s">
        <v>166</v>
      </c>
      <c r="J87" t="s">
        <v>3</v>
      </c>
      <c r="K87" t="s">
        <v>167</v>
      </c>
      <c r="L87">
        <v>1348</v>
      </c>
      <c r="N87">
        <v>1009</v>
      </c>
      <c r="O87" t="s">
        <v>144</v>
      </c>
      <c r="P87" t="s">
        <v>144</v>
      </c>
      <c r="Q87">
        <v>1000</v>
      </c>
      <c r="W87">
        <v>0</v>
      </c>
      <c r="X87">
        <v>1613753229</v>
      </c>
      <c r="Y87">
        <f t="shared" si="29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57</v>
      </c>
      <c r="AV87">
        <v>0</v>
      </c>
      <c r="AW87">
        <v>2</v>
      </c>
      <c r="AX87">
        <v>317469730</v>
      </c>
      <c r="AY87">
        <v>1</v>
      </c>
      <c r="AZ87">
        <v>0</v>
      </c>
      <c r="BA87">
        <v>96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ROUND(Y87*Source!I152,7)</f>
        <v>0</v>
      </c>
      <c r="CY87">
        <f t="shared" si="30"/>
        <v>0</v>
      </c>
      <c r="CZ87">
        <f t="shared" si="31"/>
        <v>0</v>
      </c>
      <c r="DA87">
        <f t="shared" si="32"/>
        <v>1</v>
      </c>
      <c r="DB87">
        <f t="shared" si="33"/>
        <v>0</v>
      </c>
      <c r="DC87">
        <f t="shared" si="34"/>
        <v>0</v>
      </c>
      <c r="DD87" t="s">
        <v>3</v>
      </c>
      <c r="DE87" t="s">
        <v>3</v>
      </c>
      <c r="DF87">
        <f>ROUND(ROUND(AE87,2)*CX87,2)</f>
        <v>0</v>
      </c>
      <c r="DG87">
        <f t="shared" si="26"/>
        <v>0</v>
      </c>
      <c r="DH87">
        <f t="shared" si="27"/>
        <v>0</v>
      </c>
      <c r="DI87">
        <f t="shared" si="28"/>
        <v>0</v>
      </c>
      <c r="DJ87">
        <f t="shared" si="35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ROW(Source!A152)</f>
        <v>152</v>
      </c>
      <c r="B88">
        <v>317468587</v>
      </c>
      <c r="C88">
        <v>317469700</v>
      </c>
      <c r="D88">
        <v>277896283</v>
      </c>
      <c r="E88">
        <v>1</v>
      </c>
      <c r="F88">
        <v>1</v>
      </c>
      <c r="G88">
        <v>1</v>
      </c>
      <c r="H88">
        <v>3</v>
      </c>
      <c r="I88" t="s">
        <v>761</v>
      </c>
      <c r="J88" t="s">
        <v>762</v>
      </c>
      <c r="K88" t="s">
        <v>763</v>
      </c>
      <c r="L88">
        <v>1348</v>
      </c>
      <c r="N88">
        <v>1009</v>
      </c>
      <c r="O88" t="s">
        <v>144</v>
      </c>
      <c r="P88" t="s">
        <v>144</v>
      </c>
      <c r="Q88">
        <v>1000</v>
      </c>
      <c r="W88">
        <v>0</v>
      </c>
      <c r="X88">
        <v>-1997781875</v>
      </c>
      <c r="Y88">
        <f t="shared" si="29"/>
        <v>0</v>
      </c>
      <c r="AA88">
        <v>79645.009999999995</v>
      </c>
      <c r="AB88">
        <v>0</v>
      </c>
      <c r="AC88">
        <v>0</v>
      </c>
      <c r="AD88">
        <v>0</v>
      </c>
      <c r="AE88">
        <v>61265.39</v>
      </c>
      <c r="AF88">
        <v>0</v>
      </c>
      <c r="AG88">
        <v>0</v>
      </c>
      <c r="AH88">
        <v>0</v>
      </c>
      <c r="AI88">
        <v>1.3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4.0000000000000002E-4</v>
      </c>
      <c r="AU88" t="s">
        <v>57</v>
      </c>
      <c r="AV88">
        <v>0</v>
      </c>
      <c r="AW88">
        <v>2</v>
      </c>
      <c r="AX88">
        <v>317469731</v>
      </c>
      <c r="AY88">
        <v>1</v>
      </c>
      <c r="AZ88">
        <v>0</v>
      </c>
      <c r="BA88">
        <v>97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24.506156000000001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ROUND(Y88*Source!I152,7)</f>
        <v>0</v>
      </c>
      <c r="CY88">
        <f t="shared" si="30"/>
        <v>79645.009999999995</v>
      </c>
      <c r="CZ88">
        <f t="shared" si="31"/>
        <v>61265.39</v>
      </c>
      <c r="DA88">
        <f t="shared" si="32"/>
        <v>1.3</v>
      </c>
      <c r="DB88">
        <f t="shared" si="33"/>
        <v>0</v>
      </c>
      <c r="DC88">
        <f t="shared" si="34"/>
        <v>0</v>
      </c>
      <c r="DD88" t="s">
        <v>3</v>
      </c>
      <c r="DE88" t="s">
        <v>3</v>
      </c>
      <c r="DF88">
        <f>ROUND(ROUND(AE88*AI88,2)*CX88,2)</f>
        <v>0</v>
      </c>
      <c r="DG88">
        <f t="shared" si="26"/>
        <v>0</v>
      </c>
      <c r="DH88">
        <f t="shared" si="27"/>
        <v>0</v>
      </c>
      <c r="DI88">
        <f t="shared" si="28"/>
        <v>0</v>
      </c>
      <c r="DJ88">
        <f t="shared" si="35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ROW(Source!A152)</f>
        <v>152</v>
      </c>
      <c r="B89">
        <v>317468587</v>
      </c>
      <c r="C89">
        <v>317469700</v>
      </c>
      <c r="D89">
        <v>277896315</v>
      </c>
      <c r="E89">
        <v>1</v>
      </c>
      <c r="F89">
        <v>1</v>
      </c>
      <c r="G89">
        <v>1</v>
      </c>
      <c r="H89">
        <v>3</v>
      </c>
      <c r="I89" t="s">
        <v>764</v>
      </c>
      <c r="J89" t="s">
        <v>765</v>
      </c>
      <c r="K89" t="s">
        <v>766</v>
      </c>
      <c r="L89">
        <v>1348</v>
      </c>
      <c r="N89">
        <v>1009</v>
      </c>
      <c r="O89" t="s">
        <v>144</v>
      </c>
      <c r="P89" t="s">
        <v>144</v>
      </c>
      <c r="Q89">
        <v>1000</v>
      </c>
      <c r="W89">
        <v>0</v>
      </c>
      <c r="X89">
        <v>-1262208440</v>
      </c>
      <c r="Y89">
        <f t="shared" si="29"/>
        <v>0</v>
      </c>
      <c r="AA89">
        <v>81621.399999999994</v>
      </c>
      <c r="AB89">
        <v>0</v>
      </c>
      <c r="AC89">
        <v>0</v>
      </c>
      <c r="AD89">
        <v>0</v>
      </c>
      <c r="AE89">
        <v>80020.98</v>
      </c>
      <c r="AF89">
        <v>0</v>
      </c>
      <c r="AG89">
        <v>0</v>
      </c>
      <c r="AH89">
        <v>0</v>
      </c>
      <c r="AI89">
        <v>1.02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1E-4</v>
      </c>
      <c r="AU89" t="s">
        <v>57</v>
      </c>
      <c r="AV89">
        <v>0</v>
      </c>
      <c r="AW89">
        <v>2</v>
      </c>
      <c r="AX89">
        <v>317469732</v>
      </c>
      <c r="AY89">
        <v>1</v>
      </c>
      <c r="AZ89">
        <v>0</v>
      </c>
      <c r="BA89">
        <v>98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8.0020980000000002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ROUND(Y89*Source!I152,7)</f>
        <v>0</v>
      </c>
      <c r="CY89">
        <f t="shared" si="30"/>
        <v>81621.399999999994</v>
      </c>
      <c r="CZ89">
        <f t="shared" si="31"/>
        <v>80020.98</v>
      </c>
      <c r="DA89">
        <f t="shared" si="32"/>
        <v>1.02</v>
      </c>
      <c r="DB89">
        <f t="shared" si="33"/>
        <v>0</v>
      </c>
      <c r="DC89">
        <f t="shared" si="34"/>
        <v>0</v>
      </c>
      <c r="DD89" t="s">
        <v>3</v>
      </c>
      <c r="DE89" t="s">
        <v>3</v>
      </c>
      <c r="DF89">
        <f>ROUND(ROUND(AE89*AI89,2)*CX89,2)</f>
        <v>0</v>
      </c>
      <c r="DG89">
        <f t="shared" si="26"/>
        <v>0</v>
      </c>
      <c r="DH89">
        <f t="shared" si="27"/>
        <v>0</v>
      </c>
      <c r="DI89">
        <f t="shared" si="28"/>
        <v>0</v>
      </c>
      <c r="DJ89">
        <f t="shared" si="35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ROW(Source!A152)</f>
        <v>152</v>
      </c>
      <c r="B90">
        <v>317468587</v>
      </c>
      <c r="C90">
        <v>317469700</v>
      </c>
      <c r="D90">
        <v>277908257</v>
      </c>
      <c r="E90">
        <v>1</v>
      </c>
      <c r="F90">
        <v>1</v>
      </c>
      <c r="G90">
        <v>1</v>
      </c>
      <c r="H90">
        <v>3</v>
      </c>
      <c r="I90" t="s">
        <v>767</v>
      </c>
      <c r="J90" t="s">
        <v>768</v>
      </c>
      <c r="K90" t="s">
        <v>769</v>
      </c>
      <c r="L90">
        <v>1425</v>
      </c>
      <c r="N90">
        <v>1013</v>
      </c>
      <c r="O90" t="s">
        <v>434</v>
      </c>
      <c r="P90" t="s">
        <v>434</v>
      </c>
      <c r="Q90">
        <v>1</v>
      </c>
      <c r="W90">
        <v>0</v>
      </c>
      <c r="X90">
        <v>-1639942774</v>
      </c>
      <c r="Y90">
        <f t="shared" si="29"/>
        <v>0</v>
      </c>
      <c r="AA90">
        <v>1310.3</v>
      </c>
      <c r="AB90">
        <v>0</v>
      </c>
      <c r="AC90">
        <v>0</v>
      </c>
      <c r="AD90">
        <v>0</v>
      </c>
      <c r="AE90">
        <v>1031.73</v>
      </c>
      <c r="AF90">
        <v>0</v>
      </c>
      <c r="AG90">
        <v>0</v>
      </c>
      <c r="AH90">
        <v>0</v>
      </c>
      <c r="AI90">
        <v>1.27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0.06</v>
      </c>
      <c r="AU90" t="s">
        <v>57</v>
      </c>
      <c r="AV90">
        <v>0</v>
      </c>
      <c r="AW90">
        <v>2</v>
      </c>
      <c r="AX90">
        <v>317469733</v>
      </c>
      <c r="AY90">
        <v>1</v>
      </c>
      <c r="AZ90">
        <v>0</v>
      </c>
      <c r="BA90">
        <v>99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61.903799999999997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ROUND(Y90*Source!I152,7)</f>
        <v>0</v>
      </c>
      <c r="CY90">
        <f t="shared" si="30"/>
        <v>1310.3</v>
      </c>
      <c r="CZ90">
        <f t="shared" si="31"/>
        <v>1031.73</v>
      </c>
      <c r="DA90">
        <f t="shared" si="32"/>
        <v>1.27</v>
      </c>
      <c r="DB90">
        <f t="shared" si="33"/>
        <v>0</v>
      </c>
      <c r="DC90">
        <f t="shared" si="34"/>
        <v>0</v>
      </c>
      <c r="DD90" t="s">
        <v>3</v>
      </c>
      <c r="DE90" t="s">
        <v>3</v>
      </c>
      <c r="DF90">
        <f>ROUND(ROUND(AE90*AI90,2)*CX90,2)</f>
        <v>0</v>
      </c>
      <c r="DG90">
        <f t="shared" si="26"/>
        <v>0</v>
      </c>
      <c r="DH90">
        <f t="shared" si="27"/>
        <v>0</v>
      </c>
      <c r="DI90">
        <f t="shared" si="28"/>
        <v>0</v>
      </c>
      <c r="DJ90">
        <f t="shared" si="35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ROW(Source!A152)</f>
        <v>152</v>
      </c>
      <c r="B91">
        <v>317468587</v>
      </c>
      <c r="C91">
        <v>317469700</v>
      </c>
      <c r="D91">
        <v>277565451</v>
      </c>
      <c r="E91">
        <v>109</v>
      </c>
      <c r="F91">
        <v>1</v>
      </c>
      <c r="G91">
        <v>1</v>
      </c>
      <c r="H91">
        <v>3</v>
      </c>
      <c r="I91" t="s">
        <v>169</v>
      </c>
      <c r="J91" t="s">
        <v>3</v>
      </c>
      <c r="K91" t="s">
        <v>170</v>
      </c>
      <c r="L91">
        <v>1371</v>
      </c>
      <c r="N91">
        <v>1013</v>
      </c>
      <c r="O91" t="s">
        <v>34</v>
      </c>
      <c r="P91" t="s">
        <v>34</v>
      </c>
      <c r="Q91">
        <v>1</v>
      </c>
      <c r="W91">
        <v>0</v>
      </c>
      <c r="X91">
        <v>-950997571</v>
      </c>
      <c r="Y91">
        <f t="shared" si="29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57</v>
      </c>
      <c r="AV91">
        <v>0</v>
      </c>
      <c r="AW91">
        <v>2</v>
      </c>
      <c r="AX91">
        <v>317469734</v>
      </c>
      <c r="AY91">
        <v>1</v>
      </c>
      <c r="AZ91">
        <v>0</v>
      </c>
      <c r="BA91">
        <v>100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ROUND(Y91*Source!I152,7)</f>
        <v>0</v>
      </c>
      <c r="CY91">
        <f t="shared" si="30"/>
        <v>0</v>
      </c>
      <c r="CZ91">
        <f t="shared" si="31"/>
        <v>0</v>
      </c>
      <c r="DA91">
        <f t="shared" si="32"/>
        <v>1</v>
      </c>
      <c r="DB91">
        <f t="shared" si="33"/>
        <v>0</v>
      </c>
      <c r="DC91">
        <f t="shared" si="34"/>
        <v>0</v>
      </c>
      <c r="DD91" t="s">
        <v>3</v>
      </c>
      <c r="DE91" t="s">
        <v>3</v>
      </c>
      <c r="DF91">
        <f t="shared" ref="DF91:DF103" si="36">ROUND(ROUND(AE91,2)*CX91,2)</f>
        <v>0</v>
      </c>
      <c r="DG91">
        <f t="shared" si="26"/>
        <v>0</v>
      </c>
      <c r="DH91">
        <f t="shared" si="27"/>
        <v>0</v>
      </c>
      <c r="DI91">
        <f t="shared" si="28"/>
        <v>0</v>
      </c>
      <c r="DJ91">
        <f t="shared" si="35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ROW(Source!A152)</f>
        <v>152</v>
      </c>
      <c r="B92">
        <v>317468587</v>
      </c>
      <c r="C92">
        <v>317469700</v>
      </c>
      <c r="D92">
        <v>277565498</v>
      </c>
      <c r="E92">
        <v>109</v>
      </c>
      <c r="F92">
        <v>1</v>
      </c>
      <c r="G92">
        <v>1</v>
      </c>
      <c r="H92">
        <v>3</v>
      </c>
      <c r="I92" t="s">
        <v>172</v>
      </c>
      <c r="J92" t="s">
        <v>3</v>
      </c>
      <c r="K92" t="s">
        <v>173</v>
      </c>
      <c r="L92">
        <v>1371</v>
      </c>
      <c r="N92">
        <v>1013</v>
      </c>
      <c r="O92" t="s">
        <v>34</v>
      </c>
      <c r="P92" t="s">
        <v>34</v>
      </c>
      <c r="Q92">
        <v>1</v>
      </c>
      <c r="W92">
        <v>0</v>
      </c>
      <c r="X92">
        <v>-320198552</v>
      </c>
      <c r="Y92">
        <f t="shared" si="29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57</v>
      </c>
      <c r="AV92">
        <v>0</v>
      </c>
      <c r="AW92">
        <v>2</v>
      </c>
      <c r="AX92">
        <v>317469735</v>
      </c>
      <c r="AY92">
        <v>1</v>
      </c>
      <c r="AZ92">
        <v>0</v>
      </c>
      <c r="BA92">
        <v>101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ROUND(Y92*Source!I152,7)</f>
        <v>0</v>
      </c>
      <c r="CY92">
        <f t="shared" si="30"/>
        <v>0</v>
      </c>
      <c r="CZ92">
        <f t="shared" si="31"/>
        <v>0</v>
      </c>
      <c r="DA92">
        <f t="shared" si="32"/>
        <v>1</v>
      </c>
      <c r="DB92">
        <f t="shared" si="33"/>
        <v>0</v>
      </c>
      <c r="DC92">
        <f t="shared" si="34"/>
        <v>0</v>
      </c>
      <c r="DD92" t="s">
        <v>3</v>
      </c>
      <c r="DE92" t="s">
        <v>3</v>
      </c>
      <c r="DF92">
        <f t="shared" si="36"/>
        <v>0</v>
      </c>
      <c r="DG92">
        <f t="shared" si="26"/>
        <v>0</v>
      </c>
      <c r="DH92">
        <f t="shared" si="27"/>
        <v>0</v>
      </c>
      <c r="DI92">
        <f t="shared" si="28"/>
        <v>0</v>
      </c>
      <c r="DJ92">
        <f t="shared" si="35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ROW(Source!A152)</f>
        <v>152</v>
      </c>
      <c r="B93">
        <v>317468587</v>
      </c>
      <c r="C93">
        <v>317469700</v>
      </c>
      <c r="D93">
        <v>277565502</v>
      </c>
      <c r="E93">
        <v>109</v>
      </c>
      <c r="F93">
        <v>1</v>
      </c>
      <c r="G93">
        <v>1</v>
      </c>
      <c r="H93">
        <v>3</v>
      </c>
      <c r="I93" t="s">
        <v>175</v>
      </c>
      <c r="J93" t="s">
        <v>3</v>
      </c>
      <c r="K93" t="s">
        <v>176</v>
      </c>
      <c r="L93">
        <v>1371</v>
      </c>
      <c r="N93">
        <v>1013</v>
      </c>
      <c r="O93" t="s">
        <v>34</v>
      </c>
      <c r="P93" t="s">
        <v>34</v>
      </c>
      <c r="Q93">
        <v>1</v>
      </c>
      <c r="W93">
        <v>0</v>
      </c>
      <c r="X93">
        <v>326010188</v>
      </c>
      <c r="Y93">
        <f t="shared" si="29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0.1</v>
      </c>
      <c r="AU93" t="s">
        <v>57</v>
      </c>
      <c r="AV93">
        <v>0</v>
      </c>
      <c r="AW93">
        <v>2</v>
      </c>
      <c r="AX93">
        <v>317469736</v>
      </c>
      <c r="AY93">
        <v>1</v>
      </c>
      <c r="AZ93">
        <v>0</v>
      </c>
      <c r="BA93">
        <v>102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ROUND(Y93*Source!I152,7)</f>
        <v>0</v>
      </c>
      <c r="CY93">
        <f t="shared" si="30"/>
        <v>0</v>
      </c>
      <c r="CZ93">
        <f t="shared" si="31"/>
        <v>0</v>
      </c>
      <c r="DA93">
        <f t="shared" si="32"/>
        <v>1</v>
      </c>
      <c r="DB93">
        <f t="shared" si="33"/>
        <v>0</v>
      </c>
      <c r="DC93">
        <f t="shared" si="34"/>
        <v>0</v>
      </c>
      <c r="DD93" t="s">
        <v>3</v>
      </c>
      <c r="DE93" t="s">
        <v>3</v>
      </c>
      <c r="DF93">
        <f t="shared" si="36"/>
        <v>0</v>
      </c>
      <c r="DG93">
        <f t="shared" si="26"/>
        <v>0</v>
      </c>
      <c r="DH93">
        <f t="shared" si="27"/>
        <v>0</v>
      </c>
      <c r="DI93">
        <f t="shared" si="28"/>
        <v>0</v>
      </c>
      <c r="DJ93">
        <f t="shared" si="35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ROW(Source!A161)</f>
        <v>161</v>
      </c>
      <c r="B94">
        <v>317468587</v>
      </c>
      <c r="C94">
        <v>317469745</v>
      </c>
      <c r="D94">
        <v>277560284</v>
      </c>
      <c r="E94">
        <v>109</v>
      </c>
      <c r="F94">
        <v>1</v>
      </c>
      <c r="G94">
        <v>1</v>
      </c>
      <c r="H94">
        <v>1</v>
      </c>
      <c r="I94" t="s">
        <v>746</v>
      </c>
      <c r="J94" t="s">
        <v>3</v>
      </c>
      <c r="K94" t="s">
        <v>747</v>
      </c>
      <c r="L94">
        <v>1191</v>
      </c>
      <c r="N94">
        <v>1013</v>
      </c>
      <c r="O94" t="s">
        <v>692</v>
      </c>
      <c r="P94" t="s">
        <v>692</v>
      </c>
      <c r="Q94">
        <v>1</v>
      </c>
      <c r="W94">
        <v>0</v>
      </c>
      <c r="X94">
        <v>-1759674247</v>
      </c>
      <c r="Y94">
        <f>(AT94*ROUND(1.2,7))</f>
        <v>0.26400000000000001</v>
      </c>
      <c r="AA94">
        <v>0</v>
      </c>
      <c r="AB94">
        <v>0</v>
      </c>
      <c r="AC94">
        <v>0</v>
      </c>
      <c r="AD94">
        <v>440.52</v>
      </c>
      <c r="AE94">
        <v>0</v>
      </c>
      <c r="AF94">
        <v>0</v>
      </c>
      <c r="AG94">
        <v>0</v>
      </c>
      <c r="AH94">
        <v>440.52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0.22</v>
      </c>
      <c r="AU94" t="s">
        <v>683</v>
      </c>
      <c r="AV94">
        <v>1</v>
      </c>
      <c r="AW94">
        <v>2</v>
      </c>
      <c r="AX94">
        <v>317469749</v>
      </c>
      <c r="AY94">
        <v>1</v>
      </c>
      <c r="AZ94">
        <v>0</v>
      </c>
      <c r="BA94">
        <v>103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96.914400000000001</v>
      </c>
      <c r="BN94">
        <v>0.22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116.29728</v>
      </c>
      <c r="BU94">
        <v>0.26400000000000001</v>
      </c>
      <c r="BV94">
        <v>0</v>
      </c>
      <c r="BW94">
        <v>1</v>
      </c>
      <c r="CU94">
        <f>ROUND(AT94*Source!I161*AH94*AL94,2)</f>
        <v>-2713.6</v>
      </c>
      <c r="CV94">
        <f>ROUND(Y94*Source!I161,7)</f>
        <v>-7.3920000000000003</v>
      </c>
      <c r="CW94">
        <v>0</v>
      </c>
      <c r="CX94">
        <f>ROUND(Y94*Source!I161,7)</f>
        <v>-7.3920000000000003</v>
      </c>
      <c r="CY94">
        <f>AD94</f>
        <v>440.52</v>
      </c>
      <c r="CZ94">
        <f>AH94</f>
        <v>440.52</v>
      </c>
      <c r="DA94">
        <f>AL94</f>
        <v>1</v>
      </c>
      <c r="DB94">
        <f>ROUND((ROUND(AT94*CZ94,2)*ROUND(1.2,7)),6)</f>
        <v>116.292</v>
      </c>
      <c r="DC94">
        <f>ROUND((ROUND(AT94*AG94,2)*ROUND(1.2,7)),6)</f>
        <v>0</v>
      </c>
      <c r="DD94" t="s">
        <v>3</v>
      </c>
      <c r="DE94" t="s">
        <v>3</v>
      </c>
      <c r="DF94">
        <f t="shared" si="36"/>
        <v>0</v>
      </c>
      <c r="DG94">
        <f t="shared" si="26"/>
        <v>0</v>
      </c>
      <c r="DH94">
        <f t="shared" si="27"/>
        <v>0</v>
      </c>
      <c r="DI94">
        <f t="shared" si="28"/>
        <v>-3256.32</v>
      </c>
      <c r="DJ94">
        <f>DI94</f>
        <v>-3256.32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ROW(Source!A161)</f>
        <v>161</v>
      </c>
      <c r="B95">
        <v>317468587</v>
      </c>
      <c r="C95">
        <v>317469745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690</v>
      </c>
      <c r="J95" t="s">
        <v>3</v>
      </c>
      <c r="K95" t="s">
        <v>691</v>
      </c>
      <c r="L95">
        <v>1191</v>
      </c>
      <c r="N95">
        <v>1013</v>
      </c>
      <c r="O95" t="s">
        <v>692</v>
      </c>
      <c r="P95" t="s">
        <v>692</v>
      </c>
      <c r="Q95">
        <v>1</v>
      </c>
      <c r="W95">
        <v>0</v>
      </c>
      <c r="X95">
        <v>-1417349443</v>
      </c>
      <c r="Y95">
        <f>(AT95*ROUND(1.2,7))</f>
        <v>0.27600000000000002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0.23</v>
      </c>
      <c r="AU95" t="s">
        <v>683</v>
      </c>
      <c r="AV95">
        <v>2</v>
      </c>
      <c r="AW95">
        <v>2</v>
      </c>
      <c r="AX95">
        <v>317469750</v>
      </c>
      <c r="AY95">
        <v>1</v>
      </c>
      <c r="AZ95">
        <v>0</v>
      </c>
      <c r="BA95">
        <v>104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ROUND(Y95*Source!I161,7)</f>
        <v>-7.7279999999999998</v>
      </c>
      <c r="CY95">
        <f>AD95</f>
        <v>0</v>
      </c>
      <c r="CZ95">
        <f>AH95</f>
        <v>0</v>
      </c>
      <c r="DA95">
        <f>AL95</f>
        <v>1</v>
      </c>
      <c r="DB95">
        <f>ROUND((ROUND(AT95*CZ95,2)*ROUND(1.2,7)),6)</f>
        <v>0</v>
      </c>
      <c r="DC95">
        <f>ROUND((ROUND(AT95*AG95,2)*ROUND(1.2,7)),6)</f>
        <v>0</v>
      </c>
      <c r="DD95" t="s">
        <v>3</v>
      </c>
      <c r="DE95" t="s">
        <v>3</v>
      </c>
      <c r="DF95">
        <f t="shared" si="36"/>
        <v>0</v>
      </c>
      <c r="DG95">
        <f t="shared" ref="DG95:DG126" si="37">ROUND(ROUND(AF95,2)*CX95,2)</f>
        <v>0</v>
      </c>
      <c r="DH95">
        <f t="shared" si="27"/>
        <v>0</v>
      </c>
      <c r="DI95">
        <f t="shared" si="28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ROW(Source!A161)</f>
        <v>161</v>
      </c>
      <c r="B96">
        <v>317468587</v>
      </c>
      <c r="C96">
        <v>317469745</v>
      </c>
      <c r="D96">
        <v>277944474</v>
      </c>
      <c r="E96">
        <v>1</v>
      </c>
      <c r="F96">
        <v>1</v>
      </c>
      <c r="G96">
        <v>1</v>
      </c>
      <c r="H96">
        <v>2</v>
      </c>
      <c r="I96" t="s">
        <v>748</v>
      </c>
      <c r="J96" t="s">
        <v>749</v>
      </c>
      <c r="K96" t="s">
        <v>750</v>
      </c>
      <c r="L96">
        <v>1368</v>
      </c>
      <c r="N96">
        <v>1011</v>
      </c>
      <c r="O96" t="s">
        <v>457</v>
      </c>
      <c r="P96" t="s">
        <v>457</v>
      </c>
      <c r="Q96">
        <v>1</v>
      </c>
      <c r="W96">
        <v>0</v>
      </c>
      <c r="X96">
        <v>-1366301975</v>
      </c>
      <c r="Y96">
        <f>(AT96*ROUND(1.2,7))</f>
        <v>0.27600000000000002</v>
      </c>
      <c r="AA96">
        <v>0</v>
      </c>
      <c r="AB96">
        <v>1811.82</v>
      </c>
      <c r="AC96">
        <v>549.32000000000005</v>
      </c>
      <c r="AD96">
        <v>0</v>
      </c>
      <c r="AE96">
        <v>0</v>
      </c>
      <c r="AF96">
        <v>1811.82</v>
      </c>
      <c r="AG96">
        <v>549.32000000000005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0.23</v>
      </c>
      <c r="AU96" t="s">
        <v>683</v>
      </c>
      <c r="AV96">
        <v>1</v>
      </c>
      <c r="AW96">
        <v>2</v>
      </c>
      <c r="AX96">
        <v>317469751</v>
      </c>
      <c r="AY96">
        <v>1</v>
      </c>
      <c r="AZ96">
        <v>0</v>
      </c>
      <c r="BA96">
        <v>105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416.71859999999998</v>
      </c>
      <c r="BL96">
        <v>126.34360000000002</v>
      </c>
      <c r="BM96">
        <v>0</v>
      </c>
      <c r="BN96">
        <v>0</v>
      </c>
      <c r="BO96">
        <v>0.23</v>
      </c>
      <c r="BP96">
        <v>1</v>
      </c>
      <c r="BQ96">
        <v>0</v>
      </c>
      <c r="BR96">
        <v>500.06232</v>
      </c>
      <c r="BS96">
        <v>151.61232000000004</v>
      </c>
      <c r="BT96">
        <v>0</v>
      </c>
      <c r="BU96">
        <v>0</v>
      </c>
      <c r="BV96">
        <v>0.27600000000000002</v>
      </c>
      <c r="BW96">
        <v>1</v>
      </c>
      <c r="CV96">
        <v>0</v>
      </c>
      <c r="CW96">
        <f>ROUND(Y96*Source!I161*DO96,7)</f>
        <v>-7.7279999999999998</v>
      </c>
      <c r="CX96">
        <f>ROUND(Y96*Source!I161,7)</f>
        <v>-7.7279999999999998</v>
      </c>
      <c r="CY96">
        <f>AB96</f>
        <v>1811.82</v>
      </c>
      <c r="CZ96">
        <f>AF96</f>
        <v>1811.82</v>
      </c>
      <c r="DA96">
        <f>AJ96</f>
        <v>1</v>
      </c>
      <c r="DB96">
        <f>ROUND((ROUND(AT96*CZ96,2)*ROUND(1.2,7)),6)</f>
        <v>500.06400000000002</v>
      </c>
      <c r="DC96">
        <f>ROUND((ROUND(AT96*AG96,2)*ROUND(1.2,7)),6)</f>
        <v>151.608</v>
      </c>
      <c r="DD96" t="s">
        <v>3</v>
      </c>
      <c r="DE96" t="s">
        <v>3</v>
      </c>
      <c r="DF96">
        <f t="shared" si="36"/>
        <v>0</v>
      </c>
      <c r="DG96">
        <f t="shared" si="37"/>
        <v>-14001.74</v>
      </c>
      <c r="DH96">
        <f t="shared" si="27"/>
        <v>-4245.1400000000003</v>
      </c>
      <c r="DI96">
        <f t="shared" si="28"/>
        <v>0</v>
      </c>
      <c r="DJ96">
        <f>DG96+DH96</f>
        <v>-18246.88</v>
      </c>
      <c r="DK96">
        <v>1</v>
      </c>
      <c r="DL96" t="s">
        <v>751</v>
      </c>
      <c r="DM96">
        <v>5</v>
      </c>
      <c r="DN96" t="s">
        <v>692</v>
      </c>
      <c r="DO96">
        <v>1</v>
      </c>
    </row>
    <row r="97" spans="1:119" x14ac:dyDescent="0.2">
      <c r="A97">
        <f>ROW(Source!A162)</f>
        <v>162</v>
      </c>
      <c r="B97">
        <v>317468587</v>
      </c>
      <c r="C97">
        <v>317469752</v>
      </c>
      <c r="D97">
        <v>277560284</v>
      </c>
      <c r="E97">
        <v>109</v>
      </c>
      <c r="F97">
        <v>1</v>
      </c>
      <c r="G97">
        <v>1</v>
      </c>
      <c r="H97">
        <v>1</v>
      </c>
      <c r="I97" t="s">
        <v>746</v>
      </c>
      <c r="J97" t="s">
        <v>3</v>
      </c>
      <c r="K97" t="s">
        <v>747</v>
      </c>
      <c r="L97">
        <v>1191</v>
      </c>
      <c r="N97">
        <v>1013</v>
      </c>
      <c r="O97" t="s">
        <v>692</v>
      </c>
      <c r="P97" t="s">
        <v>692</v>
      </c>
      <c r="Q97">
        <v>1</v>
      </c>
      <c r="W97">
        <v>0</v>
      </c>
      <c r="X97">
        <v>-1759674247</v>
      </c>
      <c r="Y97">
        <f>(AT97*ROUND((1.25*1.2),7))</f>
        <v>0.33</v>
      </c>
      <c r="AA97">
        <v>0</v>
      </c>
      <c r="AB97">
        <v>0</v>
      </c>
      <c r="AC97">
        <v>0</v>
      </c>
      <c r="AD97">
        <v>440.52</v>
      </c>
      <c r="AE97">
        <v>0</v>
      </c>
      <c r="AF97">
        <v>0</v>
      </c>
      <c r="AG97">
        <v>0</v>
      </c>
      <c r="AH97">
        <v>440.52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0.22</v>
      </c>
      <c r="AU97" t="s">
        <v>770</v>
      </c>
      <c r="AV97">
        <v>1</v>
      </c>
      <c r="AW97">
        <v>2</v>
      </c>
      <c r="AX97">
        <v>317469756</v>
      </c>
      <c r="AY97">
        <v>1</v>
      </c>
      <c r="AZ97">
        <v>0</v>
      </c>
      <c r="BA97">
        <v>106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96.914400000000001</v>
      </c>
      <c r="BN97">
        <v>0.22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145.3716</v>
      </c>
      <c r="BU97">
        <v>0.33</v>
      </c>
      <c r="BV97">
        <v>0</v>
      </c>
      <c r="BW97">
        <v>1</v>
      </c>
      <c r="CU97">
        <f>ROUND(AT97*Source!I162*AH97*AL97,2)</f>
        <v>2713.6</v>
      </c>
      <c r="CV97">
        <f>ROUND(Y97*Source!I162,7)</f>
        <v>9.24</v>
      </c>
      <c r="CW97">
        <v>0</v>
      </c>
      <c r="CX97">
        <f>ROUND(Y97*Source!I162,7)</f>
        <v>9.24</v>
      </c>
      <c r="CY97">
        <f>AD97</f>
        <v>440.52</v>
      </c>
      <c r="CZ97">
        <f>AH97</f>
        <v>440.52</v>
      </c>
      <c r="DA97">
        <f>AL97</f>
        <v>1</v>
      </c>
      <c r="DB97">
        <f>ROUND((ROUND(AT97*CZ97,2)*ROUND((1.25*1.2),7)),6)</f>
        <v>145.36500000000001</v>
      </c>
      <c r="DC97">
        <f>ROUND((ROUND(AT97*AG97,2)*ROUND((1.25*1.2),7)),6)</f>
        <v>0</v>
      </c>
      <c r="DD97" t="s">
        <v>3</v>
      </c>
      <c r="DE97" t="s">
        <v>3</v>
      </c>
      <c r="DF97">
        <f t="shared" si="36"/>
        <v>0</v>
      </c>
      <c r="DG97">
        <f t="shared" si="37"/>
        <v>0</v>
      </c>
      <c r="DH97">
        <f t="shared" si="27"/>
        <v>0</v>
      </c>
      <c r="DI97">
        <f t="shared" si="28"/>
        <v>4070.4</v>
      </c>
      <c r="DJ97">
        <f>DI97</f>
        <v>4070.4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ROW(Source!A162)</f>
        <v>162</v>
      </c>
      <c r="B98">
        <v>317468587</v>
      </c>
      <c r="C98">
        <v>317469752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690</v>
      </c>
      <c r="J98" t="s">
        <v>3</v>
      </c>
      <c r="K98" t="s">
        <v>691</v>
      </c>
      <c r="L98">
        <v>1191</v>
      </c>
      <c r="N98">
        <v>1013</v>
      </c>
      <c r="O98" t="s">
        <v>692</v>
      </c>
      <c r="P98" t="s">
        <v>692</v>
      </c>
      <c r="Q98">
        <v>1</v>
      </c>
      <c r="W98">
        <v>0</v>
      </c>
      <c r="X98">
        <v>-1417349443</v>
      </c>
      <c r="Y98">
        <f>(AT98*ROUND((1.25*1.2),7))</f>
        <v>0.34500000000000003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0.23</v>
      </c>
      <c r="AU98" t="s">
        <v>770</v>
      </c>
      <c r="AV98">
        <v>2</v>
      </c>
      <c r="AW98">
        <v>2</v>
      </c>
      <c r="AX98">
        <v>317469757</v>
      </c>
      <c r="AY98">
        <v>1</v>
      </c>
      <c r="AZ98">
        <v>0</v>
      </c>
      <c r="BA98">
        <v>107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ROUND(Y98*Source!I162,7)</f>
        <v>9.66</v>
      </c>
      <c r="CY98">
        <f>AD98</f>
        <v>0</v>
      </c>
      <c r="CZ98">
        <f>AH98</f>
        <v>0</v>
      </c>
      <c r="DA98">
        <f>AL98</f>
        <v>1</v>
      </c>
      <c r="DB98">
        <f>ROUND((ROUND(AT98*CZ98,2)*ROUND((1.25*1.2),7)),6)</f>
        <v>0</v>
      </c>
      <c r="DC98">
        <f>ROUND((ROUND(AT98*AG98,2)*ROUND((1.25*1.2),7)),6)</f>
        <v>0</v>
      </c>
      <c r="DD98" t="s">
        <v>3</v>
      </c>
      <c r="DE98" t="s">
        <v>3</v>
      </c>
      <c r="DF98">
        <f t="shared" si="36"/>
        <v>0</v>
      </c>
      <c r="DG98">
        <f t="shared" si="37"/>
        <v>0</v>
      </c>
      <c r="DH98">
        <f t="shared" si="27"/>
        <v>0</v>
      </c>
      <c r="DI98">
        <f t="shared" si="2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ROW(Source!A162)</f>
        <v>162</v>
      </c>
      <c r="B99">
        <v>317468587</v>
      </c>
      <c r="C99">
        <v>317469752</v>
      </c>
      <c r="D99">
        <v>277944474</v>
      </c>
      <c r="E99">
        <v>1</v>
      </c>
      <c r="F99">
        <v>1</v>
      </c>
      <c r="G99">
        <v>1</v>
      </c>
      <c r="H99">
        <v>2</v>
      </c>
      <c r="I99" t="s">
        <v>748</v>
      </c>
      <c r="J99" t="s">
        <v>749</v>
      </c>
      <c r="K99" t="s">
        <v>750</v>
      </c>
      <c r="L99">
        <v>1368</v>
      </c>
      <c r="N99">
        <v>1011</v>
      </c>
      <c r="O99" t="s">
        <v>457</v>
      </c>
      <c r="P99" t="s">
        <v>457</v>
      </c>
      <c r="Q99">
        <v>1</v>
      </c>
      <c r="W99">
        <v>0</v>
      </c>
      <c r="X99">
        <v>-1366301975</v>
      </c>
      <c r="Y99">
        <f>(AT99*ROUND((1.25*1.2),7))</f>
        <v>0.34500000000000003</v>
      </c>
      <c r="AA99">
        <v>0</v>
      </c>
      <c r="AB99">
        <v>1811.82</v>
      </c>
      <c r="AC99">
        <v>549.32000000000005</v>
      </c>
      <c r="AD99">
        <v>0</v>
      </c>
      <c r="AE99">
        <v>0</v>
      </c>
      <c r="AF99">
        <v>1811.82</v>
      </c>
      <c r="AG99">
        <v>549.32000000000005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0.23</v>
      </c>
      <c r="AU99" t="s">
        <v>770</v>
      </c>
      <c r="AV99">
        <v>1</v>
      </c>
      <c r="AW99">
        <v>2</v>
      </c>
      <c r="AX99">
        <v>317469758</v>
      </c>
      <c r="AY99">
        <v>1</v>
      </c>
      <c r="AZ99">
        <v>0</v>
      </c>
      <c r="BA99">
        <v>108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416.71859999999998</v>
      </c>
      <c r="BL99">
        <v>126.34360000000002</v>
      </c>
      <c r="BM99">
        <v>0</v>
      </c>
      <c r="BN99">
        <v>0</v>
      </c>
      <c r="BO99">
        <v>0.23</v>
      </c>
      <c r="BP99">
        <v>1</v>
      </c>
      <c r="BQ99">
        <v>0</v>
      </c>
      <c r="BR99">
        <v>625.0779</v>
      </c>
      <c r="BS99">
        <v>189.51540000000003</v>
      </c>
      <c r="BT99">
        <v>0</v>
      </c>
      <c r="BU99">
        <v>0</v>
      </c>
      <c r="BV99">
        <v>0.34500000000000003</v>
      </c>
      <c r="BW99">
        <v>1</v>
      </c>
      <c r="CV99">
        <v>0</v>
      </c>
      <c r="CW99">
        <f>ROUND(Y99*Source!I162*DO99,7)</f>
        <v>9.66</v>
      </c>
      <c r="CX99">
        <f>ROUND(Y99*Source!I162,7)</f>
        <v>9.66</v>
      </c>
      <c r="CY99">
        <f>AB99</f>
        <v>1811.82</v>
      </c>
      <c r="CZ99">
        <f>AF99</f>
        <v>1811.82</v>
      </c>
      <c r="DA99">
        <f>AJ99</f>
        <v>1</v>
      </c>
      <c r="DB99">
        <f>ROUND((ROUND(AT99*CZ99,2)*ROUND((1.25*1.2),7)),6)</f>
        <v>625.08000000000004</v>
      </c>
      <c r="DC99">
        <f>ROUND((ROUND(AT99*AG99,2)*ROUND((1.25*1.2),7)),6)</f>
        <v>189.51</v>
      </c>
      <c r="DD99" t="s">
        <v>3</v>
      </c>
      <c r="DE99" t="s">
        <v>3</v>
      </c>
      <c r="DF99">
        <f t="shared" si="36"/>
        <v>0</v>
      </c>
      <c r="DG99">
        <f t="shared" si="37"/>
        <v>17502.18</v>
      </c>
      <c r="DH99">
        <f t="shared" si="27"/>
        <v>5306.43</v>
      </c>
      <c r="DI99">
        <f t="shared" si="28"/>
        <v>0</v>
      </c>
      <c r="DJ99">
        <f>DG99+DH99</f>
        <v>22808.61</v>
      </c>
      <c r="DK99">
        <v>1</v>
      </c>
      <c r="DL99" t="s">
        <v>751</v>
      </c>
      <c r="DM99">
        <v>5</v>
      </c>
      <c r="DN99" t="s">
        <v>692</v>
      </c>
      <c r="DO99">
        <v>1</v>
      </c>
    </row>
    <row r="100" spans="1:119" x14ac:dyDescent="0.2">
      <c r="A100">
        <f>ROW(Source!A163)</f>
        <v>163</v>
      </c>
      <c r="B100">
        <v>317468587</v>
      </c>
      <c r="C100">
        <v>317469759</v>
      </c>
      <c r="D100">
        <v>277560284</v>
      </c>
      <c r="E100">
        <v>109</v>
      </c>
      <c r="F100">
        <v>1</v>
      </c>
      <c r="G100">
        <v>1</v>
      </c>
      <c r="H100">
        <v>1</v>
      </c>
      <c r="I100" t="s">
        <v>746</v>
      </c>
      <c r="J100" t="s">
        <v>3</v>
      </c>
      <c r="K100" t="s">
        <v>747</v>
      </c>
      <c r="L100">
        <v>1191</v>
      </c>
      <c r="N100">
        <v>1013</v>
      </c>
      <c r="O100" t="s">
        <v>692</v>
      </c>
      <c r="P100" t="s">
        <v>692</v>
      </c>
      <c r="Q100">
        <v>1</v>
      </c>
      <c r="W100">
        <v>0</v>
      </c>
      <c r="X100">
        <v>-1759674247</v>
      </c>
      <c r="Y100">
        <f>(AT100*ROUND((0.84*1.2),7))</f>
        <v>3.0844800000000001</v>
      </c>
      <c r="AA100">
        <v>0</v>
      </c>
      <c r="AB100">
        <v>0</v>
      </c>
      <c r="AC100">
        <v>0</v>
      </c>
      <c r="AD100">
        <v>440.52</v>
      </c>
      <c r="AE100">
        <v>0</v>
      </c>
      <c r="AF100">
        <v>0</v>
      </c>
      <c r="AG100">
        <v>0</v>
      </c>
      <c r="AH100">
        <v>440.52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3.06</v>
      </c>
      <c r="AU100" t="s">
        <v>771</v>
      </c>
      <c r="AV100">
        <v>1</v>
      </c>
      <c r="AW100">
        <v>2</v>
      </c>
      <c r="AX100">
        <v>317469778</v>
      </c>
      <c r="AY100">
        <v>1</v>
      </c>
      <c r="AZ100">
        <v>0</v>
      </c>
      <c r="BA100">
        <v>109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1347.9911999999999</v>
      </c>
      <c r="BN100">
        <v>3.06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1358.7751295999999</v>
      </c>
      <c r="BU100">
        <v>3.0844799999999997</v>
      </c>
      <c r="BV100">
        <v>0</v>
      </c>
      <c r="BW100">
        <v>1</v>
      </c>
      <c r="CU100">
        <f>ROUND(AT100*Source!I163*AH100*AL100,2)</f>
        <v>16175.89</v>
      </c>
      <c r="CV100">
        <f>ROUND(Y100*Source!I163,7)</f>
        <v>37.013759999999998</v>
      </c>
      <c r="CW100">
        <v>0</v>
      </c>
      <c r="CX100">
        <f>ROUND(Y100*Source!I163,7)</f>
        <v>37.013759999999998</v>
      </c>
      <c r="CY100">
        <f>AD100</f>
        <v>440.52</v>
      </c>
      <c r="CZ100">
        <f>AH100</f>
        <v>440.52</v>
      </c>
      <c r="DA100">
        <f>AL100</f>
        <v>1</v>
      </c>
      <c r="DB100">
        <f>ROUND((ROUND(AT100*CZ100,2)*ROUND((0.84*1.2),7)),6)</f>
        <v>1358.7739200000001</v>
      </c>
      <c r="DC100">
        <f>ROUND((ROUND(AT100*AG100,2)*ROUND((0.84*1.2),7)),6)</f>
        <v>0</v>
      </c>
      <c r="DD100" t="s">
        <v>3</v>
      </c>
      <c r="DE100" t="s">
        <v>3</v>
      </c>
      <c r="DF100">
        <f t="shared" si="36"/>
        <v>0</v>
      </c>
      <c r="DG100">
        <f t="shared" si="37"/>
        <v>0</v>
      </c>
      <c r="DH100">
        <f t="shared" si="27"/>
        <v>0</v>
      </c>
      <c r="DI100">
        <f t="shared" si="28"/>
        <v>16305.3</v>
      </c>
      <c r="DJ100">
        <f>DI100</f>
        <v>16305.3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ROW(Source!A163)</f>
        <v>163</v>
      </c>
      <c r="B101">
        <v>317468587</v>
      </c>
      <c r="C101">
        <v>317469759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690</v>
      </c>
      <c r="J101" t="s">
        <v>3</v>
      </c>
      <c r="K101" t="s">
        <v>691</v>
      </c>
      <c r="L101">
        <v>1191</v>
      </c>
      <c r="N101">
        <v>1013</v>
      </c>
      <c r="O101" t="s">
        <v>692</v>
      </c>
      <c r="P101" t="s">
        <v>692</v>
      </c>
      <c r="Q101">
        <v>1</v>
      </c>
      <c r="W101">
        <v>0</v>
      </c>
      <c r="X101">
        <v>-1417349443</v>
      </c>
      <c r="Y101">
        <f>(AT101*ROUND(1.2,7))</f>
        <v>1.044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0.87</v>
      </c>
      <c r="AU101" t="s">
        <v>683</v>
      </c>
      <c r="AV101">
        <v>2</v>
      </c>
      <c r="AW101">
        <v>2</v>
      </c>
      <c r="AX101">
        <v>317469779</v>
      </c>
      <c r="AY101">
        <v>1</v>
      </c>
      <c r="AZ101">
        <v>0</v>
      </c>
      <c r="BA101">
        <v>110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ROUND(Y101*Source!I163,7)</f>
        <v>12.528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ROUND((ROUND(AT101*CZ101,2)*ROUND(1.2,7)),6)</f>
        <v>0</v>
      </c>
      <c r="DC101">
        <f>ROUND((ROUND(AT101*AG101,2)*ROUND(1.2,7)),6)</f>
        <v>0</v>
      </c>
      <c r="DD101" t="s">
        <v>3</v>
      </c>
      <c r="DE101" t="s">
        <v>3</v>
      </c>
      <c r="DF101">
        <f t="shared" si="36"/>
        <v>0</v>
      </c>
      <c r="DG101">
        <f t="shared" si="37"/>
        <v>0</v>
      </c>
      <c r="DH101">
        <f t="shared" si="27"/>
        <v>0</v>
      </c>
      <c r="DI101">
        <f t="shared" si="2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ROW(Source!A163)</f>
        <v>163</v>
      </c>
      <c r="B102">
        <v>317468587</v>
      </c>
      <c r="C102">
        <v>317469759</v>
      </c>
      <c r="D102">
        <v>277944474</v>
      </c>
      <c r="E102">
        <v>1</v>
      </c>
      <c r="F102">
        <v>1</v>
      </c>
      <c r="G102">
        <v>1</v>
      </c>
      <c r="H102">
        <v>2</v>
      </c>
      <c r="I102" t="s">
        <v>748</v>
      </c>
      <c r="J102" t="s">
        <v>749</v>
      </c>
      <c r="K102" t="s">
        <v>750</v>
      </c>
      <c r="L102">
        <v>1368</v>
      </c>
      <c r="N102">
        <v>1011</v>
      </c>
      <c r="O102" t="s">
        <v>457</v>
      </c>
      <c r="P102" t="s">
        <v>457</v>
      </c>
      <c r="Q102">
        <v>1</v>
      </c>
      <c r="W102">
        <v>0</v>
      </c>
      <c r="X102">
        <v>-1366301975</v>
      </c>
      <c r="Y102">
        <f>(AT102*ROUND(1.2,7))</f>
        <v>0.81600000000000006</v>
      </c>
      <c r="AA102">
        <v>0</v>
      </c>
      <c r="AB102">
        <v>1811.82</v>
      </c>
      <c r="AC102">
        <v>549.32000000000005</v>
      </c>
      <c r="AD102">
        <v>0</v>
      </c>
      <c r="AE102">
        <v>0</v>
      </c>
      <c r="AF102">
        <v>1811.82</v>
      </c>
      <c r="AG102">
        <v>549.32000000000005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0.68</v>
      </c>
      <c r="AU102" t="s">
        <v>683</v>
      </c>
      <c r="AV102">
        <v>1</v>
      </c>
      <c r="AW102">
        <v>2</v>
      </c>
      <c r="AX102">
        <v>317469780</v>
      </c>
      <c r="AY102">
        <v>1</v>
      </c>
      <c r="AZ102">
        <v>0</v>
      </c>
      <c r="BA102">
        <v>111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1232.0376000000001</v>
      </c>
      <c r="BL102">
        <v>373.53760000000005</v>
      </c>
      <c r="BM102">
        <v>0</v>
      </c>
      <c r="BN102">
        <v>0</v>
      </c>
      <c r="BO102">
        <v>0.68</v>
      </c>
      <c r="BP102">
        <v>1</v>
      </c>
      <c r="BQ102">
        <v>0</v>
      </c>
      <c r="BR102">
        <v>1478.4451200000001</v>
      </c>
      <c r="BS102">
        <v>448.2451200000001</v>
      </c>
      <c r="BT102">
        <v>0</v>
      </c>
      <c r="BU102">
        <v>0</v>
      </c>
      <c r="BV102">
        <v>0.81600000000000006</v>
      </c>
      <c r="BW102">
        <v>1</v>
      </c>
      <c r="CV102">
        <v>0</v>
      </c>
      <c r="CW102">
        <f>ROUND(Y102*Source!I163*DO102,7)</f>
        <v>9.7919999999999998</v>
      </c>
      <c r="CX102">
        <f>ROUND(Y102*Source!I163,7)</f>
        <v>9.7919999999999998</v>
      </c>
      <c r="CY102">
        <f>AB102</f>
        <v>1811.82</v>
      </c>
      <c r="CZ102">
        <f>AF102</f>
        <v>1811.82</v>
      </c>
      <c r="DA102">
        <f>AJ102</f>
        <v>1</v>
      </c>
      <c r="DB102">
        <f>ROUND((ROUND(AT102*CZ102,2)*ROUND(1.2,7)),6)</f>
        <v>1478.4480000000001</v>
      </c>
      <c r="DC102">
        <f>ROUND((ROUND(AT102*AG102,2)*ROUND(1.2,7)),6)</f>
        <v>448.24799999999999</v>
      </c>
      <c r="DD102" t="s">
        <v>3</v>
      </c>
      <c r="DE102" t="s">
        <v>3</v>
      </c>
      <c r="DF102">
        <f t="shared" si="36"/>
        <v>0</v>
      </c>
      <c r="DG102">
        <f t="shared" si="37"/>
        <v>17741.34</v>
      </c>
      <c r="DH102">
        <f t="shared" si="27"/>
        <v>5378.94</v>
      </c>
      <c r="DI102">
        <f t="shared" si="28"/>
        <v>0</v>
      </c>
      <c r="DJ102">
        <f>DG102+DH102</f>
        <v>23120.28</v>
      </c>
      <c r="DK102">
        <v>1</v>
      </c>
      <c r="DL102" t="s">
        <v>751</v>
      </c>
      <c r="DM102">
        <v>5</v>
      </c>
      <c r="DN102" t="s">
        <v>692</v>
      </c>
      <c r="DO102">
        <v>1</v>
      </c>
    </row>
    <row r="103" spans="1:119" x14ac:dyDescent="0.2">
      <c r="A103">
        <f>ROW(Source!A163)</f>
        <v>163</v>
      </c>
      <c r="B103">
        <v>317468587</v>
      </c>
      <c r="C103">
        <v>317469759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704</v>
      </c>
      <c r="J103" t="s">
        <v>705</v>
      </c>
      <c r="K103" t="s">
        <v>706</v>
      </c>
      <c r="L103">
        <v>1368</v>
      </c>
      <c r="N103">
        <v>1011</v>
      </c>
      <c r="O103" t="s">
        <v>457</v>
      </c>
      <c r="P103" t="s">
        <v>457</v>
      </c>
      <c r="Q103">
        <v>1</v>
      </c>
      <c r="W103">
        <v>0</v>
      </c>
      <c r="X103">
        <v>721652621</v>
      </c>
      <c r="Y103">
        <f>(AT103*ROUND(1.2,7))</f>
        <v>0.22799999999999998</v>
      </c>
      <c r="AA103">
        <v>0</v>
      </c>
      <c r="AB103">
        <v>544.70000000000005</v>
      </c>
      <c r="AC103">
        <v>477.98</v>
      </c>
      <c r="AD103">
        <v>0</v>
      </c>
      <c r="AE103">
        <v>0</v>
      </c>
      <c r="AF103">
        <v>544.70000000000005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0.19</v>
      </c>
      <c r="AU103" t="s">
        <v>683</v>
      </c>
      <c r="AV103">
        <v>1</v>
      </c>
      <c r="AW103">
        <v>2</v>
      </c>
      <c r="AX103">
        <v>317469781</v>
      </c>
      <c r="AY103">
        <v>1</v>
      </c>
      <c r="AZ103">
        <v>0</v>
      </c>
      <c r="BA103">
        <v>112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103.49300000000001</v>
      </c>
      <c r="BL103">
        <v>90.816200000000009</v>
      </c>
      <c r="BM103">
        <v>0</v>
      </c>
      <c r="BN103">
        <v>0</v>
      </c>
      <c r="BO103">
        <v>0.19</v>
      </c>
      <c r="BP103">
        <v>1</v>
      </c>
      <c r="BQ103">
        <v>0</v>
      </c>
      <c r="BR103">
        <v>124.19159999999999</v>
      </c>
      <c r="BS103">
        <v>108.97944</v>
      </c>
      <c r="BT103">
        <v>0</v>
      </c>
      <c r="BU103">
        <v>0</v>
      </c>
      <c r="BV103">
        <v>0.22799999999999998</v>
      </c>
      <c r="BW103">
        <v>1</v>
      </c>
      <c r="CV103">
        <v>0</v>
      </c>
      <c r="CW103">
        <f>ROUND(Y103*Source!I163*DO103,7)</f>
        <v>2.7360000000000002</v>
      </c>
      <c r="CX103">
        <f>ROUND(Y103*Source!I163,7)</f>
        <v>2.7360000000000002</v>
      </c>
      <c r="CY103">
        <f>AB103</f>
        <v>544.70000000000005</v>
      </c>
      <c r="CZ103">
        <f>AF103</f>
        <v>544.70000000000005</v>
      </c>
      <c r="DA103">
        <f>AJ103</f>
        <v>1</v>
      </c>
      <c r="DB103">
        <f>ROUND((ROUND(AT103*CZ103,2)*ROUND(1.2,7)),6)</f>
        <v>124.188</v>
      </c>
      <c r="DC103">
        <f>ROUND((ROUND(AT103*AG103,2)*ROUND(1.2,7)),6)</f>
        <v>108.98399999999999</v>
      </c>
      <c r="DD103" t="s">
        <v>3</v>
      </c>
      <c r="DE103" t="s">
        <v>3</v>
      </c>
      <c r="DF103">
        <f t="shared" si="36"/>
        <v>0</v>
      </c>
      <c r="DG103">
        <f t="shared" si="37"/>
        <v>1490.3</v>
      </c>
      <c r="DH103">
        <f t="shared" si="27"/>
        <v>1307.75</v>
      </c>
      <c r="DI103">
        <f t="shared" si="28"/>
        <v>0</v>
      </c>
      <c r="DJ103">
        <f>DG103+DH103</f>
        <v>2798.05</v>
      </c>
      <c r="DK103">
        <v>1</v>
      </c>
      <c r="DL103" t="s">
        <v>703</v>
      </c>
      <c r="DM103">
        <v>4</v>
      </c>
      <c r="DN103" t="s">
        <v>692</v>
      </c>
      <c r="DO103">
        <v>1</v>
      </c>
    </row>
    <row r="104" spans="1:119" x14ac:dyDescent="0.2">
      <c r="A104">
        <f>ROW(Source!A163)</f>
        <v>163</v>
      </c>
      <c r="B104">
        <v>317468587</v>
      </c>
      <c r="C104">
        <v>317469759</v>
      </c>
      <c r="D104">
        <v>277862533</v>
      </c>
      <c r="E104">
        <v>1</v>
      </c>
      <c r="F104">
        <v>1</v>
      </c>
      <c r="G104">
        <v>1</v>
      </c>
      <c r="H104">
        <v>3</v>
      </c>
      <c r="I104" t="s">
        <v>752</v>
      </c>
      <c r="J104" t="s">
        <v>753</v>
      </c>
      <c r="K104" t="s">
        <v>754</v>
      </c>
      <c r="L104">
        <v>1346</v>
      </c>
      <c r="N104">
        <v>1009</v>
      </c>
      <c r="O104" t="s">
        <v>154</v>
      </c>
      <c r="P104" t="s">
        <v>154</v>
      </c>
      <c r="Q104">
        <v>1</v>
      </c>
      <c r="W104">
        <v>0</v>
      </c>
      <c r="X104">
        <v>1685208048</v>
      </c>
      <c r="Y104">
        <f t="shared" ref="Y104:Y117" si="38">(AT104*ROUND(0,7))</f>
        <v>0</v>
      </c>
      <c r="AA104">
        <v>493.26</v>
      </c>
      <c r="AB104">
        <v>0</v>
      </c>
      <c r="AC104">
        <v>0</v>
      </c>
      <c r="AD104">
        <v>0</v>
      </c>
      <c r="AE104">
        <v>238.29</v>
      </c>
      <c r="AF104">
        <v>0</v>
      </c>
      <c r="AG104">
        <v>0</v>
      </c>
      <c r="AH104">
        <v>0</v>
      </c>
      <c r="AI104">
        <v>2.0699999999999998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</v>
      </c>
      <c r="AU104" t="s">
        <v>57</v>
      </c>
      <c r="AV104">
        <v>0</v>
      </c>
      <c r="AW104">
        <v>2</v>
      </c>
      <c r="AX104">
        <v>317469782</v>
      </c>
      <c r="AY104">
        <v>1</v>
      </c>
      <c r="AZ104">
        <v>0</v>
      </c>
      <c r="BA104">
        <v>113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23.829000000000001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ROUND(Y104*Source!I163,7)</f>
        <v>0</v>
      </c>
      <c r="CY104">
        <f t="shared" ref="CY104:CY117" si="39">AA104</f>
        <v>493.26</v>
      </c>
      <c r="CZ104">
        <f t="shared" ref="CZ104:CZ117" si="40">AE104</f>
        <v>238.29</v>
      </c>
      <c r="DA104">
        <f t="shared" ref="DA104:DA117" si="41">AI104</f>
        <v>2.0699999999999998</v>
      </c>
      <c r="DB104">
        <f t="shared" ref="DB104:DB117" si="42">ROUND((ROUND(AT104*CZ104,2)*ROUND(0,7)),6)</f>
        <v>0</v>
      </c>
      <c r="DC104">
        <f t="shared" ref="DC104:DC117" si="43"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37"/>
        <v>0</v>
      </c>
      <c r="DH104">
        <f t="shared" si="27"/>
        <v>0</v>
      </c>
      <c r="DI104">
        <f t="shared" si="28"/>
        <v>0</v>
      </c>
      <c r="DJ104">
        <f t="shared" ref="DJ104:DJ117" si="44"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ROW(Source!A163)</f>
        <v>163</v>
      </c>
      <c r="B105">
        <v>317468587</v>
      </c>
      <c r="C105">
        <v>317469759</v>
      </c>
      <c r="D105">
        <v>277862540</v>
      </c>
      <c r="E105">
        <v>1</v>
      </c>
      <c r="F105">
        <v>1</v>
      </c>
      <c r="G105">
        <v>1</v>
      </c>
      <c r="H105">
        <v>3</v>
      </c>
      <c r="I105" t="s">
        <v>755</v>
      </c>
      <c r="J105" t="s">
        <v>756</v>
      </c>
      <c r="K105" t="s">
        <v>757</v>
      </c>
      <c r="L105">
        <v>1346</v>
      </c>
      <c r="N105">
        <v>1009</v>
      </c>
      <c r="O105" t="s">
        <v>154</v>
      </c>
      <c r="P105" t="s">
        <v>154</v>
      </c>
      <c r="Q105">
        <v>1</v>
      </c>
      <c r="W105">
        <v>0</v>
      </c>
      <c r="X105">
        <v>454593446</v>
      </c>
      <c r="Y105">
        <f t="shared" si="38"/>
        <v>0</v>
      </c>
      <c r="AA105">
        <v>165.64</v>
      </c>
      <c r="AB105">
        <v>0</v>
      </c>
      <c r="AC105">
        <v>0</v>
      </c>
      <c r="AD105">
        <v>0</v>
      </c>
      <c r="AE105">
        <v>80.02</v>
      </c>
      <c r="AF105">
        <v>0</v>
      </c>
      <c r="AG105">
        <v>0</v>
      </c>
      <c r="AH105">
        <v>0</v>
      </c>
      <c r="AI105">
        <v>2.0699999999999998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0.03</v>
      </c>
      <c r="AU105" t="s">
        <v>57</v>
      </c>
      <c r="AV105">
        <v>0</v>
      </c>
      <c r="AW105">
        <v>2</v>
      </c>
      <c r="AX105">
        <v>317469783</v>
      </c>
      <c r="AY105">
        <v>1</v>
      </c>
      <c r="AZ105">
        <v>0</v>
      </c>
      <c r="BA105">
        <v>114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2.4005999999999998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ROUND(Y105*Source!I163,7)</f>
        <v>0</v>
      </c>
      <c r="CY105">
        <f t="shared" si="39"/>
        <v>165.64</v>
      </c>
      <c r="CZ105">
        <f t="shared" si="40"/>
        <v>80.02</v>
      </c>
      <c r="DA105">
        <f t="shared" si="41"/>
        <v>2.0699999999999998</v>
      </c>
      <c r="DB105">
        <f t="shared" si="42"/>
        <v>0</v>
      </c>
      <c r="DC105">
        <f t="shared" si="43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7"/>
        <v>0</v>
      </c>
      <c r="DH105">
        <f t="shared" si="27"/>
        <v>0</v>
      </c>
      <c r="DI105">
        <f t="shared" si="28"/>
        <v>0</v>
      </c>
      <c r="DJ105">
        <f t="shared" si="44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ROW(Source!A163)</f>
        <v>163</v>
      </c>
      <c r="B106">
        <v>317468587</v>
      </c>
      <c r="C106">
        <v>317469759</v>
      </c>
      <c r="D106">
        <v>277867733</v>
      </c>
      <c r="E106">
        <v>1</v>
      </c>
      <c r="F106">
        <v>1</v>
      </c>
      <c r="G106">
        <v>1</v>
      </c>
      <c r="H106">
        <v>3</v>
      </c>
      <c r="I106" t="s">
        <v>152</v>
      </c>
      <c r="J106" t="s">
        <v>155</v>
      </c>
      <c r="K106" t="s">
        <v>153</v>
      </c>
      <c r="L106">
        <v>1346</v>
      </c>
      <c r="N106">
        <v>1009</v>
      </c>
      <c r="O106" t="s">
        <v>154</v>
      </c>
      <c r="P106" t="s">
        <v>154</v>
      </c>
      <c r="Q106">
        <v>1</v>
      </c>
      <c r="W106">
        <v>0</v>
      </c>
      <c r="X106">
        <v>391631581</v>
      </c>
      <c r="Y106">
        <f t="shared" si="38"/>
        <v>0</v>
      </c>
      <c r="AA106">
        <v>195.92</v>
      </c>
      <c r="AB106">
        <v>0</v>
      </c>
      <c r="AC106">
        <v>0</v>
      </c>
      <c r="AD106">
        <v>0</v>
      </c>
      <c r="AE106">
        <v>174.93</v>
      </c>
      <c r="AF106">
        <v>0</v>
      </c>
      <c r="AG106">
        <v>0</v>
      </c>
      <c r="AH106">
        <v>0</v>
      </c>
      <c r="AI106">
        <v>1.1200000000000001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57</v>
      </c>
      <c r="AV106">
        <v>0</v>
      </c>
      <c r="AW106">
        <v>2</v>
      </c>
      <c r="AX106">
        <v>317469784</v>
      </c>
      <c r="AY106">
        <v>1</v>
      </c>
      <c r="AZ106">
        <v>0</v>
      </c>
      <c r="BA106">
        <v>115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ROUND(Y106*Source!I163,7)</f>
        <v>0</v>
      </c>
      <c r="CY106">
        <f t="shared" si="39"/>
        <v>195.92</v>
      </c>
      <c r="CZ106">
        <f t="shared" si="40"/>
        <v>174.93</v>
      </c>
      <c r="DA106">
        <f t="shared" si="41"/>
        <v>1.1200000000000001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7"/>
        <v>0</v>
      </c>
      <c r="DH106">
        <f t="shared" si="27"/>
        <v>0</v>
      </c>
      <c r="DI106">
        <f t="shared" si="28"/>
        <v>0</v>
      </c>
      <c r="DJ106">
        <f t="shared" si="4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ROW(Source!A163)</f>
        <v>163</v>
      </c>
      <c r="B107">
        <v>317468587</v>
      </c>
      <c r="C107">
        <v>317469759</v>
      </c>
      <c r="D107">
        <v>277869627</v>
      </c>
      <c r="E107">
        <v>1</v>
      </c>
      <c r="F107">
        <v>1</v>
      </c>
      <c r="G107">
        <v>1</v>
      </c>
      <c r="H107">
        <v>3</v>
      </c>
      <c r="I107" t="s">
        <v>758</v>
      </c>
      <c r="J107" t="s">
        <v>759</v>
      </c>
      <c r="K107" t="s">
        <v>760</v>
      </c>
      <c r="L107">
        <v>1346</v>
      </c>
      <c r="N107">
        <v>1009</v>
      </c>
      <c r="O107" t="s">
        <v>154</v>
      </c>
      <c r="P107" t="s">
        <v>154</v>
      </c>
      <c r="Q107">
        <v>1</v>
      </c>
      <c r="W107">
        <v>0</v>
      </c>
      <c r="X107">
        <v>1111106736</v>
      </c>
      <c r="Y107">
        <f t="shared" si="38"/>
        <v>0</v>
      </c>
      <c r="AA107">
        <v>88.65</v>
      </c>
      <c r="AB107">
        <v>0</v>
      </c>
      <c r="AC107">
        <v>0</v>
      </c>
      <c r="AD107">
        <v>0</v>
      </c>
      <c r="AE107">
        <v>56.11</v>
      </c>
      <c r="AF107">
        <v>0</v>
      </c>
      <c r="AG107">
        <v>0</v>
      </c>
      <c r="AH107">
        <v>0</v>
      </c>
      <c r="AI107">
        <v>1.58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0.02</v>
      </c>
      <c r="AU107" t="s">
        <v>57</v>
      </c>
      <c r="AV107">
        <v>0</v>
      </c>
      <c r="AW107">
        <v>2</v>
      </c>
      <c r="AX107">
        <v>317469785</v>
      </c>
      <c r="AY107">
        <v>1</v>
      </c>
      <c r="AZ107">
        <v>0</v>
      </c>
      <c r="BA107">
        <v>116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1.1222000000000001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ROUND(Y107*Source!I163,7)</f>
        <v>0</v>
      </c>
      <c r="CY107">
        <f t="shared" si="39"/>
        <v>88.65</v>
      </c>
      <c r="CZ107">
        <f t="shared" si="40"/>
        <v>56.11</v>
      </c>
      <c r="DA107">
        <f t="shared" si="41"/>
        <v>1.58</v>
      </c>
      <c r="DB107">
        <f t="shared" si="42"/>
        <v>0</v>
      </c>
      <c r="DC107">
        <f t="shared" si="43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7"/>
        <v>0</v>
      </c>
      <c r="DH107">
        <f t="shared" si="27"/>
        <v>0</v>
      </c>
      <c r="DI107">
        <f t="shared" si="28"/>
        <v>0</v>
      </c>
      <c r="DJ107">
        <f t="shared" si="4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ROW(Source!A163)</f>
        <v>163</v>
      </c>
      <c r="B108">
        <v>317468587</v>
      </c>
      <c r="C108">
        <v>317469759</v>
      </c>
      <c r="D108">
        <v>277561951</v>
      </c>
      <c r="E108">
        <v>109</v>
      </c>
      <c r="F108">
        <v>1</v>
      </c>
      <c r="G108">
        <v>1</v>
      </c>
      <c r="H108">
        <v>3</v>
      </c>
      <c r="I108" t="s">
        <v>157</v>
      </c>
      <c r="J108" t="s">
        <v>3</v>
      </c>
      <c r="K108" t="s">
        <v>158</v>
      </c>
      <c r="L108">
        <v>1371</v>
      </c>
      <c r="N108">
        <v>1013</v>
      </c>
      <c r="O108" t="s">
        <v>34</v>
      </c>
      <c r="P108" t="s">
        <v>34</v>
      </c>
      <c r="Q108">
        <v>1</v>
      </c>
      <c r="W108">
        <v>0</v>
      </c>
      <c r="X108">
        <v>457934895</v>
      </c>
      <c r="Y108">
        <f t="shared" si="38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57</v>
      </c>
      <c r="AV108">
        <v>0</v>
      </c>
      <c r="AW108">
        <v>2</v>
      </c>
      <c r="AX108">
        <v>317469786</v>
      </c>
      <c r="AY108">
        <v>1</v>
      </c>
      <c r="AZ108">
        <v>0</v>
      </c>
      <c r="BA108">
        <v>117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ROUND(Y108*Source!I163,7)</f>
        <v>0</v>
      </c>
      <c r="CY108">
        <f t="shared" si="39"/>
        <v>0</v>
      </c>
      <c r="CZ108">
        <f t="shared" si="40"/>
        <v>0</v>
      </c>
      <c r="DA108">
        <f t="shared" si="41"/>
        <v>1</v>
      </c>
      <c r="DB108">
        <f t="shared" si="42"/>
        <v>0</v>
      </c>
      <c r="DC108">
        <f t="shared" si="43"/>
        <v>0</v>
      </c>
      <c r="DD108" t="s">
        <v>3</v>
      </c>
      <c r="DE108" t="s">
        <v>3</v>
      </c>
      <c r="DF108">
        <f>ROUND(ROUND(AE108,2)*CX108,2)</f>
        <v>0</v>
      </c>
      <c r="DG108">
        <f t="shared" si="37"/>
        <v>0</v>
      </c>
      <c r="DH108">
        <f t="shared" si="27"/>
        <v>0</v>
      </c>
      <c r="DI108">
        <f t="shared" si="28"/>
        <v>0</v>
      </c>
      <c r="DJ108">
        <f t="shared" si="4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ROW(Source!A163)</f>
        <v>163</v>
      </c>
      <c r="B109">
        <v>317468587</v>
      </c>
      <c r="C109">
        <v>317469759</v>
      </c>
      <c r="D109">
        <v>277562634</v>
      </c>
      <c r="E109">
        <v>109</v>
      </c>
      <c r="F109">
        <v>1</v>
      </c>
      <c r="G109">
        <v>1</v>
      </c>
      <c r="H109">
        <v>3</v>
      </c>
      <c r="I109" t="s">
        <v>160</v>
      </c>
      <c r="J109" t="s">
        <v>3</v>
      </c>
      <c r="K109" t="s">
        <v>161</v>
      </c>
      <c r="L109">
        <v>1348</v>
      </c>
      <c r="N109">
        <v>1009</v>
      </c>
      <c r="O109" t="s">
        <v>144</v>
      </c>
      <c r="P109" t="s">
        <v>144</v>
      </c>
      <c r="Q109">
        <v>1000</v>
      </c>
      <c r="W109">
        <v>0</v>
      </c>
      <c r="X109">
        <v>1602794472</v>
      </c>
      <c r="Y109">
        <f t="shared" si="38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57</v>
      </c>
      <c r="AV109">
        <v>0</v>
      </c>
      <c r="AW109">
        <v>2</v>
      </c>
      <c r="AX109">
        <v>317469787</v>
      </c>
      <c r="AY109">
        <v>1</v>
      </c>
      <c r="AZ109">
        <v>0</v>
      </c>
      <c r="BA109">
        <v>118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ROUND(Y109*Source!I163,7)</f>
        <v>0</v>
      </c>
      <c r="CY109">
        <f t="shared" si="39"/>
        <v>0</v>
      </c>
      <c r="CZ109">
        <f t="shared" si="40"/>
        <v>0</v>
      </c>
      <c r="DA109">
        <f t="shared" si="41"/>
        <v>1</v>
      </c>
      <c r="DB109">
        <f t="shared" si="42"/>
        <v>0</v>
      </c>
      <c r="DC109">
        <f t="shared" si="43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7"/>
        <v>0</v>
      </c>
      <c r="DH109">
        <f t="shared" si="27"/>
        <v>0</v>
      </c>
      <c r="DI109">
        <f t="shared" si="28"/>
        <v>0</v>
      </c>
      <c r="DJ109">
        <f t="shared" si="4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ROW(Source!A163)</f>
        <v>163</v>
      </c>
      <c r="B110">
        <v>317468587</v>
      </c>
      <c r="C110">
        <v>317469759</v>
      </c>
      <c r="D110">
        <v>277562780</v>
      </c>
      <c r="E110">
        <v>109</v>
      </c>
      <c r="F110">
        <v>1</v>
      </c>
      <c r="G110">
        <v>1</v>
      </c>
      <c r="H110">
        <v>3</v>
      </c>
      <c r="I110" t="s">
        <v>163</v>
      </c>
      <c r="J110" t="s">
        <v>3</v>
      </c>
      <c r="K110" t="s">
        <v>164</v>
      </c>
      <c r="L110">
        <v>1346</v>
      </c>
      <c r="N110">
        <v>1009</v>
      </c>
      <c r="O110" t="s">
        <v>154</v>
      </c>
      <c r="P110" t="s">
        <v>154</v>
      </c>
      <c r="Q110">
        <v>1</v>
      </c>
      <c r="W110">
        <v>0</v>
      </c>
      <c r="X110">
        <v>-1111733769</v>
      </c>
      <c r="Y110">
        <f t="shared" si="38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57</v>
      </c>
      <c r="AV110">
        <v>0</v>
      </c>
      <c r="AW110">
        <v>2</v>
      </c>
      <c r="AX110">
        <v>317469788</v>
      </c>
      <c r="AY110">
        <v>1</v>
      </c>
      <c r="AZ110">
        <v>0</v>
      </c>
      <c r="BA110">
        <v>119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ROUND(Y110*Source!I163,7)</f>
        <v>0</v>
      </c>
      <c r="CY110">
        <f t="shared" si="39"/>
        <v>0</v>
      </c>
      <c r="CZ110">
        <f t="shared" si="40"/>
        <v>0</v>
      </c>
      <c r="DA110">
        <f t="shared" si="41"/>
        <v>1</v>
      </c>
      <c r="DB110">
        <f t="shared" si="42"/>
        <v>0</v>
      </c>
      <c r="DC110">
        <f t="shared" si="43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7"/>
        <v>0</v>
      </c>
      <c r="DH110">
        <f t="shared" si="27"/>
        <v>0</v>
      </c>
      <c r="DI110">
        <f t="shared" si="28"/>
        <v>0</v>
      </c>
      <c r="DJ110">
        <f t="shared" si="4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ROW(Source!A163)</f>
        <v>163</v>
      </c>
      <c r="B111">
        <v>317468587</v>
      </c>
      <c r="C111">
        <v>317469759</v>
      </c>
      <c r="D111">
        <v>277563139</v>
      </c>
      <c r="E111">
        <v>109</v>
      </c>
      <c r="F111">
        <v>1</v>
      </c>
      <c r="G111">
        <v>1</v>
      </c>
      <c r="H111">
        <v>3</v>
      </c>
      <c r="I111" t="s">
        <v>166</v>
      </c>
      <c r="J111" t="s">
        <v>3</v>
      </c>
      <c r="K111" t="s">
        <v>167</v>
      </c>
      <c r="L111">
        <v>1348</v>
      </c>
      <c r="N111">
        <v>1009</v>
      </c>
      <c r="O111" t="s">
        <v>144</v>
      </c>
      <c r="P111" t="s">
        <v>144</v>
      </c>
      <c r="Q111">
        <v>1000</v>
      </c>
      <c r="W111">
        <v>0</v>
      </c>
      <c r="X111">
        <v>1613753229</v>
      </c>
      <c r="Y111">
        <f t="shared" si="38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57</v>
      </c>
      <c r="AV111">
        <v>0</v>
      </c>
      <c r="AW111">
        <v>2</v>
      </c>
      <c r="AX111">
        <v>317469789</v>
      </c>
      <c r="AY111">
        <v>1</v>
      </c>
      <c r="AZ111">
        <v>0</v>
      </c>
      <c r="BA111">
        <v>120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ROUND(Y111*Source!I163,7)</f>
        <v>0</v>
      </c>
      <c r="CY111">
        <f t="shared" si="39"/>
        <v>0</v>
      </c>
      <c r="CZ111">
        <f t="shared" si="40"/>
        <v>0</v>
      </c>
      <c r="DA111">
        <f t="shared" si="41"/>
        <v>1</v>
      </c>
      <c r="DB111">
        <f t="shared" si="42"/>
        <v>0</v>
      </c>
      <c r="DC111">
        <f t="shared" si="43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7"/>
        <v>0</v>
      </c>
      <c r="DH111">
        <f t="shared" si="27"/>
        <v>0</v>
      </c>
      <c r="DI111">
        <f t="shared" si="28"/>
        <v>0</v>
      </c>
      <c r="DJ111">
        <f t="shared" si="4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ROW(Source!A163)</f>
        <v>163</v>
      </c>
      <c r="B112">
        <v>317468587</v>
      </c>
      <c r="C112">
        <v>317469759</v>
      </c>
      <c r="D112">
        <v>277896283</v>
      </c>
      <c r="E112">
        <v>1</v>
      </c>
      <c r="F112">
        <v>1</v>
      </c>
      <c r="G112">
        <v>1</v>
      </c>
      <c r="H112">
        <v>3</v>
      </c>
      <c r="I112" t="s">
        <v>761</v>
      </c>
      <c r="J112" t="s">
        <v>762</v>
      </c>
      <c r="K112" t="s">
        <v>763</v>
      </c>
      <c r="L112">
        <v>1348</v>
      </c>
      <c r="N112">
        <v>1009</v>
      </c>
      <c r="O112" t="s">
        <v>144</v>
      </c>
      <c r="P112" t="s">
        <v>144</v>
      </c>
      <c r="Q112">
        <v>1000</v>
      </c>
      <c r="W112">
        <v>0</v>
      </c>
      <c r="X112">
        <v>-1997781875</v>
      </c>
      <c r="Y112">
        <f t="shared" si="38"/>
        <v>0</v>
      </c>
      <c r="AA112">
        <v>79645.009999999995</v>
      </c>
      <c r="AB112">
        <v>0</v>
      </c>
      <c r="AC112">
        <v>0</v>
      </c>
      <c r="AD112">
        <v>0</v>
      </c>
      <c r="AE112">
        <v>61265.39</v>
      </c>
      <c r="AF112">
        <v>0</v>
      </c>
      <c r="AG112">
        <v>0</v>
      </c>
      <c r="AH112">
        <v>0</v>
      </c>
      <c r="AI112">
        <v>1.3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4.0000000000000002E-4</v>
      </c>
      <c r="AU112" t="s">
        <v>57</v>
      </c>
      <c r="AV112">
        <v>0</v>
      </c>
      <c r="AW112">
        <v>2</v>
      </c>
      <c r="AX112">
        <v>317469790</v>
      </c>
      <c r="AY112">
        <v>1</v>
      </c>
      <c r="AZ112">
        <v>0</v>
      </c>
      <c r="BA112">
        <v>121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24.506156000000001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ROUND(Y112*Source!I163,7)</f>
        <v>0</v>
      </c>
      <c r="CY112">
        <f t="shared" si="39"/>
        <v>79645.009999999995</v>
      </c>
      <c r="CZ112">
        <f t="shared" si="40"/>
        <v>61265.39</v>
      </c>
      <c r="DA112">
        <f t="shared" si="41"/>
        <v>1.3</v>
      </c>
      <c r="DB112">
        <f t="shared" si="42"/>
        <v>0</v>
      </c>
      <c r="DC112">
        <f t="shared" si="43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37"/>
        <v>0</v>
      </c>
      <c r="DH112">
        <f t="shared" si="27"/>
        <v>0</v>
      </c>
      <c r="DI112">
        <f t="shared" si="28"/>
        <v>0</v>
      </c>
      <c r="DJ112">
        <f t="shared" si="4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ROW(Source!A163)</f>
        <v>163</v>
      </c>
      <c r="B113">
        <v>317468587</v>
      </c>
      <c r="C113">
        <v>317469759</v>
      </c>
      <c r="D113">
        <v>277896315</v>
      </c>
      <c r="E113">
        <v>1</v>
      </c>
      <c r="F113">
        <v>1</v>
      </c>
      <c r="G113">
        <v>1</v>
      </c>
      <c r="H113">
        <v>3</v>
      </c>
      <c r="I113" t="s">
        <v>764</v>
      </c>
      <c r="J113" t="s">
        <v>765</v>
      </c>
      <c r="K113" t="s">
        <v>766</v>
      </c>
      <c r="L113">
        <v>1348</v>
      </c>
      <c r="N113">
        <v>1009</v>
      </c>
      <c r="O113" t="s">
        <v>144</v>
      </c>
      <c r="P113" t="s">
        <v>144</v>
      </c>
      <c r="Q113">
        <v>1000</v>
      </c>
      <c r="W113">
        <v>0</v>
      </c>
      <c r="X113">
        <v>-1262208440</v>
      </c>
      <c r="Y113">
        <f t="shared" si="38"/>
        <v>0</v>
      </c>
      <c r="AA113">
        <v>81621.399999999994</v>
      </c>
      <c r="AB113">
        <v>0</v>
      </c>
      <c r="AC113">
        <v>0</v>
      </c>
      <c r="AD113">
        <v>0</v>
      </c>
      <c r="AE113">
        <v>80020.98</v>
      </c>
      <c r="AF113">
        <v>0</v>
      </c>
      <c r="AG113">
        <v>0</v>
      </c>
      <c r="AH113">
        <v>0</v>
      </c>
      <c r="AI113">
        <v>1.02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1E-4</v>
      </c>
      <c r="AU113" t="s">
        <v>57</v>
      </c>
      <c r="AV113">
        <v>0</v>
      </c>
      <c r="AW113">
        <v>2</v>
      </c>
      <c r="AX113">
        <v>317469791</v>
      </c>
      <c r="AY113">
        <v>1</v>
      </c>
      <c r="AZ113">
        <v>0</v>
      </c>
      <c r="BA113">
        <v>122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8.0020980000000002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ROUND(Y113*Source!I163,7)</f>
        <v>0</v>
      </c>
      <c r="CY113">
        <f t="shared" si="39"/>
        <v>81621.399999999994</v>
      </c>
      <c r="CZ113">
        <f t="shared" si="40"/>
        <v>80020.98</v>
      </c>
      <c r="DA113">
        <f t="shared" si="41"/>
        <v>1.02</v>
      </c>
      <c r="DB113">
        <f t="shared" si="42"/>
        <v>0</v>
      </c>
      <c r="DC113">
        <f t="shared" si="43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7"/>
        <v>0</v>
      </c>
      <c r="DH113">
        <f t="shared" si="27"/>
        <v>0</v>
      </c>
      <c r="DI113">
        <f t="shared" si="28"/>
        <v>0</v>
      </c>
      <c r="DJ113">
        <f t="shared" si="4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ROW(Source!A163)</f>
        <v>163</v>
      </c>
      <c r="B114">
        <v>317468587</v>
      </c>
      <c r="C114">
        <v>317469759</v>
      </c>
      <c r="D114">
        <v>277908257</v>
      </c>
      <c r="E114">
        <v>1</v>
      </c>
      <c r="F114">
        <v>1</v>
      </c>
      <c r="G114">
        <v>1</v>
      </c>
      <c r="H114">
        <v>3</v>
      </c>
      <c r="I114" t="s">
        <v>767</v>
      </c>
      <c r="J114" t="s">
        <v>768</v>
      </c>
      <c r="K114" t="s">
        <v>769</v>
      </c>
      <c r="L114">
        <v>1425</v>
      </c>
      <c r="N114">
        <v>1013</v>
      </c>
      <c r="O114" t="s">
        <v>434</v>
      </c>
      <c r="P114" t="s">
        <v>434</v>
      </c>
      <c r="Q114">
        <v>1</v>
      </c>
      <c r="W114">
        <v>0</v>
      </c>
      <c r="X114">
        <v>-1639942774</v>
      </c>
      <c r="Y114">
        <f t="shared" si="38"/>
        <v>0</v>
      </c>
      <c r="AA114">
        <v>1310.3</v>
      </c>
      <c r="AB114">
        <v>0</v>
      </c>
      <c r="AC114">
        <v>0</v>
      </c>
      <c r="AD114">
        <v>0</v>
      </c>
      <c r="AE114">
        <v>1031.73</v>
      </c>
      <c r="AF114">
        <v>0</v>
      </c>
      <c r="AG114">
        <v>0</v>
      </c>
      <c r="AH114">
        <v>0</v>
      </c>
      <c r="AI114">
        <v>1.27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57</v>
      </c>
      <c r="AV114">
        <v>0</v>
      </c>
      <c r="AW114">
        <v>2</v>
      </c>
      <c r="AX114">
        <v>317469792</v>
      </c>
      <c r="AY114">
        <v>1</v>
      </c>
      <c r="AZ114">
        <v>0</v>
      </c>
      <c r="BA114">
        <v>123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61.903799999999997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ROUND(Y114*Source!I163,7)</f>
        <v>0</v>
      </c>
      <c r="CY114">
        <f t="shared" si="39"/>
        <v>1310.3</v>
      </c>
      <c r="CZ114">
        <f t="shared" si="40"/>
        <v>1031.73</v>
      </c>
      <c r="DA114">
        <f t="shared" si="41"/>
        <v>1.27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7"/>
        <v>0</v>
      </c>
      <c r="DH114">
        <f t="shared" si="27"/>
        <v>0</v>
      </c>
      <c r="DI114">
        <f t="shared" si="28"/>
        <v>0</v>
      </c>
      <c r="DJ114">
        <f t="shared" si="4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ROW(Source!A163)</f>
        <v>163</v>
      </c>
      <c r="B115">
        <v>317468587</v>
      </c>
      <c r="C115">
        <v>317469759</v>
      </c>
      <c r="D115">
        <v>277565451</v>
      </c>
      <c r="E115">
        <v>109</v>
      </c>
      <c r="F115">
        <v>1</v>
      </c>
      <c r="G115">
        <v>1</v>
      </c>
      <c r="H115">
        <v>3</v>
      </c>
      <c r="I115" t="s">
        <v>169</v>
      </c>
      <c r="J115" t="s">
        <v>3</v>
      </c>
      <c r="K115" t="s">
        <v>170</v>
      </c>
      <c r="L115">
        <v>1371</v>
      </c>
      <c r="N115">
        <v>1013</v>
      </c>
      <c r="O115" t="s">
        <v>34</v>
      </c>
      <c r="P115" t="s">
        <v>34</v>
      </c>
      <c r="Q115">
        <v>1</v>
      </c>
      <c r="W115">
        <v>0</v>
      </c>
      <c r="X115">
        <v>-950997571</v>
      </c>
      <c r="Y115">
        <f t="shared" si="38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57</v>
      </c>
      <c r="AV115">
        <v>0</v>
      </c>
      <c r="AW115">
        <v>2</v>
      </c>
      <c r="AX115">
        <v>317469793</v>
      </c>
      <c r="AY115">
        <v>1</v>
      </c>
      <c r="AZ115">
        <v>0</v>
      </c>
      <c r="BA115">
        <v>124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ROUND(Y115*Source!I163,7)</f>
        <v>0</v>
      </c>
      <c r="CY115">
        <f t="shared" si="39"/>
        <v>0</v>
      </c>
      <c r="CZ115">
        <f t="shared" si="40"/>
        <v>0</v>
      </c>
      <c r="DA115">
        <f t="shared" si="41"/>
        <v>1</v>
      </c>
      <c r="DB115">
        <f t="shared" si="42"/>
        <v>0</v>
      </c>
      <c r="DC115">
        <f t="shared" si="43"/>
        <v>0</v>
      </c>
      <c r="DD115" t="s">
        <v>3</v>
      </c>
      <c r="DE115" t="s">
        <v>3</v>
      </c>
      <c r="DF115">
        <f t="shared" ref="DF115:DF127" si="45">ROUND(ROUND(AE115,2)*CX115,2)</f>
        <v>0</v>
      </c>
      <c r="DG115">
        <f t="shared" si="37"/>
        <v>0</v>
      </c>
      <c r="DH115">
        <f t="shared" si="27"/>
        <v>0</v>
      </c>
      <c r="DI115">
        <f t="shared" si="28"/>
        <v>0</v>
      </c>
      <c r="DJ115">
        <f t="shared" si="44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ROW(Source!A163)</f>
        <v>163</v>
      </c>
      <c r="B116">
        <v>317468587</v>
      </c>
      <c r="C116">
        <v>317469759</v>
      </c>
      <c r="D116">
        <v>277565498</v>
      </c>
      <c r="E116">
        <v>109</v>
      </c>
      <c r="F116">
        <v>1</v>
      </c>
      <c r="G116">
        <v>1</v>
      </c>
      <c r="H116">
        <v>3</v>
      </c>
      <c r="I116" t="s">
        <v>172</v>
      </c>
      <c r="J116" t="s">
        <v>3</v>
      </c>
      <c r="K116" t="s">
        <v>173</v>
      </c>
      <c r="L116">
        <v>1371</v>
      </c>
      <c r="N116">
        <v>1013</v>
      </c>
      <c r="O116" t="s">
        <v>34</v>
      </c>
      <c r="P116" t="s">
        <v>34</v>
      </c>
      <c r="Q116">
        <v>1</v>
      </c>
      <c r="W116">
        <v>0</v>
      </c>
      <c r="X116">
        <v>-320198552</v>
      </c>
      <c r="Y116">
        <f t="shared" si="38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57</v>
      </c>
      <c r="AV116">
        <v>0</v>
      </c>
      <c r="AW116">
        <v>2</v>
      </c>
      <c r="AX116">
        <v>317469794</v>
      </c>
      <c r="AY116">
        <v>1</v>
      </c>
      <c r="AZ116">
        <v>0</v>
      </c>
      <c r="BA116">
        <v>125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ROUND(Y116*Source!I163,7)</f>
        <v>0</v>
      </c>
      <c r="CY116">
        <f t="shared" si="39"/>
        <v>0</v>
      </c>
      <c r="CZ116">
        <f t="shared" si="40"/>
        <v>0</v>
      </c>
      <c r="DA116">
        <f t="shared" si="41"/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5"/>
        <v>0</v>
      </c>
      <c r="DG116">
        <f t="shared" si="37"/>
        <v>0</v>
      </c>
      <c r="DH116">
        <f t="shared" si="27"/>
        <v>0</v>
      </c>
      <c r="DI116">
        <f t="shared" si="28"/>
        <v>0</v>
      </c>
      <c r="DJ116">
        <f t="shared" si="4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ROW(Source!A163)</f>
        <v>163</v>
      </c>
      <c r="B117">
        <v>317468587</v>
      </c>
      <c r="C117">
        <v>317469759</v>
      </c>
      <c r="D117">
        <v>277565502</v>
      </c>
      <c r="E117">
        <v>109</v>
      </c>
      <c r="F117">
        <v>1</v>
      </c>
      <c r="G117">
        <v>1</v>
      </c>
      <c r="H117">
        <v>3</v>
      </c>
      <c r="I117" t="s">
        <v>175</v>
      </c>
      <c r="J117" t="s">
        <v>3</v>
      </c>
      <c r="K117" t="s">
        <v>176</v>
      </c>
      <c r="L117">
        <v>1371</v>
      </c>
      <c r="N117">
        <v>1013</v>
      </c>
      <c r="O117" t="s">
        <v>34</v>
      </c>
      <c r="P117" t="s">
        <v>34</v>
      </c>
      <c r="Q117">
        <v>1</v>
      </c>
      <c r="W117">
        <v>0</v>
      </c>
      <c r="X117">
        <v>326010188</v>
      </c>
      <c r="Y117">
        <f t="shared" si="38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0.1</v>
      </c>
      <c r="AU117" t="s">
        <v>57</v>
      </c>
      <c r="AV117">
        <v>0</v>
      </c>
      <c r="AW117">
        <v>2</v>
      </c>
      <c r="AX117">
        <v>317469795</v>
      </c>
      <c r="AY117">
        <v>1</v>
      </c>
      <c r="AZ117">
        <v>0</v>
      </c>
      <c r="BA117">
        <v>126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ROUND(Y117*Source!I163,7)</f>
        <v>0</v>
      </c>
      <c r="CY117">
        <f t="shared" si="39"/>
        <v>0</v>
      </c>
      <c r="CZ117">
        <f t="shared" si="40"/>
        <v>0</v>
      </c>
      <c r="DA117">
        <f t="shared" si="41"/>
        <v>1</v>
      </c>
      <c r="DB117">
        <f t="shared" si="42"/>
        <v>0</v>
      </c>
      <c r="DC117">
        <f t="shared" si="43"/>
        <v>0</v>
      </c>
      <c r="DD117" t="s">
        <v>3</v>
      </c>
      <c r="DE117" t="s">
        <v>3</v>
      </c>
      <c r="DF117">
        <f t="shared" si="45"/>
        <v>0</v>
      </c>
      <c r="DG117">
        <f t="shared" si="37"/>
        <v>0</v>
      </c>
      <c r="DH117">
        <f t="shared" si="27"/>
        <v>0</v>
      </c>
      <c r="DI117">
        <f t="shared" si="28"/>
        <v>0</v>
      </c>
      <c r="DJ117">
        <f t="shared" si="4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ROW(Source!A172)</f>
        <v>172</v>
      </c>
      <c r="B118">
        <v>317468587</v>
      </c>
      <c r="C118">
        <v>317469804</v>
      </c>
      <c r="D118">
        <v>277560284</v>
      </c>
      <c r="E118">
        <v>109</v>
      </c>
      <c r="F118">
        <v>1</v>
      </c>
      <c r="G118">
        <v>1</v>
      </c>
      <c r="H118">
        <v>1</v>
      </c>
      <c r="I118" t="s">
        <v>746</v>
      </c>
      <c r="J118" t="s">
        <v>3</v>
      </c>
      <c r="K118" t="s">
        <v>747</v>
      </c>
      <c r="L118">
        <v>1191</v>
      </c>
      <c r="N118">
        <v>1013</v>
      </c>
      <c r="O118" t="s">
        <v>692</v>
      </c>
      <c r="P118" t="s">
        <v>692</v>
      </c>
      <c r="Q118">
        <v>1</v>
      </c>
      <c r="W118">
        <v>0</v>
      </c>
      <c r="X118">
        <v>-1759674247</v>
      </c>
      <c r="Y118">
        <f>(AT118*ROUND(1.2,7))</f>
        <v>0.26400000000000001</v>
      </c>
      <c r="AA118">
        <v>0</v>
      </c>
      <c r="AB118">
        <v>0</v>
      </c>
      <c r="AC118">
        <v>0</v>
      </c>
      <c r="AD118">
        <v>440.52</v>
      </c>
      <c r="AE118">
        <v>0</v>
      </c>
      <c r="AF118">
        <v>0</v>
      </c>
      <c r="AG118">
        <v>0</v>
      </c>
      <c r="AH118">
        <v>440.52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0.22</v>
      </c>
      <c r="AU118" t="s">
        <v>683</v>
      </c>
      <c r="AV118">
        <v>1</v>
      </c>
      <c r="AW118">
        <v>2</v>
      </c>
      <c r="AX118">
        <v>317469808</v>
      </c>
      <c r="AY118">
        <v>1</v>
      </c>
      <c r="AZ118">
        <v>0</v>
      </c>
      <c r="BA118">
        <v>127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96.914400000000001</v>
      </c>
      <c r="BN118">
        <v>0.22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116.29728</v>
      </c>
      <c r="BU118">
        <v>0.26400000000000001</v>
      </c>
      <c r="BV118">
        <v>0</v>
      </c>
      <c r="BW118">
        <v>1</v>
      </c>
      <c r="CU118">
        <f>ROUND(AT118*Source!I172*AH118*AL118,2)</f>
        <v>-1162.97</v>
      </c>
      <c r="CV118">
        <f>ROUND(Y118*Source!I172,7)</f>
        <v>-3.1680000000000001</v>
      </c>
      <c r="CW118">
        <v>0</v>
      </c>
      <c r="CX118">
        <f>ROUND(Y118*Source!I172,7)</f>
        <v>-3.1680000000000001</v>
      </c>
      <c r="CY118">
        <f>AD118</f>
        <v>440.52</v>
      </c>
      <c r="CZ118">
        <f>AH118</f>
        <v>440.52</v>
      </c>
      <c r="DA118">
        <f>AL118</f>
        <v>1</v>
      </c>
      <c r="DB118">
        <f>ROUND((ROUND(AT118*CZ118,2)*ROUND(1.2,7)),6)</f>
        <v>116.292</v>
      </c>
      <c r="DC118">
        <f>ROUND((ROUND(AT118*AG118,2)*ROUND(1.2,7)),6)</f>
        <v>0</v>
      </c>
      <c r="DD118" t="s">
        <v>3</v>
      </c>
      <c r="DE118" t="s">
        <v>3</v>
      </c>
      <c r="DF118">
        <f t="shared" si="45"/>
        <v>0</v>
      </c>
      <c r="DG118">
        <f t="shared" si="37"/>
        <v>0</v>
      </c>
      <c r="DH118">
        <f t="shared" si="27"/>
        <v>0</v>
      </c>
      <c r="DI118">
        <f t="shared" si="28"/>
        <v>-1395.57</v>
      </c>
      <c r="DJ118">
        <f>DI118</f>
        <v>-1395.57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ROW(Source!A172)</f>
        <v>172</v>
      </c>
      <c r="B119">
        <v>317468587</v>
      </c>
      <c r="C119">
        <v>317469804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690</v>
      </c>
      <c r="J119" t="s">
        <v>3</v>
      </c>
      <c r="K119" t="s">
        <v>691</v>
      </c>
      <c r="L119">
        <v>1191</v>
      </c>
      <c r="N119">
        <v>1013</v>
      </c>
      <c r="O119" t="s">
        <v>692</v>
      </c>
      <c r="P119" t="s">
        <v>692</v>
      </c>
      <c r="Q119">
        <v>1</v>
      </c>
      <c r="W119">
        <v>0</v>
      </c>
      <c r="X119">
        <v>-1417349443</v>
      </c>
      <c r="Y119">
        <f>(AT119*ROUND(1.2,7))</f>
        <v>0.27600000000000002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0.23</v>
      </c>
      <c r="AU119" t="s">
        <v>683</v>
      </c>
      <c r="AV119">
        <v>2</v>
      </c>
      <c r="AW119">
        <v>2</v>
      </c>
      <c r="AX119">
        <v>317469809</v>
      </c>
      <c r="AY119">
        <v>1</v>
      </c>
      <c r="AZ119">
        <v>0</v>
      </c>
      <c r="BA119">
        <v>128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ROUND(Y119*Source!I172,7)</f>
        <v>-3.3119999999999998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ROUND((ROUND(AT119*CZ119,2)*ROUND(1.2,7)),6)</f>
        <v>0</v>
      </c>
      <c r="DC119">
        <f>ROUND((ROUND(AT119*AG119,2)*ROUND(1.2,7)),6)</f>
        <v>0</v>
      </c>
      <c r="DD119" t="s">
        <v>3</v>
      </c>
      <c r="DE119" t="s">
        <v>3</v>
      </c>
      <c r="DF119">
        <f t="shared" si="45"/>
        <v>0</v>
      </c>
      <c r="DG119">
        <f t="shared" si="37"/>
        <v>0</v>
      </c>
      <c r="DH119">
        <f t="shared" si="27"/>
        <v>0</v>
      </c>
      <c r="DI119">
        <f t="shared" si="28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ROW(Source!A172)</f>
        <v>172</v>
      </c>
      <c r="B120">
        <v>317468587</v>
      </c>
      <c r="C120">
        <v>317469804</v>
      </c>
      <c r="D120">
        <v>277944474</v>
      </c>
      <c r="E120">
        <v>1</v>
      </c>
      <c r="F120">
        <v>1</v>
      </c>
      <c r="G120">
        <v>1</v>
      </c>
      <c r="H120">
        <v>2</v>
      </c>
      <c r="I120" t="s">
        <v>748</v>
      </c>
      <c r="J120" t="s">
        <v>749</v>
      </c>
      <c r="K120" t="s">
        <v>750</v>
      </c>
      <c r="L120">
        <v>1368</v>
      </c>
      <c r="N120">
        <v>1011</v>
      </c>
      <c r="O120" t="s">
        <v>457</v>
      </c>
      <c r="P120" t="s">
        <v>457</v>
      </c>
      <c r="Q120">
        <v>1</v>
      </c>
      <c r="W120">
        <v>0</v>
      </c>
      <c r="X120">
        <v>-1366301975</v>
      </c>
      <c r="Y120">
        <f>(AT120*ROUND(1.2,7))</f>
        <v>0.27600000000000002</v>
      </c>
      <c r="AA120">
        <v>0</v>
      </c>
      <c r="AB120">
        <v>1811.82</v>
      </c>
      <c r="AC120">
        <v>549.32000000000005</v>
      </c>
      <c r="AD120">
        <v>0</v>
      </c>
      <c r="AE120">
        <v>0</v>
      </c>
      <c r="AF120">
        <v>1811.82</v>
      </c>
      <c r="AG120">
        <v>549.32000000000005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683</v>
      </c>
      <c r="AV120">
        <v>1</v>
      </c>
      <c r="AW120">
        <v>2</v>
      </c>
      <c r="AX120">
        <v>317469810</v>
      </c>
      <c r="AY120">
        <v>1</v>
      </c>
      <c r="AZ120">
        <v>0</v>
      </c>
      <c r="BA120">
        <v>129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416.71859999999998</v>
      </c>
      <c r="BL120">
        <v>126.34360000000002</v>
      </c>
      <c r="BM120">
        <v>0</v>
      </c>
      <c r="BN120">
        <v>0</v>
      </c>
      <c r="BO120">
        <v>0.23</v>
      </c>
      <c r="BP120">
        <v>1</v>
      </c>
      <c r="BQ120">
        <v>0</v>
      </c>
      <c r="BR120">
        <v>500.06232</v>
      </c>
      <c r="BS120">
        <v>151.61232000000004</v>
      </c>
      <c r="BT120">
        <v>0</v>
      </c>
      <c r="BU120">
        <v>0</v>
      </c>
      <c r="BV120">
        <v>0.27600000000000002</v>
      </c>
      <c r="BW120">
        <v>1</v>
      </c>
      <c r="CV120">
        <v>0</v>
      </c>
      <c r="CW120">
        <f>ROUND(Y120*Source!I172*DO120,7)</f>
        <v>-3.3119999999999998</v>
      </c>
      <c r="CX120">
        <f>ROUND(Y120*Source!I172,7)</f>
        <v>-3.3119999999999998</v>
      </c>
      <c r="CY120">
        <f>AB120</f>
        <v>1811.82</v>
      </c>
      <c r="CZ120">
        <f>AF120</f>
        <v>1811.82</v>
      </c>
      <c r="DA120">
        <f>AJ120</f>
        <v>1</v>
      </c>
      <c r="DB120">
        <f>ROUND((ROUND(AT120*CZ120,2)*ROUND(1.2,7)),6)</f>
        <v>500.06400000000002</v>
      </c>
      <c r="DC120">
        <f>ROUND((ROUND(AT120*AG120,2)*ROUND(1.2,7)),6)</f>
        <v>151.608</v>
      </c>
      <c r="DD120" t="s">
        <v>3</v>
      </c>
      <c r="DE120" t="s">
        <v>3</v>
      </c>
      <c r="DF120">
        <f t="shared" si="45"/>
        <v>0</v>
      </c>
      <c r="DG120">
        <f t="shared" si="37"/>
        <v>-6000.75</v>
      </c>
      <c r="DH120">
        <f t="shared" si="27"/>
        <v>-1819.35</v>
      </c>
      <c r="DI120">
        <f t="shared" si="28"/>
        <v>0</v>
      </c>
      <c r="DJ120">
        <f>DG120+DH120</f>
        <v>-7820.1</v>
      </c>
      <c r="DK120">
        <v>1</v>
      </c>
      <c r="DL120" t="s">
        <v>751</v>
      </c>
      <c r="DM120">
        <v>5</v>
      </c>
      <c r="DN120" t="s">
        <v>692</v>
      </c>
      <c r="DO120">
        <v>1</v>
      </c>
    </row>
    <row r="121" spans="1:119" x14ac:dyDescent="0.2">
      <c r="A121">
        <f>ROW(Source!A173)</f>
        <v>173</v>
      </c>
      <c r="B121">
        <v>317468587</v>
      </c>
      <c r="C121">
        <v>317469811</v>
      </c>
      <c r="D121">
        <v>277560284</v>
      </c>
      <c r="E121">
        <v>109</v>
      </c>
      <c r="F121">
        <v>1</v>
      </c>
      <c r="G121">
        <v>1</v>
      </c>
      <c r="H121">
        <v>1</v>
      </c>
      <c r="I121" t="s">
        <v>746</v>
      </c>
      <c r="J121" t="s">
        <v>3</v>
      </c>
      <c r="K121" t="s">
        <v>747</v>
      </c>
      <c r="L121">
        <v>1191</v>
      </c>
      <c r="N121">
        <v>1013</v>
      </c>
      <c r="O121" t="s">
        <v>692</v>
      </c>
      <c r="P121" t="s">
        <v>692</v>
      </c>
      <c r="Q121">
        <v>1</v>
      </c>
      <c r="W121">
        <v>0</v>
      </c>
      <c r="X121">
        <v>-1759674247</v>
      </c>
      <c r="Y121">
        <f>(AT121*ROUND((1.25*1.2),7))</f>
        <v>0.33</v>
      </c>
      <c r="AA121">
        <v>0</v>
      </c>
      <c r="AB121">
        <v>0</v>
      </c>
      <c r="AC121">
        <v>0</v>
      </c>
      <c r="AD121">
        <v>440.52</v>
      </c>
      <c r="AE121">
        <v>0</v>
      </c>
      <c r="AF121">
        <v>0</v>
      </c>
      <c r="AG121">
        <v>0</v>
      </c>
      <c r="AH121">
        <v>440.52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0.22</v>
      </c>
      <c r="AU121" t="s">
        <v>770</v>
      </c>
      <c r="AV121">
        <v>1</v>
      </c>
      <c r="AW121">
        <v>2</v>
      </c>
      <c r="AX121">
        <v>317469815</v>
      </c>
      <c r="AY121">
        <v>1</v>
      </c>
      <c r="AZ121">
        <v>0</v>
      </c>
      <c r="BA121">
        <v>130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96.914400000000001</v>
      </c>
      <c r="BN121">
        <v>0.22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145.3716</v>
      </c>
      <c r="BU121">
        <v>0.33</v>
      </c>
      <c r="BV121">
        <v>0</v>
      </c>
      <c r="BW121">
        <v>1</v>
      </c>
      <c r="CU121">
        <f>ROUND(AT121*Source!I173*AH121*AL121,2)</f>
        <v>1162.97</v>
      </c>
      <c r="CV121">
        <f>ROUND(Y121*Source!I173,7)</f>
        <v>3.96</v>
      </c>
      <c r="CW121">
        <v>0</v>
      </c>
      <c r="CX121">
        <f>ROUND(Y121*Source!I173,7)</f>
        <v>3.96</v>
      </c>
      <c r="CY121">
        <f>AD121</f>
        <v>440.52</v>
      </c>
      <c r="CZ121">
        <f>AH121</f>
        <v>440.52</v>
      </c>
      <c r="DA121">
        <f>AL121</f>
        <v>1</v>
      </c>
      <c r="DB121">
        <f>ROUND((ROUND(AT121*CZ121,2)*ROUND((1.25*1.2),7)),6)</f>
        <v>145.36500000000001</v>
      </c>
      <c r="DC121">
        <f>ROUND((ROUND(AT121*AG121,2)*ROUND((1.25*1.2),7)),6)</f>
        <v>0</v>
      </c>
      <c r="DD121" t="s">
        <v>3</v>
      </c>
      <c r="DE121" t="s">
        <v>3</v>
      </c>
      <c r="DF121">
        <f t="shared" si="45"/>
        <v>0</v>
      </c>
      <c r="DG121">
        <f t="shared" si="37"/>
        <v>0</v>
      </c>
      <c r="DH121">
        <f t="shared" si="27"/>
        <v>0</v>
      </c>
      <c r="DI121">
        <f t="shared" si="28"/>
        <v>1744.46</v>
      </c>
      <c r="DJ121">
        <f>DI121</f>
        <v>1744.46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ROW(Source!A173)</f>
        <v>173</v>
      </c>
      <c r="B122">
        <v>317468587</v>
      </c>
      <c r="C122">
        <v>317469811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690</v>
      </c>
      <c r="J122" t="s">
        <v>3</v>
      </c>
      <c r="K122" t="s">
        <v>691</v>
      </c>
      <c r="L122">
        <v>1191</v>
      </c>
      <c r="N122">
        <v>1013</v>
      </c>
      <c r="O122" t="s">
        <v>692</v>
      </c>
      <c r="P122" t="s">
        <v>692</v>
      </c>
      <c r="Q122">
        <v>1</v>
      </c>
      <c r="W122">
        <v>0</v>
      </c>
      <c r="X122">
        <v>-1417349443</v>
      </c>
      <c r="Y122">
        <f>(AT122*ROUND((1.25*1.2),7))</f>
        <v>0.34500000000000003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0.23</v>
      </c>
      <c r="AU122" t="s">
        <v>770</v>
      </c>
      <c r="AV122">
        <v>2</v>
      </c>
      <c r="AW122">
        <v>2</v>
      </c>
      <c r="AX122">
        <v>317469816</v>
      </c>
      <c r="AY122">
        <v>1</v>
      </c>
      <c r="AZ122">
        <v>0</v>
      </c>
      <c r="BA122">
        <v>131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ROUND(Y122*Source!I173,7)</f>
        <v>4.1399999999999997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ROUND((ROUND(AT122*CZ122,2)*ROUND((1.25*1.2),7)),6)</f>
        <v>0</v>
      </c>
      <c r="DC122">
        <f>ROUND((ROUND(AT122*AG122,2)*ROUND((1.25*1.2),7)),6)</f>
        <v>0</v>
      </c>
      <c r="DD122" t="s">
        <v>3</v>
      </c>
      <c r="DE122" t="s">
        <v>3</v>
      </c>
      <c r="DF122">
        <f t="shared" si="45"/>
        <v>0</v>
      </c>
      <c r="DG122">
        <f t="shared" si="37"/>
        <v>0</v>
      </c>
      <c r="DH122">
        <f t="shared" si="27"/>
        <v>0</v>
      </c>
      <c r="DI122">
        <f t="shared" si="28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ROW(Source!A173)</f>
        <v>173</v>
      </c>
      <c r="B123">
        <v>317468587</v>
      </c>
      <c r="C123">
        <v>317469811</v>
      </c>
      <c r="D123">
        <v>277944474</v>
      </c>
      <c r="E123">
        <v>1</v>
      </c>
      <c r="F123">
        <v>1</v>
      </c>
      <c r="G123">
        <v>1</v>
      </c>
      <c r="H123">
        <v>2</v>
      </c>
      <c r="I123" t="s">
        <v>748</v>
      </c>
      <c r="J123" t="s">
        <v>749</v>
      </c>
      <c r="K123" t="s">
        <v>750</v>
      </c>
      <c r="L123">
        <v>1368</v>
      </c>
      <c r="N123">
        <v>1011</v>
      </c>
      <c r="O123" t="s">
        <v>457</v>
      </c>
      <c r="P123" t="s">
        <v>457</v>
      </c>
      <c r="Q123">
        <v>1</v>
      </c>
      <c r="W123">
        <v>0</v>
      </c>
      <c r="X123">
        <v>-1366301975</v>
      </c>
      <c r="Y123">
        <f>(AT123*ROUND((1.25*1.2),7))</f>
        <v>0.34500000000000003</v>
      </c>
      <c r="AA123">
        <v>0</v>
      </c>
      <c r="AB123">
        <v>1811.82</v>
      </c>
      <c r="AC123">
        <v>549.32000000000005</v>
      </c>
      <c r="AD123">
        <v>0</v>
      </c>
      <c r="AE123">
        <v>0</v>
      </c>
      <c r="AF123">
        <v>1811.82</v>
      </c>
      <c r="AG123">
        <v>549.32000000000005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770</v>
      </c>
      <c r="AV123">
        <v>1</v>
      </c>
      <c r="AW123">
        <v>2</v>
      </c>
      <c r="AX123">
        <v>317469817</v>
      </c>
      <c r="AY123">
        <v>1</v>
      </c>
      <c r="AZ123">
        <v>0</v>
      </c>
      <c r="BA123">
        <v>132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416.71859999999998</v>
      </c>
      <c r="BL123">
        <v>126.34360000000002</v>
      </c>
      <c r="BM123">
        <v>0</v>
      </c>
      <c r="BN123">
        <v>0</v>
      </c>
      <c r="BO123">
        <v>0.23</v>
      </c>
      <c r="BP123">
        <v>1</v>
      </c>
      <c r="BQ123">
        <v>0</v>
      </c>
      <c r="BR123">
        <v>625.0779</v>
      </c>
      <c r="BS123">
        <v>189.51540000000003</v>
      </c>
      <c r="BT123">
        <v>0</v>
      </c>
      <c r="BU123">
        <v>0</v>
      </c>
      <c r="BV123">
        <v>0.34500000000000003</v>
      </c>
      <c r="BW123">
        <v>1</v>
      </c>
      <c r="CV123">
        <v>0</v>
      </c>
      <c r="CW123">
        <f>ROUND(Y123*Source!I173*DO123,7)</f>
        <v>4.1399999999999997</v>
      </c>
      <c r="CX123">
        <f>ROUND(Y123*Source!I173,7)</f>
        <v>4.1399999999999997</v>
      </c>
      <c r="CY123">
        <f>AB123</f>
        <v>1811.82</v>
      </c>
      <c r="CZ123">
        <f>AF123</f>
        <v>1811.82</v>
      </c>
      <c r="DA123">
        <f>AJ123</f>
        <v>1</v>
      </c>
      <c r="DB123">
        <f>ROUND((ROUND(AT123*CZ123,2)*ROUND((1.25*1.2),7)),6)</f>
        <v>625.08000000000004</v>
      </c>
      <c r="DC123">
        <f>ROUND((ROUND(AT123*AG123,2)*ROUND((1.25*1.2),7)),6)</f>
        <v>189.51</v>
      </c>
      <c r="DD123" t="s">
        <v>3</v>
      </c>
      <c r="DE123" t="s">
        <v>3</v>
      </c>
      <c r="DF123">
        <f t="shared" si="45"/>
        <v>0</v>
      </c>
      <c r="DG123">
        <f t="shared" si="37"/>
        <v>7500.93</v>
      </c>
      <c r="DH123">
        <f t="shared" si="27"/>
        <v>2274.1799999999998</v>
      </c>
      <c r="DI123">
        <f t="shared" si="28"/>
        <v>0</v>
      </c>
      <c r="DJ123">
        <f>DG123+DH123</f>
        <v>9775.11</v>
      </c>
      <c r="DK123">
        <v>1</v>
      </c>
      <c r="DL123" t="s">
        <v>751</v>
      </c>
      <c r="DM123">
        <v>5</v>
      </c>
      <c r="DN123" t="s">
        <v>692</v>
      </c>
      <c r="DO123">
        <v>1</v>
      </c>
    </row>
    <row r="124" spans="1:119" x14ac:dyDescent="0.2">
      <c r="A124">
        <f>ROW(Source!A174)</f>
        <v>174</v>
      </c>
      <c r="B124">
        <v>317468587</v>
      </c>
      <c r="C124">
        <v>317469818</v>
      </c>
      <c r="D124">
        <v>277560284</v>
      </c>
      <c r="E124">
        <v>109</v>
      </c>
      <c r="F124">
        <v>1</v>
      </c>
      <c r="G124">
        <v>1</v>
      </c>
      <c r="H124">
        <v>1</v>
      </c>
      <c r="I124" t="s">
        <v>746</v>
      </c>
      <c r="J124" t="s">
        <v>3</v>
      </c>
      <c r="K124" t="s">
        <v>747</v>
      </c>
      <c r="L124">
        <v>1191</v>
      </c>
      <c r="N124">
        <v>1013</v>
      </c>
      <c r="O124" t="s">
        <v>692</v>
      </c>
      <c r="P124" t="s">
        <v>692</v>
      </c>
      <c r="Q124">
        <v>1</v>
      </c>
      <c r="W124">
        <v>0</v>
      </c>
      <c r="X124">
        <v>-1759674247</v>
      </c>
      <c r="Y124">
        <f>(AT124*ROUND(1.2,7))</f>
        <v>7.1760000000000002</v>
      </c>
      <c r="AA124">
        <v>0</v>
      </c>
      <c r="AB124">
        <v>0</v>
      </c>
      <c r="AC124">
        <v>0</v>
      </c>
      <c r="AD124">
        <v>440.52</v>
      </c>
      <c r="AE124">
        <v>0</v>
      </c>
      <c r="AF124">
        <v>0</v>
      </c>
      <c r="AG124">
        <v>0</v>
      </c>
      <c r="AH124">
        <v>440.52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5.98</v>
      </c>
      <c r="AU124" t="s">
        <v>683</v>
      </c>
      <c r="AV124">
        <v>1</v>
      </c>
      <c r="AW124">
        <v>2</v>
      </c>
      <c r="AX124">
        <v>317469839</v>
      </c>
      <c r="AY124">
        <v>1</v>
      </c>
      <c r="AZ124">
        <v>0</v>
      </c>
      <c r="BA124">
        <v>133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2634.3096</v>
      </c>
      <c r="BN124">
        <v>5.98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3161.1715199999999</v>
      </c>
      <c r="BU124">
        <v>7.1760000000000002</v>
      </c>
      <c r="BV124">
        <v>0</v>
      </c>
      <c r="BW124">
        <v>1</v>
      </c>
      <c r="CU124">
        <f>ROUND(AT124*Source!I174*AH124*AL124,2)</f>
        <v>52686.19</v>
      </c>
      <c r="CV124">
        <f>ROUND(Y124*Source!I174,7)</f>
        <v>143.52000000000001</v>
      </c>
      <c r="CW124">
        <v>0</v>
      </c>
      <c r="CX124">
        <f>ROUND(Y124*Source!I174,7)</f>
        <v>143.52000000000001</v>
      </c>
      <c r="CY124">
        <f>AD124</f>
        <v>440.52</v>
      </c>
      <c r="CZ124">
        <f>AH124</f>
        <v>440.52</v>
      </c>
      <c r="DA124">
        <f>AL124</f>
        <v>1</v>
      </c>
      <c r="DB124">
        <f>ROUND((ROUND(AT124*CZ124,2)*ROUND(1.2,7)),6)</f>
        <v>3161.172</v>
      </c>
      <c r="DC124">
        <f>ROUND((ROUND(AT124*AG124,2)*ROUND(1.2,7)),6)</f>
        <v>0</v>
      </c>
      <c r="DD124" t="s">
        <v>3</v>
      </c>
      <c r="DE124" t="s">
        <v>3</v>
      </c>
      <c r="DF124">
        <f t="shared" si="45"/>
        <v>0</v>
      </c>
      <c r="DG124">
        <f t="shared" si="37"/>
        <v>0</v>
      </c>
      <c r="DH124">
        <f t="shared" si="27"/>
        <v>0</v>
      </c>
      <c r="DI124">
        <f t="shared" si="28"/>
        <v>63223.43</v>
      </c>
      <c r="DJ124">
        <f>DI124</f>
        <v>63223.43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ROW(Source!A174)</f>
        <v>174</v>
      </c>
      <c r="B125">
        <v>317468587</v>
      </c>
      <c r="C125">
        <v>317469818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690</v>
      </c>
      <c r="J125" t="s">
        <v>3</v>
      </c>
      <c r="K125" t="s">
        <v>691</v>
      </c>
      <c r="L125">
        <v>1191</v>
      </c>
      <c r="N125">
        <v>1013</v>
      </c>
      <c r="O125" t="s">
        <v>692</v>
      </c>
      <c r="P125" t="s">
        <v>692</v>
      </c>
      <c r="Q125">
        <v>1</v>
      </c>
      <c r="W125">
        <v>0</v>
      </c>
      <c r="X125">
        <v>-1417349443</v>
      </c>
      <c r="Y125">
        <f>(AT125*ROUND(1.2,7))</f>
        <v>2.4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</v>
      </c>
      <c r="AU125" t="s">
        <v>683</v>
      </c>
      <c r="AV125">
        <v>2</v>
      </c>
      <c r="AW125">
        <v>2</v>
      </c>
      <c r="AX125">
        <v>317469840</v>
      </c>
      <c r="AY125">
        <v>1</v>
      </c>
      <c r="AZ125">
        <v>0</v>
      </c>
      <c r="BA125">
        <v>134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ROUND(Y125*Source!I174,7)</f>
        <v>48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ROUND((ROUND(AT125*CZ125,2)*ROUND(1.2,7)),6)</f>
        <v>0</v>
      </c>
      <c r="DC125">
        <f>ROUND((ROUND(AT125*AG125,2)*ROUND(1.2,7)),6)</f>
        <v>0</v>
      </c>
      <c r="DD125" t="s">
        <v>3</v>
      </c>
      <c r="DE125" t="s">
        <v>3</v>
      </c>
      <c r="DF125">
        <f t="shared" si="45"/>
        <v>0</v>
      </c>
      <c r="DG125">
        <f t="shared" si="37"/>
        <v>0</v>
      </c>
      <c r="DH125">
        <f t="shared" si="27"/>
        <v>0</v>
      </c>
      <c r="DI125">
        <f t="shared" si="2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ROW(Source!A174)</f>
        <v>174</v>
      </c>
      <c r="B126">
        <v>317468587</v>
      </c>
      <c r="C126">
        <v>317469818</v>
      </c>
      <c r="D126">
        <v>277944474</v>
      </c>
      <c r="E126">
        <v>1</v>
      </c>
      <c r="F126">
        <v>1</v>
      </c>
      <c r="G126">
        <v>1</v>
      </c>
      <c r="H126">
        <v>2</v>
      </c>
      <c r="I126" t="s">
        <v>748</v>
      </c>
      <c r="J126" t="s">
        <v>749</v>
      </c>
      <c r="K126" t="s">
        <v>750</v>
      </c>
      <c r="L126">
        <v>1368</v>
      </c>
      <c r="N126">
        <v>1011</v>
      </c>
      <c r="O126" t="s">
        <v>457</v>
      </c>
      <c r="P126" t="s">
        <v>457</v>
      </c>
      <c r="Q126">
        <v>1</v>
      </c>
      <c r="W126">
        <v>0</v>
      </c>
      <c r="X126">
        <v>-1366301975</v>
      </c>
      <c r="Y126">
        <f>(AT126*ROUND(1.2,7))</f>
        <v>1.92</v>
      </c>
      <c r="AA126">
        <v>0</v>
      </c>
      <c r="AB126">
        <v>1811.82</v>
      </c>
      <c r="AC126">
        <v>549.32000000000005</v>
      </c>
      <c r="AD126">
        <v>0</v>
      </c>
      <c r="AE126">
        <v>0</v>
      </c>
      <c r="AF126">
        <v>1811.82</v>
      </c>
      <c r="AG126">
        <v>549.32000000000005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1.6</v>
      </c>
      <c r="AU126" t="s">
        <v>683</v>
      </c>
      <c r="AV126">
        <v>1</v>
      </c>
      <c r="AW126">
        <v>2</v>
      </c>
      <c r="AX126">
        <v>317469841</v>
      </c>
      <c r="AY126">
        <v>1</v>
      </c>
      <c r="AZ126">
        <v>0</v>
      </c>
      <c r="BA126">
        <v>135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2898.9120000000003</v>
      </c>
      <c r="BL126">
        <v>878.91200000000015</v>
      </c>
      <c r="BM126">
        <v>0</v>
      </c>
      <c r="BN126">
        <v>0</v>
      </c>
      <c r="BO126">
        <v>1.6</v>
      </c>
      <c r="BP126">
        <v>1</v>
      </c>
      <c r="BQ126">
        <v>0</v>
      </c>
      <c r="BR126">
        <v>3478.6943999999999</v>
      </c>
      <c r="BS126">
        <v>1054.6944000000001</v>
      </c>
      <c r="BT126">
        <v>0</v>
      </c>
      <c r="BU126">
        <v>0</v>
      </c>
      <c r="BV126">
        <v>1.92</v>
      </c>
      <c r="BW126">
        <v>1</v>
      </c>
      <c r="CV126">
        <v>0</v>
      </c>
      <c r="CW126">
        <f>ROUND(Y126*Source!I174*DO126,7)</f>
        <v>38.4</v>
      </c>
      <c r="CX126">
        <f>ROUND(Y126*Source!I174,7)</f>
        <v>38.4</v>
      </c>
      <c r="CY126">
        <f>AB126</f>
        <v>1811.82</v>
      </c>
      <c r="CZ126">
        <f>AF126</f>
        <v>1811.82</v>
      </c>
      <c r="DA126">
        <f>AJ126</f>
        <v>1</v>
      </c>
      <c r="DB126">
        <f>ROUND((ROUND(AT126*CZ126,2)*ROUND(1.2,7)),6)</f>
        <v>3478.692</v>
      </c>
      <c r="DC126">
        <f>ROUND((ROUND(AT126*AG126,2)*ROUND(1.2,7)),6)</f>
        <v>1054.692</v>
      </c>
      <c r="DD126" t="s">
        <v>3</v>
      </c>
      <c r="DE126" t="s">
        <v>3</v>
      </c>
      <c r="DF126">
        <f t="shared" si="45"/>
        <v>0</v>
      </c>
      <c r="DG126">
        <f t="shared" si="37"/>
        <v>69573.89</v>
      </c>
      <c r="DH126">
        <f t="shared" si="27"/>
        <v>21093.89</v>
      </c>
      <c r="DI126">
        <f t="shared" si="28"/>
        <v>0</v>
      </c>
      <c r="DJ126">
        <f>DG126+DH126</f>
        <v>90667.78</v>
      </c>
      <c r="DK126">
        <v>1</v>
      </c>
      <c r="DL126" t="s">
        <v>751</v>
      </c>
      <c r="DM126">
        <v>5</v>
      </c>
      <c r="DN126" t="s">
        <v>692</v>
      </c>
      <c r="DO126">
        <v>1</v>
      </c>
    </row>
    <row r="127" spans="1:119" x14ac:dyDescent="0.2">
      <c r="A127">
        <f>ROW(Source!A174)</f>
        <v>174</v>
      </c>
      <c r="B127">
        <v>317468587</v>
      </c>
      <c r="C127">
        <v>317469818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704</v>
      </c>
      <c r="J127" t="s">
        <v>705</v>
      </c>
      <c r="K127" t="s">
        <v>706</v>
      </c>
      <c r="L127">
        <v>1368</v>
      </c>
      <c r="N127">
        <v>1011</v>
      </c>
      <c r="O127" t="s">
        <v>457</v>
      </c>
      <c r="P127" t="s">
        <v>457</v>
      </c>
      <c r="Q127">
        <v>1</v>
      </c>
      <c r="W127">
        <v>0</v>
      </c>
      <c r="X127">
        <v>721652621</v>
      </c>
      <c r="Y127">
        <f>(AT127*ROUND(1.2,7))</f>
        <v>0.48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0.4</v>
      </c>
      <c r="AU127" t="s">
        <v>683</v>
      </c>
      <c r="AV127">
        <v>1</v>
      </c>
      <c r="AW127">
        <v>2</v>
      </c>
      <c r="AX127">
        <v>317469842</v>
      </c>
      <c r="AY127">
        <v>1</v>
      </c>
      <c r="AZ127">
        <v>0</v>
      </c>
      <c r="BA127">
        <v>136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217.88000000000002</v>
      </c>
      <c r="BL127">
        <v>191.19200000000001</v>
      </c>
      <c r="BM127">
        <v>0</v>
      </c>
      <c r="BN127">
        <v>0</v>
      </c>
      <c r="BO127">
        <v>0.4</v>
      </c>
      <c r="BP127">
        <v>1</v>
      </c>
      <c r="BQ127">
        <v>0</v>
      </c>
      <c r="BR127">
        <v>261.45600000000002</v>
      </c>
      <c r="BS127">
        <v>229.43039999999999</v>
      </c>
      <c r="BT127">
        <v>0</v>
      </c>
      <c r="BU127">
        <v>0</v>
      </c>
      <c r="BV127">
        <v>0.48</v>
      </c>
      <c r="BW127">
        <v>1</v>
      </c>
      <c r="CV127">
        <v>0</v>
      </c>
      <c r="CW127">
        <f>ROUND(Y127*Source!I174*DO127,7)</f>
        <v>9.6</v>
      </c>
      <c r="CX127">
        <f>ROUND(Y127*Source!I174,7)</f>
        <v>9.6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>ROUND((ROUND(AT127*CZ127,2)*ROUND(1.2,7)),6)</f>
        <v>261.45600000000002</v>
      </c>
      <c r="DC127">
        <f>ROUND((ROUND(AT127*AG127,2)*ROUND(1.2,7)),6)</f>
        <v>229.428</v>
      </c>
      <c r="DD127" t="s">
        <v>3</v>
      </c>
      <c r="DE127" t="s">
        <v>3</v>
      </c>
      <c r="DF127">
        <f t="shared" si="45"/>
        <v>0</v>
      </c>
      <c r="DG127">
        <f t="shared" ref="DG127:DG145" si="46">ROUND(ROUND(AF127,2)*CX127,2)</f>
        <v>5229.12</v>
      </c>
      <c r="DH127">
        <f t="shared" si="27"/>
        <v>4588.6099999999997</v>
      </c>
      <c r="DI127">
        <f t="shared" si="28"/>
        <v>0</v>
      </c>
      <c r="DJ127">
        <f>DG127+DH127</f>
        <v>9817.73</v>
      </c>
      <c r="DK127">
        <v>1</v>
      </c>
      <c r="DL127" t="s">
        <v>703</v>
      </c>
      <c r="DM127">
        <v>4</v>
      </c>
      <c r="DN127" t="s">
        <v>692</v>
      </c>
      <c r="DO127">
        <v>1</v>
      </c>
    </row>
    <row r="128" spans="1:119" x14ac:dyDescent="0.2">
      <c r="A128">
        <f>ROW(Source!A174)</f>
        <v>174</v>
      </c>
      <c r="B128">
        <v>317468587</v>
      </c>
      <c r="C128">
        <v>317469818</v>
      </c>
      <c r="D128">
        <v>277862533</v>
      </c>
      <c r="E128">
        <v>1</v>
      </c>
      <c r="F128">
        <v>1</v>
      </c>
      <c r="G128">
        <v>1</v>
      </c>
      <c r="H128">
        <v>3</v>
      </c>
      <c r="I128" t="s">
        <v>752</v>
      </c>
      <c r="J128" t="s">
        <v>753</v>
      </c>
      <c r="K128" t="s">
        <v>754</v>
      </c>
      <c r="L128">
        <v>1346</v>
      </c>
      <c r="N128">
        <v>1009</v>
      </c>
      <c r="O128" t="s">
        <v>154</v>
      </c>
      <c r="P128" t="s">
        <v>154</v>
      </c>
      <c r="Q128">
        <v>1</v>
      </c>
      <c r="W128">
        <v>0</v>
      </c>
      <c r="X128">
        <v>1685208048</v>
      </c>
      <c r="Y128">
        <f t="shared" ref="Y128:Y143" si="47">(AT128*ROUND(0,7))</f>
        <v>0</v>
      </c>
      <c r="AA128">
        <v>493.26</v>
      </c>
      <c r="AB128">
        <v>0</v>
      </c>
      <c r="AC128">
        <v>0</v>
      </c>
      <c r="AD128">
        <v>0</v>
      </c>
      <c r="AE128">
        <v>238.29</v>
      </c>
      <c r="AF128">
        <v>0</v>
      </c>
      <c r="AG128">
        <v>0</v>
      </c>
      <c r="AH128">
        <v>0</v>
      </c>
      <c r="AI128">
        <v>2.0699999999999998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</v>
      </c>
      <c r="AU128" t="s">
        <v>57</v>
      </c>
      <c r="AV128">
        <v>0</v>
      </c>
      <c r="AW128">
        <v>2</v>
      </c>
      <c r="AX128">
        <v>317469843</v>
      </c>
      <c r="AY128">
        <v>1</v>
      </c>
      <c r="AZ128">
        <v>0</v>
      </c>
      <c r="BA128">
        <v>137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23.829000000000001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ROUND(Y128*Source!I174,7)</f>
        <v>0</v>
      </c>
      <c r="CY128">
        <f t="shared" ref="CY128:CY143" si="48">AA128</f>
        <v>493.26</v>
      </c>
      <c r="CZ128">
        <f t="shared" ref="CZ128:CZ143" si="49">AE128</f>
        <v>238.29</v>
      </c>
      <c r="DA128">
        <f t="shared" ref="DA128:DA143" si="50">AI128</f>
        <v>2.0699999999999998</v>
      </c>
      <c r="DB128">
        <f t="shared" ref="DB128:DB143" si="51">ROUND((ROUND(AT128*CZ128,2)*ROUND(0,7)),6)</f>
        <v>0</v>
      </c>
      <c r="DC128">
        <f t="shared" ref="DC128:DC143" si="52"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6"/>
        <v>0</v>
      </c>
      <c r="DH128">
        <f t="shared" si="27"/>
        <v>0</v>
      </c>
      <c r="DI128">
        <f t="shared" si="28"/>
        <v>0</v>
      </c>
      <c r="DJ128">
        <f t="shared" ref="DJ128:DJ143" si="53"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ROW(Source!A174)</f>
        <v>174</v>
      </c>
      <c r="B129">
        <v>317468587</v>
      </c>
      <c r="C129">
        <v>317469818</v>
      </c>
      <c r="D129">
        <v>277862540</v>
      </c>
      <c r="E129">
        <v>1</v>
      </c>
      <c r="F129">
        <v>1</v>
      </c>
      <c r="G129">
        <v>1</v>
      </c>
      <c r="H129">
        <v>3</v>
      </c>
      <c r="I129" t="s">
        <v>755</v>
      </c>
      <c r="J129" t="s">
        <v>756</v>
      </c>
      <c r="K129" t="s">
        <v>757</v>
      </c>
      <c r="L129">
        <v>1346</v>
      </c>
      <c r="N129">
        <v>1009</v>
      </c>
      <c r="O129" t="s">
        <v>154</v>
      </c>
      <c r="P129" t="s">
        <v>154</v>
      </c>
      <c r="Q129">
        <v>1</v>
      </c>
      <c r="W129">
        <v>0</v>
      </c>
      <c r="X129">
        <v>454593446</v>
      </c>
      <c r="Y129">
        <f t="shared" si="47"/>
        <v>0</v>
      </c>
      <c r="AA129">
        <v>165.64</v>
      </c>
      <c r="AB129">
        <v>0</v>
      </c>
      <c r="AC129">
        <v>0</v>
      </c>
      <c r="AD129">
        <v>0</v>
      </c>
      <c r="AE129">
        <v>80.02</v>
      </c>
      <c r="AF129">
        <v>0</v>
      </c>
      <c r="AG129">
        <v>0</v>
      </c>
      <c r="AH129">
        <v>0</v>
      </c>
      <c r="AI129">
        <v>2.0699999999999998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0.03</v>
      </c>
      <c r="AU129" t="s">
        <v>57</v>
      </c>
      <c r="AV129">
        <v>0</v>
      </c>
      <c r="AW129">
        <v>2</v>
      </c>
      <c r="AX129">
        <v>317469844</v>
      </c>
      <c r="AY129">
        <v>1</v>
      </c>
      <c r="AZ129">
        <v>0</v>
      </c>
      <c r="BA129">
        <v>138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2.4005999999999998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ROUND(Y129*Source!I174,7)</f>
        <v>0</v>
      </c>
      <c r="CY129">
        <f t="shared" si="48"/>
        <v>165.64</v>
      </c>
      <c r="CZ129">
        <f t="shared" si="49"/>
        <v>80.02</v>
      </c>
      <c r="DA129">
        <f t="shared" si="50"/>
        <v>2.0699999999999998</v>
      </c>
      <c r="DB129">
        <f t="shared" si="51"/>
        <v>0</v>
      </c>
      <c r="DC129">
        <f t="shared" si="52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6"/>
        <v>0</v>
      </c>
      <c r="DH129">
        <f t="shared" ref="DH129:DH192" si="54">ROUND(ROUND(AG129,2)*CX129,2)</f>
        <v>0</v>
      </c>
      <c r="DI129">
        <f t="shared" ref="DI129:DI192" si="55">ROUND(ROUND(AH129,2)*CX129,2)</f>
        <v>0</v>
      </c>
      <c r="DJ129">
        <f t="shared" si="53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ROW(Source!A174)</f>
        <v>174</v>
      </c>
      <c r="B130">
        <v>317468587</v>
      </c>
      <c r="C130">
        <v>317469818</v>
      </c>
      <c r="D130">
        <v>277867733</v>
      </c>
      <c r="E130">
        <v>1</v>
      </c>
      <c r="F130">
        <v>1</v>
      </c>
      <c r="G130">
        <v>1</v>
      </c>
      <c r="H130">
        <v>3</v>
      </c>
      <c r="I130" t="s">
        <v>152</v>
      </c>
      <c r="J130" t="s">
        <v>155</v>
      </c>
      <c r="K130" t="s">
        <v>153</v>
      </c>
      <c r="L130">
        <v>1346</v>
      </c>
      <c r="N130">
        <v>1009</v>
      </c>
      <c r="O130" t="s">
        <v>154</v>
      </c>
      <c r="P130" t="s">
        <v>154</v>
      </c>
      <c r="Q130">
        <v>1</v>
      </c>
      <c r="W130">
        <v>0</v>
      </c>
      <c r="X130">
        <v>391631581</v>
      </c>
      <c r="Y130">
        <f t="shared" si="47"/>
        <v>0</v>
      </c>
      <c r="AA130">
        <v>195.92</v>
      </c>
      <c r="AB130">
        <v>0</v>
      </c>
      <c r="AC130">
        <v>0</v>
      </c>
      <c r="AD130">
        <v>0</v>
      </c>
      <c r="AE130">
        <v>174.93</v>
      </c>
      <c r="AF130">
        <v>0</v>
      </c>
      <c r="AG130">
        <v>0</v>
      </c>
      <c r="AH130">
        <v>0</v>
      </c>
      <c r="AI130">
        <v>1.1200000000000001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57</v>
      </c>
      <c r="AV130">
        <v>0</v>
      </c>
      <c r="AW130">
        <v>2</v>
      </c>
      <c r="AX130">
        <v>317469845</v>
      </c>
      <c r="AY130">
        <v>1</v>
      </c>
      <c r="AZ130">
        <v>0</v>
      </c>
      <c r="BA130">
        <v>139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ROUND(Y130*Source!I174,7)</f>
        <v>0</v>
      </c>
      <c r="CY130">
        <f t="shared" si="48"/>
        <v>195.92</v>
      </c>
      <c r="CZ130">
        <f t="shared" si="49"/>
        <v>174.93</v>
      </c>
      <c r="DA130">
        <f t="shared" si="50"/>
        <v>1.1200000000000001</v>
      </c>
      <c r="DB130">
        <f t="shared" si="51"/>
        <v>0</v>
      </c>
      <c r="DC130">
        <f t="shared" si="52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6"/>
        <v>0</v>
      </c>
      <c r="DH130">
        <f t="shared" si="54"/>
        <v>0</v>
      </c>
      <c r="DI130">
        <f t="shared" si="55"/>
        <v>0</v>
      </c>
      <c r="DJ130">
        <f t="shared" si="53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ROW(Source!A174)</f>
        <v>174</v>
      </c>
      <c r="B131">
        <v>317468587</v>
      </c>
      <c r="C131">
        <v>317469818</v>
      </c>
      <c r="D131">
        <v>277869627</v>
      </c>
      <c r="E131">
        <v>1</v>
      </c>
      <c r="F131">
        <v>1</v>
      </c>
      <c r="G131">
        <v>1</v>
      </c>
      <c r="H131">
        <v>3</v>
      </c>
      <c r="I131" t="s">
        <v>758</v>
      </c>
      <c r="J131" t="s">
        <v>759</v>
      </c>
      <c r="K131" t="s">
        <v>760</v>
      </c>
      <c r="L131">
        <v>1346</v>
      </c>
      <c r="N131">
        <v>1009</v>
      </c>
      <c r="O131" t="s">
        <v>154</v>
      </c>
      <c r="P131" t="s">
        <v>154</v>
      </c>
      <c r="Q131">
        <v>1</v>
      </c>
      <c r="W131">
        <v>0</v>
      </c>
      <c r="X131">
        <v>1111106736</v>
      </c>
      <c r="Y131">
        <f t="shared" si="47"/>
        <v>0</v>
      </c>
      <c r="AA131">
        <v>88.65</v>
      </c>
      <c r="AB131">
        <v>0</v>
      </c>
      <c r="AC131">
        <v>0</v>
      </c>
      <c r="AD131">
        <v>0</v>
      </c>
      <c r="AE131">
        <v>56.11</v>
      </c>
      <c r="AF131">
        <v>0</v>
      </c>
      <c r="AG131">
        <v>0</v>
      </c>
      <c r="AH131">
        <v>0</v>
      </c>
      <c r="AI131">
        <v>1.58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0.02</v>
      </c>
      <c r="AU131" t="s">
        <v>57</v>
      </c>
      <c r="AV131">
        <v>0</v>
      </c>
      <c r="AW131">
        <v>2</v>
      </c>
      <c r="AX131">
        <v>317469846</v>
      </c>
      <c r="AY131">
        <v>1</v>
      </c>
      <c r="AZ131">
        <v>0</v>
      </c>
      <c r="BA131">
        <v>140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1.1222000000000001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ROUND(Y131*Source!I174,7)</f>
        <v>0</v>
      </c>
      <c r="CY131">
        <f t="shared" si="48"/>
        <v>88.65</v>
      </c>
      <c r="CZ131">
        <f t="shared" si="49"/>
        <v>56.11</v>
      </c>
      <c r="DA131">
        <f t="shared" si="50"/>
        <v>1.58</v>
      </c>
      <c r="DB131">
        <f t="shared" si="51"/>
        <v>0</v>
      </c>
      <c r="DC131">
        <f t="shared" si="52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6"/>
        <v>0</v>
      </c>
      <c r="DH131">
        <f t="shared" si="54"/>
        <v>0</v>
      </c>
      <c r="DI131">
        <f t="shared" si="55"/>
        <v>0</v>
      </c>
      <c r="DJ131">
        <f t="shared" si="53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ROW(Source!A174)</f>
        <v>174</v>
      </c>
      <c r="B132">
        <v>317468587</v>
      </c>
      <c r="C132">
        <v>317469818</v>
      </c>
      <c r="D132">
        <v>277561951</v>
      </c>
      <c r="E132">
        <v>109</v>
      </c>
      <c r="F132">
        <v>1</v>
      </c>
      <c r="G132">
        <v>1</v>
      </c>
      <c r="H132">
        <v>3</v>
      </c>
      <c r="I132" t="s">
        <v>157</v>
      </c>
      <c r="J132" t="s">
        <v>3</v>
      </c>
      <c r="K132" t="s">
        <v>158</v>
      </c>
      <c r="L132">
        <v>1371</v>
      </c>
      <c r="N132">
        <v>1013</v>
      </c>
      <c r="O132" t="s">
        <v>34</v>
      </c>
      <c r="P132" t="s">
        <v>34</v>
      </c>
      <c r="Q132">
        <v>1</v>
      </c>
      <c r="W132">
        <v>0</v>
      </c>
      <c r="X132">
        <v>457934895</v>
      </c>
      <c r="Y132">
        <f t="shared" si="47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57</v>
      </c>
      <c r="AV132">
        <v>0</v>
      </c>
      <c r="AW132">
        <v>2</v>
      </c>
      <c r="AX132">
        <v>317469847</v>
      </c>
      <c r="AY132">
        <v>1</v>
      </c>
      <c r="AZ132">
        <v>0</v>
      </c>
      <c r="BA132">
        <v>141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ROUND(Y132*Source!I174,7)</f>
        <v>0</v>
      </c>
      <c r="CY132">
        <f t="shared" si="48"/>
        <v>0</v>
      </c>
      <c r="CZ132">
        <f t="shared" si="49"/>
        <v>0</v>
      </c>
      <c r="DA132">
        <f t="shared" si="50"/>
        <v>1</v>
      </c>
      <c r="DB132">
        <f t="shared" si="51"/>
        <v>0</v>
      </c>
      <c r="DC132">
        <f t="shared" si="52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6"/>
        <v>0</v>
      </c>
      <c r="DH132">
        <f t="shared" si="54"/>
        <v>0</v>
      </c>
      <c r="DI132">
        <f t="shared" si="55"/>
        <v>0</v>
      </c>
      <c r="DJ132">
        <f t="shared" si="53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ROW(Source!A174)</f>
        <v>174</v>
      </c>
      <c r="B133">
        <v>317468587</v>
      </c>
      <c r="C133">
        <v>317469818</v>
      </c>
      <c r="D133">
        <v>277562634</v>
      </c>
      <c r="E133">
        <v>109</v>
      </c>
      <c r="F133">
        <v>1</v>
      </c>
      <c r="G133">
        <v>1</v>
      </c>
      <c r="H133">
        <v>3</v>
      </c>
      <c r="I133" t="s">
        <v>160</v>
      </c>
      <c r="J133" t="s">
        <v>3</v>
      </c>
      <c r="K133" t="s">
        <v>161</v>
      </c>
      <c r="L133">
        <v>1348</v>
      </c>
      <c r="N133">
        <v>1009</v>
      </c>
      <c r="O133" t="s">
        <v>144</v>
      </c>
      <c r="P133" t="s">
        <v>144</v>
      </c>
      <c r="Q133">
        <v>1000</v>
      </c>
      <c r="W133">
        <v>0</v>
      </c>
      <c r="X133">
        <v>1602794472</v>
      </c>
      <c r="Y133">
        <f t="shared" si="47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57</v>
      </c>
      <c r="AV133">
        <v>0</v>
      </c>
      <c r="AW133">
        <v>2</v>
      </c>
      <c r="AX133">
        <v>317469848</v>
      </c>
      <c r="AY133">
        <v>1</v>
      </c>
      <c r="AZ133">
        <v>0</v>
      </c>
      <c r="BA133">
        <v>142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ROUND(Y133*Source!I174,7)</f>
        <v>0</v>
      </c>
      <c r="CY133">
        <f t="shared" si="48"/>
        <v>0</v>
      </c>
      <c r="CZ133">
        <f t="shared" si="49"/>
        <v>0</v>
      </c>
      <c r="DA133">
        <f t="shared" si="50"/>
        <v>1</v>
      </c>
      <c r="DB133">
        <f t="shared" si="51"/>
        <v>0</v>
      </c>
      <c r="DC133">
        <f t="shared" si="52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6"/>
        <v>0</v>
      </c>
      <c r="DH133">
        <f t="shared" si="54"/>
        <v>0</v>
      </c>
      <c r="DI133">
        <f t="shared" si="55"/>
        <v>0</v>
      </c>
      <c r="DJ133">
        <f t="shared" si="53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ROW(Source!A174)</f>
        <v>174</v>
      </c>
      <c r="B134">
        <v>317468587</v>
      </c>
      <c r="C134">
        <v>317469818</v>
      </c>
      <c r="D134">
        <v>277562780</v>
      </c>
      <c r="E134">
        <v>109</v>
      </c>
      <c r="F134">
        <v>1</v>
      </c>
      <c r="G134">
        <v>1</v>
      </c>
      <c r="H134">
        <v>3</v>
      </c>
      <c r="I134" t="s">
        <v>163</v>
      </c>
      <c r="J134" t="s">
        <v>3</v>
      </c>
      <c r="K134" t="s">
        <v>164</v>
      </c>
      <c r="L134">
        <v>1346</v>
      </c>
      <c r="N134">
        <v>1009</v>
      </c>
      <c r="O134" t="s">
        <v>154</v>
      </c>
      <c r="P134" t="s">
        <v>154</v>
      </c>
      <c r="Q134">
        <v>1</v>
      </c>
      <c r="W134">
        <v>0</v>
      </c>
      <c r="X134">
        <v>-1111733769</v>
      </c>
      <c r="Y134">
        <f t="shared" si="47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57</v>
      </c>
      <c r="AV134">
        <v>0</v>
      </c>
      <c r="AW134">
        <v>2</v>
      </c>
      <c r="AX134">
        <v>317469849</v>
      </c>
      <c r="AY134">
        <v>1</v>
      </c>
      <c r="AZ134">
        <v>0</v>
      </c>
      <c r="BA134">
        <v>143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ROUND(Y134*Source!I174,7)</f>
        <v>0</v>
      </c>
      <c r="CY134">
        <f t="shared" si="48"/>
        <v>0</v>
      </c>
      <c r="CZ134">
        <f t="shared" si="49"/>
        <v>0</v>
      </c>
      <c r="DA134">
        <f t="shared" si="50"/>
        <v>1</v>
      </c>
      <c r="DB134">
        <f t="shared" si="51"/>
        <v>0</v>
      </c>
      <c r="DC134">
        <f t="shared" si="52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6"/>
        <v>0</v>
      </c>
      <c r="DH134">
        <f t="shared" si="54"/>
        <v>0</v>
      </c>
      <c r="DI134">
        <f t="shared" si="55"/>
        <v>0</v>
      </c>
      <c r="DJ134">
        <f t="shared" si="53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ROW(Source!A174)</f>
        <v>174</v>
      </c>
      <c r="B135">
        <v>317468587</v>
      </c>
      <c r="C135">
        <v>317469818</v>
      </c>
      <c r="D135">
        <v>277563139</v>
      </c>
      <c r="E135">
        <v>109</v>
      </c>
      <c r="F135">
        <v>1</v>
      </c>
      <c r="G135">
        <v>1</v>
      </c>
      <c r="H135">
        <v>3</v>
      </c>
      <c r="I135" t="s">
        <v>166</v>
      </c>
      <c r="J135" t="s">
        <v>3</v>
      </c>
      <c r="K135" t="s">
        <v>167</v>
      </c>
      <c r="L135">
        <v>1348</v>
      </c>
      <c r="N135">
        <v>1009</v>
      </c>
      <c r="O135" t="s">
        <v>144</v>
      </c>
      <c r="P135" t="s">
        <v>144</v>
      </c>
      <c r="Q135">
        <v>1000</v>
      </c>
      <c r="W135">
        <v>0</v>
      </c>
      <c r="X135">
        <v>1613753229</v>
      </c>
      <c r="Y135">
        <f t="shared" si="47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57</v>
      </c>
      <c r="AV135">
        <v>0</v>
      </c>
      <c r="AW135">
        <v>2</v>
      </c>
      <c r="AX135">
        <v>317469850</v>
      </c>
      <c r="AY135">
        <v>1</v>
      </c>
      <c r="AZ135">
        <v>0</v>
      </c>
      <c r="BA135">
        <v>144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ROUND(Y135*Source!I174,7)</f>
        <v>0</v>
      </c>
      <c r="CY135">
        <f t="shared" si="48"/>
        <v>0</v>
      </c>
      <c r="CZ135">
        <f t="shared" si="49"/>
        <v>0</v>
      </c>
      <c r="DA135">
        <f t="shared" si="50"/>
        <v>1</v>
      </c>
      <c r="DB135">
        <f t="shared" si="51"/>
        <v>0</v>
      </c>
      <c r="DC135">
        <f t="shared" si="52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6"/>
        <v>0</v>
      </c>
      <c r="DH135">
        <f t="shared" si="54"/>
        <v>0</v>
      </c>
      <c r="DI135">
        <f t="shared" si="55"/>
        <v>0</v>
      </c>
      <c r="DJ135">
        <f t="shared" si="53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ROW(Source!A174)</f>
        <v>174</v>
      </c>
      <c r="B136">
        <v>317468587</v>
      </c>
      <c r="C136">
        <v>317469818</v>
      </c>
      <c r="D136">
        <v>277896283</v>
      </c>
      <c r="E136">
        <v>1</v>
      </c>
      <c r="F136">
        <v>1</v>
      </c>
      <c r="G136">
        <v>1</v>
      </c>
      <c r="H136">
        <v>3</v>
      </c>
      <c r="I136" t="s">
        <v>761</v>
      </c>
      <c r="J136" t="s">
        <v>762</v>
      </c>
      <c r="K136" t="s">
        <v>763</v>
      </c>
      <c r="L136">
        <v>1348</v>
      </c>
      <c r="N136">
        <v>1009</v>
      </c>
      <c r="O136" t="s">
        <v>144</v>
      </c>
      <c r="P136" t="s">
        <v>144</v>
      </c>
      <c r="Q136">
        <v>1000</v>
      </c>
      <c r="W136">
        <v>0</v>
      </c>
      <c r="X136">
        <v>-1997781875</v>
      </c>
      <c r="Y136">
        <f t="shared" si="47"/>
        <v>0</v>
      </c>
      <c r="AA136">
        <v>79645.009999999995</v>
      </c>
      <c r="AB136">
        <v>0</v>
      </c>
      <c r="AC136">
        <v>0</v>
      </c>
      <c r="AD136">
        <v>0</v>
      </c>
      <c r="AE136">
        <v>61265.39</v>
      </c>
      <c r="AF136">
        <v>0</v>
      </c>
      <c r="AG136">
        <v>0</v>
      </c>
      <c r="AH136">
        <v>0</v>
      </c>
      <c r="AI136">
        <v>1.3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4.0000000000000002E-4</v>
      </c>
      <c r="AU136" t="s">
        <v>57</v>
      </c>
      <c r="AV136">
        <v>0</v>
      </c>
      <c r="AW136">
        <v>2</v>
      </c>
      <c r="AX136">
        <v>317469851</v>
      </c>
      <c r="AY136">
        <v>1</v>
      </c>
      <c r="AZ136">
        <v>0</v>
      </c>
      <c r="BA136">
        <v>145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24.506156000000001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ROUND(Y136*Source!I174,7)</f>
        <v>0</v>
      </c>
      <c r="CY136">
        <f t="shared" si="48"/>
        <v>79645.009999999995</v>
      </c>
      <c r="CZ136">
        <f t="shared" si="49"/>
        <v>61265.39</v>
      </c>
      <c r="DA136">
        <f t="shared" si="50"/>
        <v>1.3</v>
      </c>
      <c r="DB136">
        <f t="shared" si="51"/>
        <v>0</v>
      </c>
      <c r="DC136">
        <f t="shared" si="52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46"/>
        <v>0</v>
      </c>
      <c r="DH136">
        <f t="shared" si="54"/>
        <v>0</v>
      </c>
      <c r="DI136">
        <f t="shared" si="55"/>
        <v>0</v>
      </c>
      <c r="DJ136">
        <f t="shared" si="53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ROW(Source!A174)</f>
        <v>174</v>
      </c>
      <c r="B137">
        <v>317468587</v>
      </c>
      <c r="C137">
        <v>317469818</v>
      </c>
      <c r="D137">
        <v>277896315</v>
      </c>
      <c r="E137">
        <v>1</v>
      </c>
      <c r="F137">
        <v>1</v>
      </c>
      <c r="G137">
        <v>1</v>
      </c>
      <c r="H137">
        <v>3</v>
      </c>
      <c r="I137" t="s">
        <v>764</v>
      </c>
      <c r="J137" t="s">
        <v>765</v>
      </c>
      <c r="K137" t="s">
        <v>766</v>
      </c>
      <c r="L137">
        <v>1348</v>
      </c>
      <c r="N137">
        <v>1009</v>
      </c>
      <c r="O137" t="s">
        <v>144</v>
      </c>
      <c r="P137" t="s">
        <v>144</v>
      </c>
      <c r="Q137">
        <v>1000</v>
      </c>
      <c r="W137">
        <v>0</v>
      </c>
      <c r="X137">
        <v>-1262208440</v>
      </c>
      <c r="Y137">
        <f t="shared" si="47"/>
        <v>0</v>
      </c>
      <c r="AA137">
        <v>81621.399999999994</v>
      </c>
      <c r="AB137">
        <v>0</v>
      </c>
      <c r="AC137">
        <v>0</v>
      </c>
      <c r="AD137">
        <v>0</v>
      </c>
      <c r="AE137">
        <v>80020.98</v>
      </c>
      <c r="AF137">
        <v>0</v>
      </c>
      <c r="AG137">
        <v>0</v>
      </c>
      <c r="AH137">
        <v>0</v>
      </c>
      <c r="AI137">
        <v>1.02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1E-4</v>
      </c>
      <c r="AU137" t="s">
        <v>57</v>
      </c>
      <c r="AV137">
        <v>0</v>
      </c>
      <c r="AW137">
        <v>2</v>
      </c>
      <c r="AX137">
        <v>317469852</v>
      </c>
      <c r="AY137">
        <v>1</v>
      </c>
      <c r="AZ137">
        <v>0</v>
      </c>
      <c r="BA137">
        <v>146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8.0020980000000002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ROUND(Y137*Source!I174,7)</f>
        <v>0</v>
      </c>
      <c r="CY137">
        <f t="shared" si="48"/>
        <v>81621.399999999994</v>
      </c>
      <c r="CZ137">
        <f t="shared" si="49"/>
        <v>80020.98</v>
      </c>
      <c r="DA137">
        <f t="shared" si="50"/>
        <v>1.02</v>
      </c>
      <c r="DB137">
        <f t="shared" si="51"/>
        <v>0</v>
      </c>
      <c r="DC137">
        <f t="shared" si="52"/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46"/>
        <v>0</v>
      </c>
      <c r="DH137">
        <f t="shared" si="54"/>
        <v>0</v>
      </c>
      <c r="DI137">
        <f t="shared" si="55"/>
        <v>0</v>
      </c>
      <c r="DJ137">
        <f t="shared" si="53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ROW(Source!A174)</f>
        <v>174</v>
      </c>
      <c r="B138">
        <v>317468587</v>
      </c>
      <c r="C138">
        <v>317469818</v>
      </c>
      <c r="D138">
        <v>277908257</v>
      </c>
      <c r="E138">
        <v>1</v>
      </c>
      <c r="F138">
        <v>1</v>
      </c>
      <c r="G138">
        <v>1</v>
      </c>
      <c r="H138">
        <v>3</v>
      </c>
      <c r="I138" t="s">
        <v>767</v>
      </c>
      <c r="J138" t="s">
        <v>768</v>
      </c>
      <c r="K138" t="s">
        <v>769</v>
      </c>
      <c r="L138">
        <v>1425</v>
      </c>
      <c r="N138">
        <v>1013</v>
      </c>
      <c r="O138" t="s">
        <v>434</v>
      </c>
      <c r="P138" t="s">
        <v>434</v>
      </c>
      <c r="Q138">
        <v>1</v>
      </c>
      <c r="W138">
        <v>0</v>
      </c>
      <c r="X138">
        <v>-1639942774</v>
      </c>
      <c r="Y138">
        <f t="shared" si="47"/>
        <v>0</v>
      </c>
      <c r="AA138">
        <v>1310.3</v>
      </c>
      <c r="AB138">
        <v>0</v>
      </c>
      <c r="AC138">
        <v>0</v>
      </c>
      <c r="AD138">
        <v>0</v>
      </c>
      <c r="AE138">
        <v>1031.73</v>
      </c>
      <c r="AF138">
        <v>0</v>
      </c>
      <c r="AG138">
        <v>0</v>
      </c>
      <c r="AH138">
        <v>0</v>
      </c>
      <c r="AI138">
        <v>1.27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0.06</v>
      </c>
      <c r="AU138" t="s">
        <v>57</v>
      </c>
      <c r="AV138">
        <v>0</v>
      </c>
      <c r="AW138">
        <v>2</v>
      </c>
      <c r="AX138">
        <v>317469853</v>
      </c>
      <c r="AY138">
        <v>1</v>
      </c>
      <c r="AZ138">
        <v>0</v>
      </c>
      <c r="BA138">
        <v>147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61.903799999999997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ROUND(Y138*Source!I174,7)</f>
        <v>0</v>
      </c>
      <c r="CY138">
        <f t="shared" si="48"/>
        <v>1310.3</v>
      </c>
      <c r="CZ138">
        <f t="shared" si="49"/>
        <v>1031.73</v>
      </c>
      <c r="DA138">
        <f t="shared" si="50"/>
        <v>1.27</v>
      </c>
      <c r="DB138">
        <f t="shared" si="51"/>
        <v>0</v>
      </c>
      <c r="DC138">
        <f t="shared" si="52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6"/>
        <v>0</v>
      </c>
      <c r="DH138">
        <f t="shared" si="54"/>
        <v>0</v>
      </c>
      <c r="DI138">
        <f t="shared" si="55"/>
        <v>0</v>
      </c>
      <c r="DJ138">
        <f t="shared" si="53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ROW(Source!A174)</f>
        <v>174</v>
      </c>
      <c r="B139">
        <v>317468587</v>
      </c>
      <c r="C139">
        <v>317469818</v>
      </c>
      <c r="D139">
        <v>277565451</v>
      </c>
      <c r="E139">
        <v>109</v>
      </c>
      <c r="F139">
        <v>1</v>
      </c>
      <c r="G139">
        <v>1</v>
      </c>
      <c r="H139">
        <v>3</v>
      </c>
      <c r="I139" t="s">
        <v>169</v>
      </c>
      <c r="J139" t="s">
        <v>3</v>
      </c>
      <c r="K139" t="s">
        <v>170</v>
      </c>
      <c r="L139">
        <v>1371</v>
      </c>
      <c r="N139">
        <v>1013</v>
      </c>
      <c r="O139" t="s">
        <v>34</v>
      </c>
      <c r="P139" t="s">
        <v>34</v>
      </c>
      <c r="Q139">
        <v>1</v>
      </c>
      <c r="W139">
        <v>0</v>
      </c>
      <c r="X139">
        <v>-950997571</v>
      </c>
      <c r="Y139">
        <f t="shared" si="47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57</v>
      </c>
      <c r="AV139">
        <v>0</v>
      </c>
      <c r="AW139">
        <v>2</v>
      </c>
      <c r="AX139">
        <v>317469854</v>
      </c>
      <c r="AY139">
        <v>1</v>
      </c>
      <c r="AZ139">
        <v>0</v>
      </c>
      <c r="BA139">
        <v>148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ROUND(Y139*Source!I174,7)</f>
        <v>0</v>
      </c>
      <c r="CY139">
        <f t="shared" si="48"/>
        <v>0</v>
      </c>
      <c r="CZ139">
        <f t="shared" si="49"/>
        <v>0</v>
      </c>
      <c r="DA139">
        <f t="shared" si="50"/>
        <v>1</v>
      </c>
      <c r="DB139">
        <f t="shared" si="51"/>
        <v>0</v>
      </c>
      <c r="DC139">
        <f t="shared" si="52"/>
        <v>0</v>
      </c>
      <c r="DD139" t="s">
        <v>3</v>
      </c>
      <c r="DE139" t="s">
        <v>3</v>
      </c>
      <c r="DF139">
        <f t="shared" ref="DF139:DF153" si="56">ROUND(ROUND(AE139,2)*CX139,2)</f>
        <v>0</v>
      </c>
      <c r="DG139">
        <f t="shared" si="46"/>
        <v>0</v>
      </c>
      <c r="DH139">
        <f t="shared" si="54"/>
        <v>0</v>
      </c>
      <c r="DI139">
        <f t="shared" si="55"/>
        <v>0</v>
      </c>
      <c r="DJ139">
        <f t="shared" si="53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ROW(Source!A174)</f>
        <v>174</v>
      </c>
      <c r="B140">
        <v>317468587</v>
      </c>
      <c r="C140">
        <v>317469818</v>
      </c>
      <c r="D140">
        <v>277565464</v>
      </c>
      <c r="E140">
        <v>109</v>
      </c>
      <c r="F140">
        <v>1</v>
      </c>
      <c r="G140">
        <v>1</v>
      </c>
      <c r="H140">
        <v>3</v>
      </c>
      <c r="I140" t="s">
        <v>208</v>
      </c>
      <c r="J140" t="s">
        <v>3</v>
      </c>
      <c r="K140" t="s">
        <v>209</v>
      </c>
      <c r="L140">
        <v>1346</v>
      </c>
      <c r="N140">
        <v>1009</v>
      </c>
      <c r="O140" t="s">
        <v>154</v>
      </c>
      <c r="P140" t="s">
        <v>154</v>
      </c>
      <c r="Q140">
        <v>1</v>
      </c>
      <c r="W140">
        <v>0</v>
      </c>
      <c r="X140">
        <v>-1307724210</v>
      </c>
      <c r="Y140">
        <f t="shared" si="47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57</v>
      </c>
      <c r="AV140">
        <v>0</v>
      </c>
      <c r="AW140">
        <v>2</v>
      </c>
      <c r="AX140">
        <v>317469855</v>
      </c>
      <c r="AY140">
        <v>1</v>
      </c>
      <c r="AZ140">
        <v>0</v>
      </c>
      <c r="BA140">
        <v>149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ROUND(Y140*Source!I174,7)</f>
        <v>0</v>
      </c>
      <c r="CY140">
        <f t="shared" si="48"/>
        <v>0</v>
      </c>
      <c r="CZ140">
        <f t="shared" si="49"/>
        <v>0</v>
      </c>
      <c r="DA140">
        <f t="shared" si="50"/>
        <v>1</v>
      </c>
      <c r="DB140">
        <f t="shared" si="51"/>
        <v>0</v>
      </c>
      <c r="DC140">
        <f t="shared" si="52"/>
        <v>0</v>
      </c>
      <c r="DD140" t="s">
        <v>3</v>
      </c>
      <c r="DE140" t="s">
        <v>3</v>
      </c>
      <c r="DF140">
        <f t="shared" si="56"/>
        <v>0</v>
      </c>
      <c r="DG140">
        <f t="shared" si="46"/>
        <v>0</v>
      </c>
      <c r="DH140">
        <f t="shared" si="54"/>
        <v>0</v>
      </c>
      <c r="DI140">
        <f t="shared" si="55"/>
        <v>0</v>
      </c>
      <c r="DJ140">
        <f t="shared" si="53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ROW(Source!A174)</f>
        <v>174</v>
      </c>
      <c r="B141">
        <v>317468587</v>
      </c>
      <c r="C141">
        <v>317469818</v>
      </c>
      <c r="D141">
        <v>277565474</v>
      </c>
      <c r="E141">
        <v>109</v>
      </c>
      <c r="F141">
        <v>1</v>
      </c>
      <c r="G141">
        <v>1</v>
      </c>
      <c r="H141">
        <v>3</v>
      </c>
      <c r="I141" t="s">
        <v>211</v>
      </c>
      <c r="J141" t="s">
        <v>3</v>
      </c>
      <c r="K141" t="s">
        <v>209</v>
      </c>
      <c r="L141">
        <v>1346</v>
      </c>
      <c r="N141">
        <v>1009</v>
      </c>
      <c r="O141" t="s">
        <v>154</v>
      </c>
      <c r="P141" t="s">
        <v>154</v>
      </c>
      <c r="Q141">
        <v>1</v>
      </c>
      <c r="W141">
        <v>0</v>
      </c>
      <c r="X141">
        <v>644915416</v>
      </c>
      <c r="Y141">
        <f t="shared" si="47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57</v>
      </c>
      <c r="AV141">
        <v>0</v>
      </c>
      <c r="AW141">
        <v>2</v>
      </c>
      <c r="AX141">
        <v>317469856</v>
      </c>
      <c r="AY141">
        <v>1</v>
      </c>
      <c r="AZ141">
        <v>0</v>
      </c>
      <c r="BA141">
        <v>150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ROUND(Y141*Source!I174,7)</f>
        <v>0</v>
      </c>
      <c r="CY141">
        <f t="shared" si="48"/>
        <v>0</v>
      </c>
      <c r="CZ141">
        <f t="shared" si="49"/>
        <v>0</v>
      </c>
      <c r="DA141">
        <f t="shared" si="50"/>
        <v>1</v>
      </c>
      <c r="DB141">
        <f t="shared" si="51"/>
        <v>0</v>
      </c>
      <c r="DC141">
        <f t="shared" si="52"/>
        <v>0</v>
      </c>
      <c r="DD141" t="s">
        <v>3</v>
      </c>
      <c r="DE141" t="s">
        <v>3</v>
      </c>
      <c r="DF141">
        <f t="shared" si="56"/>
        <v>0</v>
      </c>
      <c r="DG141">
        <f t="shared" si="46"/>
        <v>0</v>
      </c>
      <c r="DH141">
        <f t="shared" si="54"/>
        <v>0</v>
      </c>
      <c r="DI141">
        <f t="shared" si="55"/>
        <v>0</v>
      </c>
      <c r="DJ141">
        <f t="shared" si="53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ROW(Source!A174)</f>
        <v>174</v>
      </c>
      <c r="B142">
        <v>317468587</v>
      </c>
      <c r="C142">
        <v>317469818</v>
      </c>
      <c r="D142">
        <v>277565498</v>
      </c>
      <c r="E142">
        <v>109</v>
      </c>
      <c r="F142">
        <v>1</v>
      </c>
      <c r="G142">
        <v>1</v>
      </c>
      <c r="H142">
        <v>3</v>
      </c>
      <c r="I142" t="s">
        <v>172</v>
      </c>
      <c r="J142" t="s">
        <v>3</v>
      </c>
      <c r="K142" t="s">
        <v>173</v>
      </c>
      <c r="L142">
        <v>1371</v>
      </c>
      <c r="N142">
        <v>1013</v>
      </c>
      <c r="O142" t="s">
        <v>34</v>
      </c>
      <c r="P142" t="s">
        <v>34</v>
      </c>
      <c r="Q142">
        <v>1</v>
      </c>
      <c r="W142">
        <v>0</v>
      </c>
      <c r="X142">
        <v>-320198552</v>
      </c>
      <c r="Y142">
        <f t="shared" si="47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57</v>
      </c>
      <c r="AV142">
        <v>0</v>
      </c>
      <c r="AW142">
        <v>2</v>
      </c>
      <c r="AX142">
        <v>317469857</v>
      </c>
      <c r="AY142">
        <v>1</v>
      </c>
      <c r="AZ142">
        <v>0</v>
      </c>
      <c r="BA142">
        <v>151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ROUND(Y142*Source!I174,7)</f>
        <v>0</v>
      </c>
      <c r="CY142">
        <f t="shared" si="48"/>
        <v>0</v>
      </c>
      <c r="CZ142">
        <f t="shared" si="49"/>
        <v>0</v>
      </c>
      <c r="DA142">
        <f t="shared" si="50"/>
        <v>1</v>
      </c>
      <c r="DB142">
        <f t="shared" si="51"/>
        <v>0</v>
      </c>
      <c r="DC142">
        <f t="shared" si="52"/>
        <v>0</v>
      </c>
      <c r="DD142" t="s">
        <v>3</v>
      </c>
      <c r="DE142" t="s">
        <v>3</v>
      </c>
      <c r="DF142">
        <f t="shared" si="56"/>
        <v>0</v>
      </c>
      <c r="DG142">
        <f t="shared" si="46"/>
        <v>0</v>
      </c>
      <c r="DH142">
        <f t="shared" si="54"/>
        <v>0</v>
      </c>
      <c r="DI142">
        <f t="shared" si="55"/>
        <v>0</v>
      </c>
      <c r="DJ142">
        <f t="shared" si="53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ROW(Source!A174)</f>
        <v>174</v>
      </c>
      <c r="B143">
        <v>317468587</v>
      </c>
      <c r="C143">
        <v>317469818</v>
      </c>
      <c r="D143">
        <v>277565502</v>
      </c>
      <c r="E143">
        <v>109</v>
      </c>
      <c r="F143">
        <v>1</v>
      </c>
      <c r="G143">
        <v>1</v>
      </c>
      <c r="H143">
        <v>3</v>
      </c>
      <c r="I143" t="s">
        <v>175</v>
      </c>
      <c r="J143" t="s">
        <v>3</v>
      </c>
      <c r="K143" t="s">
        <v>176</v>
      </c>
      <c r="L143">
        <v>1371</v>
      </c>
      <c r="N143">
        <v>1013</v>
      </c>
      <c r="O143" t="s">
        <v>34</v>
      </c>
      <c r="P143" t="s">
        <v>34</v>
      </c>
      <c r="Q143">
        <v>1</v>
      </c>
      <c r="W143">
        <v>0</v>
      </c>
      <c r="X143">
        <v>326010188</v>
      </c>
      <c r="Y143">
        <f t="shared" si="47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0.1</v>
      </c>
      <c r="AU143" t="s">
        <v>57</v>
      </c>
      <c r="AV143">
        <v>0</v>
      </c>
      <c r="AW143">
        <v>2</v>
      </c>
      <c r="AX143">
        <v>317469858</v>
      </c>
      <c r="AY143">
        <v>1</v>
      </c>
      <c r="AZ143">
        <v>0</v>
      </c>
      <c r="BA143">
        <v>152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ROUND(Y143*Source!I174,7)</f>
        <v>0</v>
      </c>
      <c r="CY143">
        <f t="shared" si="48"/>
        <v>0</v>
      </c>
      <c r="CZ143">
        <f t="shared" si="49"/>
        <v>0</v>
      </c>
      <c r="DA143">
        <f t="shared" si="50"/>
        <v>1</v>
      </c>
      <c r="DB143">
        <f t="shared" si="51"/>
        <v>0</v>
      </c>
      <c r="DC143">
        <f t="shared" si="52"/>
        <v>0</v>
      </c>
      <c r="DD143" t="s">
        <v>3</v>
      </c>
      <c r="DE143" t="s">
        <v>3</v>
      </c>
      <c r="DF143">
        <f t="shared" si="56"/>
        <v>0</v>
      </c>
      <c r="DG143">
        <f t="shared" si="46"/>
        <v>0</v>
      </c>
      <c r="DH143">
        <f t="shared" si="54"/>
        <v>0</v>
      </c>
      <c r="DI143">
        <f t="shared" si="55"/>
        <v>0</v>
      </c>
      <c r="DJ143">
        <f t="shared" si="53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ROW(Source!A185)</f>
        <v>185</v>
      </c>
      <c r="B144">
        <v>317468587</v>
      </c>
      <c r="C144">
        <v>317469869</v>
      </c>
      <c r="D144">
        <v>277560284</v>
      </c>
      <c r="E144">
        <v>109</v>
      </c>
      <c r="F144">
        <v>1</v>
      </c>
      <c r="G144">
        <v>1</v>
      </c>
      <c r="H144">
        <v>1</v>
      </c>
      <c r="I144" t="s">
        <v>746</v>
      </c>
      <c r="J144" t="s">
        <v>3</v>
      </c>
      <c r="K144" t="s">
        <v>747</v>
      </c>
      <c r="L144">
        <v>1191</v>
      </c>
      <c r="N144">
        <v>1013</v>
      </c>
      <c r="O144" t="s">
        <v>692</v>
      </c>
      <c r="P144" t="s">
        <v>692</v>
      </c>
      <c r="Q144">
        <v>1</v>
      </c>
      <c r="W144">
        <v>0</v>
      </c>
      <c r="X144">
        <v>-1759674247</v>
      </c>
      <c r="Y144">
        <f>(AT144*ROUND(1.2,7))</f>
        <v>0.99599999999999989</v>
      </c>
      <c r="AA144">
        <v>0</v>
      </c>
      <c r="AB144">
        <v>0</v>
      </c>
      <c r="AC144">
        <v>0</v>
      </c>
      <c r="AD144">
        <v>440.52</v>
      </c>
      <c r="AE144">
        <v>0</v>
      </c>
      <c r="AF144">
        <v>0</v>
      </c>
      <c r="AG144">
        <v>0</v>
      </c>
      <c r="AH144">
        <v>440.52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0.83</v>
      </c>
      <c r="AU144" t="s">
        <v>683</v>
      </c>
      <c r="AV144">
        <v>1</v>
      </c>
      <c r="AW144">
        <v>2</v>
      </c>
      <c r="AX144">
        <v>317469873</v>
      </c>
      <c r="AY144">
        <v>1</v>
      </c>
      <c r="AZ144">
        <v>0</v>
      </c>
      <c r="BA144">
        <v>153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365.63159999999999</v>
      </c>
      <c r="BN144">
        <v>0.83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438.75791999999996</v>
      </c>
      <c r="BU144">
        <v>0.99599999999999989</v>
      </c>
      <c r="BV144">
        <v>0</v>
      </c>
      <c r="BW144">
        <v>1</v>
      </c>
      <c r="CU144">
        <f>ROUND(AT144*Source!I185*AH144*AL144,2)</f>
        <v>-7312.63</v>
      </c>
      <c r="CV144">
        <f>ROUND(Y144*Source!I185,7)</f>
        <v>-19.920000000000002</v>
      </c>
      <c r="CW144">
        <v>0</v>
      </c>
      <c r="CX144">
        <f>ROUND(Y144*Source!I185,7)</f>
        <v>-19.920000000000002</v>
      </c>
      <c r="CY144">
        <f>AD144</f>
        <v>440.52</v>
      </c>
      <c r="CZ144">
        <f>AH144</f>
        <v>440.52</v>
      </c>
      <c r="DA144">
        <f>AL144</f>
        <v>1</v>
      </c>
      <c r="DB144">
        <f>ROUND((ROUND(AT144*CZ144,2)*ROUND(1.2,7)),6)</f>
        <v>438.75599999999997</v>
      </c>
      <c r="DC144">
        <f>ROUND((ROUND(AT144*AG144,2)*ROUND(1.2,7)),6)</f>
        <v>0</v>
      </c>
      <c r="DD144" t="s">
        <v>3</v>
      </c>
      <c r="DE144" t="s">
        <v>3</v>
      </c>
      <c r="DF144">
        <f t="shared" si="56"/>
        <v>0</v>
      </c>
      <c r="DG144">
        <f t="shared" si="46"/>
        <v>0</v>
      </c>
      <c r="DH144">
        <f t="shared" si="54"/>
        <v>0</v>
      </c>
      <c r="DI144">
        <f t="shared" si="55"/>
        <v>-8775.16</v>
      </c>
      <c r="DJ144">
        <f>DI144</f>
        <v>-8775.16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ROW(Source!A185)</f>
        <v>185</v>
      </c>
      <c r="B145">
        <v>317468587</v>
      </c>
      <c r="C145">
        <v>317469869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690</v>
      </c>
      <c r="J145" t="s">
        <v>3</v>
      </c>
      <c r="K145" t="s">
        <v>691</v>
      </c>
      <c r="L145">
        <v>1191</v>
      </c>
      <c r="N145">
        <v>1013</v>
      </c>
      <c r="O145" t="s">
        <v>692</v>
      </c>
      <c r="P145" t="s">
        <v>692</v>
      </c>
      <c r="Q145">
        <v>1</v>
      </c>
      <c r="W145">
        <v>0</v>
      </c>
      <c r="X145">
        <v>-1417349443</v>
      </c>
      <c r="Y145">
        <f>(AT145*ROUND(1.2,7))</f>
        <v>0.85199999999999998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0.71</v>
      </c>
      <c r="AU145" t="s">
        <v>683</v>
      </c>
      <c r="AV145">
        <v>2</v>
      </c>
      <c r="AW145">
        <v>2</v>
      </c>
      <c r="AX145">
        <v>317469874</v>
      </c>
      <c r="AY145">
        <v>1</v>
      </c>
      <c r="AZ145">
        <v>0</v>
      </c>
      <c r="BA145">
        <v>154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ROUND(Y145*Source!I185,7)</f>
        <v>-17.04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ROUND((ROUND(AT145*CZ145,2)*ROUND(1.2,7)),6)</f>
        <v>0</v>
      </c>
      <c r="DC145">
        <f>ROUND((ROUND(AT145*AG145,2)*ROUND(1.2,7)),6)</f>
        <v>0</v>
      </c>
      <c r="DD145" t="s">
        <v>3</v>
      </c>
      <c r="DE145" t="s">
        <v>3</v>
      </c>
      <c r="DF145">
        <f t="shared" si="56"/>
        <v>0</v>
      </c>
      <c r="DG145">
        <f t="shared" si="46"/>
        <v>0</v>
      </c>
      <c r="DH145">
        <f t="shared" si="54"/>
        <v>0</v>
      </c>
      <c r="DI145">
        <f t="shared" si="55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ROW(Source!A185)</f>
        <v>185</v>
      </c>
      <c r="B146">
        <v>317468587</v>
      </c>
      <c r="C146">
        <v>317469869</v>
      </c>
      <c r="D146">
        <v>277944477</v>
      </c>
      <c r="E146">
        <v>1</v>
      </c>
      <c r="F146">
        <v>1</v>
      </c>
      <c r="G146">
        <v>1</v>
      </c>
      <c r="H146">
        <v>2</v>
      </c>
      <c r="I146" t="s">
        <v>772</v>
      </c>
      <c r="J146" t="s">
        <v>773</v>
      </c>
      <c r="K146" t="s">
        <v>774</v>
      </c>
      <c r="L146">
        <v>1368</v>
      </c>
      <c r="N146">
        <v>1011</v>
      </c>
      <c r="O146" t="s">
        <v>457</v>
      </c>
      <c r="P146" t="s">
        <v>457</v>
      </c>
      <c r="Q146">
        <v>1</v>
      </c>
      <c r="W146">
        <v>0</v>
      </c>
      <c r="X146">
        <v>17451513</v>
      </c>
      <c r="Y146">
        <f>(AT146*ROUND(1.2,7))</f>
        <v>0.85199999999999998</v>
      </c>
      <c r="AA146">
        <v>0</v>
      </c>
      <c r="AB146">
        <v>1178.0899999999999</v>
      </c>
      <c r="AC146">
        <v>549.32000000000005</v>
      </c>
      <c r="AD146">
        <v>0</v>
      </c>
      <c r="AE146">
        <v>0</v>
      </c>
      <c r="AF146">
        <v>998.38</v>
      </c>
      <c r="AG146">
        <v>549.32000000000005</v>
      </c>
      <c r="AH146">
        <v>0</v>
      </c>
      <c r="AI146">
        <v>1</v>
      </c>
      <c r="AJ146">
        <v>1.18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0.71</v>
      </c>
      <c r="AU146" t="s">
        <v>683</v>
      </c>
      <c r="AV146">
        <v>1</v>
      </c>
      <c r="AW146">
        <v>2</v>
      </c>
      <c r="AX146">
        <v>317469875</v>
      </c>
      <c r="AY146">
        <v>1</v>
      </c>
      <c r="AZ146">
        <v>0</v>
      </c>
      <c r="BA146">
        <v>155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708.84979999999996</v>
      </c>
      <c r="BL146">
        <v>390.0172</v>
      </c>
      <c r="BM146">
        <v>0</v>
      </c>
      <c r="BN146">
        <v>0</v>
      </c>
      <c r="BO146">
        <v>0.71</v>
      </c>
      <c r="BP146">
        <v>1</v>
      </c>
      <c r="BQ146">
        <v>0</v>
      </c>
      <c r="BR146">
        <v>850.61975999999993</v>
      </c>
      <c r="BS146">
        <v>468.02064000000001</v>
      </c>
      <c r="BT146">
        <v>0</v>
      </c>
      <c r="BU146">
        <v>0</v>
      </c>
      <c r="BV146">
        <v>0.85199999999999998</v>
      </c>
      <c r="BW146">
        <v>1</v>
      </c>
      <c r="CV146">
        <v>0</v>
      </c>
      <c r="CW146">
        <f>ROUND(Y146*Source!I185*DO146,7)</f>
        <v>-17.04</v>
      </c>
      <c r="CX146">
        <f>ROUND(Y146*Source!I185,7)</f>
        <v>-17.04</v>
      </c>
      <c r="CY146">
        <f>AB146</f>
        <v>1178.0899999999999</v>
      </c>
      <c r="CZ146">
        <f>AF146</f>
        <v>998.38</v>
      </c>
      <c r="DA146">
        <f>AJ146</f>
        <v>1.18</v>
      </c>
      <c r="DB146">
        <f>ROUND((ROUND(AT146*CZ146,2)*ROUND(1.2,7)),6)</f>
        <v>850.62</v>
      </c>
      <c r="DC146">
        <f>ROUND((ROUND(AT146*AG146,2)*ROUND(1.2,7)),6)</f>
        <v>468.024</v>
      </c>
      <c r="DD146" t="s">
        <v>3</v>
      </c>
      <c r="DE146" t="s">
        <v>3</v>
      </c>
      <c r="DF146">
        <f t="shared" si="56"/>
        <v>0</v>
      </c>
      <c r="DG146">
        <f>ROUND(ROUND(AF146*AJ146,2)*CX146,2)</f>
        <v>-20074.650000000001</v>
      </c>
      <c r="DH146">
        <f t="shared" si="54"/>
        <v>-9360.41</v>
      </c>
      <c r="DI146">
        <f t="shared" si="55"/>
        <v>0</v>
      </c>
      <c r="DJ146">
        <f>DG146+DH146</f>
        <v>-29435.06</v>
      </c>
      <c r="DK146">
        <v>1</v>
      </c>
      <c r="DL146" t="s">
        <v>751</v>
      </c>
      <c r="DM146">
        <v>5</v>
      </c>
      <c r="DN146" t="s">
        <v>692</v>
      </c>
      <c r="DO146">
        <v>1</v>
      </c>
    </row>
    <row r="147" spans="1:119" x14ac:dyDescent="0.2">
      <c r="A147">
        <f>ROW(Source!A186)</f>
        <v>186</v>
      </c>
      <c r="B147">
        <v>317468587</v>
      </c>
      <c r="C147">
        <v>317469876</v>
      </c>
      <c r="D147">
        <v>277560284</v>
      </c>
      <c r="E147">
        <v>109</v>
      </c>
      <c r="F147">
        <v>1</v>
      </c>
      <c r="G147">
        <v>1</v>
      </c>
      <c r="H147">
        <v>1</v>
      </c>
      <c r="I147" t="s">
        <v>746</v>
      </c>
      <c r="J147" t="s">
        <v>3</v>
      </c>
      <c r="K147" t="s">
        <v>747</v>
      </c>
      <c r="L147">
        <v>1191</v>
      </c>
      <c r="N147">
        <v>1013</v>
      </c>
      <c r="O147" t="s">
        <v>692</v>
      </c>
      <c r="P147" t="s">
        <v>692</v>
      </c>
      <c r="Q147">
        <v>1</v>
      </c>
      <c r="W147">
        <v>0</v>
      </c>
      <c r="X147">
        <v>-1759674247</v>
      </c>
      <c r="Y147">
        <f>(AT147*ROUND((1.25*1.2),7))</f>
        <v>1.2449999999999999</v>
      </c>
      <c r="AA147">
        <v>0</v>
      </c>
      <c r="AB147">
        <v>0</v>
      </c>
      <c r="AC147">
        <v>0</v>
      </c>
      <c r="AD147">
        <v>440.52</v>
      </c>
      <c r="AE147">
        <v>0</v>
      </c>
      <c r="AF147">
        <v>0</v>
      </c>
      <c r="AG147">
        <v>0</v>
      </c>
      <c r="AH147">
        <v>440.52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0.83</v>
      </c>
      <c r="AU147" t="s">
        <v>770</v>
      </c>
      <c r="AV147">
        <v>1</v>
      </c>
      <c r="AW147">
        <v>2</v>
      </c>
      <c r="AX147">
        <v>317469880</v>
      </c>
      <c r="AY147">
        <v>1</v>
      </c>
      <c r="AZ147">
        <v>0</v>
      </c>
      <c r="BA147">
        <v>156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365.63159999999999</v>
      </c>
      <c r="BN147">
        <v>0.83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548.4473999999999</v>
      </c>
      <c r="BU147">
        <v>1.2449999999999999</v>
      </c>
      <c r="BV147">
        <v>0</v>
      </c>
      <c r="BW147">
        <v>1</v>
      </c>
      <c r="CU147">
        <f>ROUND(AT147*Source!I186*AH147*AL147,2)</f>
        <v>7312.63</v>
      </c>
      <c r="CV147">
        <f>ROUND(Y147*Source!I186,7)</f>
        <v>24.9</v>
      </c>
      <c r="CW147">
        <v>0</v>
      </c>
      <c r="CX147">
        <f>ROUND(Y147*Source!I186,7)</f>
        <v>24.9</v>
      </c>
      <c r="CY147">
        <f>AD147</f>
        <v>440.52</v>
      </c>
      <c r="CZ147">
        <f>AH147</f>
        <v>440.52</v>
      </c>
      <c r="DA147">
        <f>AL147</f>
        <v>1</v>
      </c>
      <c r="DB147">
        <f>ROUND((ROUND(AT147*CZ147,2)*ROUND((1.25*1.2),7)),6)</f>
        <v>548.44500000000005</v>
      </c>
      <c r="DC147">
        <f>ROUND((ROUND(AT147*AG147,2)*ROUND((1.25*1.2),7)),6)</f>
        <v>0</v>
      </c>
      <c r="DD147" t="s">
        <v>3</v>
      </c>
      <c r="DE147" t="s">
        <v>3</v>
      </c>
      <c r="DF147">
        <f t="shared" si="56"/>
        <v>0</v>
      </c>
      <c r="DG147">
        <f>ROUND(ROUND(AF147,2)*CX147,2)</f>
        <v>0</v>
      </c>
      <c r="DH147">
        <f t="shared" si="54"/>
        <v>0</v>
      </c>
      <c r="DI147">
        <f t="shared" si="55"/>
        <v>10968.95</v>
      </c>
      <c r="DJ147">
        <f>DI147</f>
        <v>10968.95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ROW(Source!A186)</f>
        <v>186</v>
      </c>
      <c r="B148">
        <v>317468587</v>
      </c>
      <c r="C148">
        <v>317469876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690</v>
      </c>
      <c r="J148" t="s">
        <v>3</v>
      </c>
      <c r="K148" t="s">
        <v>691</v>
      </c>
      <c r="L148">
        <v>1191</v>
      </c>
      <c r="N148">
        <v>1013</v>
      </c>
      <c r="O148" t="s">
        <v>692</v>
      </c>
      <c r="P148" t="s">
        <v>692</v>
      </c>
      <c r="Q148">
        <v>1</v>
      </c>
      <c r="W148">
        <v>0</v>
      </c>
      <c r="X148">
        <v>-1417349443</v>
      </c>
      <c r="Y148">
        <f>(AT148*ROUND((1.25*1.2),7))</f>
        <v>1.0649999999999999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0.71</v>
      </c>
      <c r="AU148" t="s">
        <v>770</v>
      </c>
      <c r="AV148">
        <v>2</v>
      </c>
      <c r="AW148">
        <v>2</v>
      </c>
      <c r="AX148">
        <v>317469881</v>
      </c>
      <c r="AY148">
        <v>1</v>
      </c>
      <c r="AZ148">
        <v>0</v>
      </c>
      <c r="BA148">
        <v>157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ROUND(Y148*Source!I186,7)</f>
        <v>21.3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ROUND((ROUND(AT148*CZ148,2)*ROUND((1.25*1.2),7)),6)</f>
        <v>0</v>
      </c>
      <c r="DC148">
        <f>ROUND((ROUND(AT148*AG148,2)*ROUND((1.25*1.2),7)),6)</f>
        <v>0</v>
      </c>
      <c r="DD148" t="s">
        <v>3</v>
      </c>
      <c r="DE148" t="s">
        <v>3</v>
      </c>
      <c r="DF148">
        <f t="shared" si="56"/>
        <v>0</v>
      </c>
      <c r="DG148">
        <f>ROUND(ROUND(AF148,2)*CX148,2)</f>
        <v>0</v>
      </c>
      <c r="DH148">
        <f t="shared" si="54"/>
        <v>0</v>
      </c>
      <c r="DI148">
        <f t="shared" si="55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ROW(Source!A186)</f>
        <v>186</v>
      </c>
      <c r="B149">
        <v>317468587</v>
      </c>
      <c r="C149">
        <v>317469876</v>
      </c>
      <c r="D149">
        <v>277944477</v>
      </c>
      <c r="E149">
        <v>1</v>
      </c>
      <c r="F149">
        <v>1</v>
      </c>
      <c r="G149">
        <v>1</v>
      </c>
      <c r="H149">
        <v>2</v>
      </c>
      <c r="I149" t="s">
        <v>772</v>
      </c>
      <c r="J149" t="s">
        <v>773</v>
      </c>
      <c r="K149" t="s">
        <v>774</v>
      </c>
      <c r="L149">
        <v>1368</v>
      </c>
      <c r="N149">
        <v>1011</v>
      </c>
      <c r="O149" t="s">
        <v>457</v>
      </c>
      <c r="P149" t="s">
        <v>457</v>
      </c>
      <c r="Q149">
        <v>1</v>
      </c>
      <c r="W149">
        <v>0</v>
      </c>
      <c r="X149">
        <v>17451513</v>
      </c>
      <c r="Y149">
        <f>(AT149*ROUND((1.25*1.2),7))</f>
        <v>1.0649999999999999</v>
      </c>
      <c r="AA149">
        <v>0</v>
      </c>
      <c r="AB149">
        <v>1178.0899999999999</v>
      </c>
      <c r="AC149">
        <v>549.32000000000005</v>
      </c>
      <c r="AD149">
        <v>0</v>
      </c>
      <c r="AE149">
        <v>0</v>
      </c>
      <c r="AF149">
        <v>998.38</v>
      </c>
      <c r="AG149">
        <v>549.32000000000005</v>
      </c>
      <c r="AH149">
        <v>0</v>
      </c>
      <c r="AI149">
        <v>1</v>
      </c>
      <c r="AJ149">
        <v>1.18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0.71</v>
      </c>
      <c r="AU149" t="s">
        <v>770</v>
      </c>
      <c r="AV149">
        <v>1</v>
      </c>
      <c r="AW149">
        <v>2</v>
      </c>
      <c r="AX149">
        <v>317469882</v>
      </c>
      <c r="AY149">
        <v>1</v>
      </c>
      <c r="AZ149">
        <v>0</v>
      </c>
      <c r="BA149">
        <v>158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708.84979999999996</v>
      </c>
      <c r="BL149">
        <v>390.0172</v>
      </c>
      <c r="BM149">
        <v>0</v>
      </c>
      <c r="BN149">
        <v>0</v>
      </c>
      <c r="BO149">
        <v>0.71</v>
      </c>
      <c r="BP149">
        <v>1</v>
      </c>
      <c r="BQ149">
        <v>0</v>
      </c>
      <c r="BR149">
        <v>1063.2746999999999</v>
      </c>
      <c r="BS149">
        <v>585.0258</v>
      </c>
      <c r="BT149">
        <v>0</v>
      </c>
      <c r="BU149">
        <v>0</v>
      </c>
      <c r="BV149">
        <v>1.0649999999999999</v>
      </c>
      <c r="BW149">
        <v>1</v>
      </c>
      <c r="CV149">
        <v>0</v>
      </c>
      <c r="CW149">
        <f>ROUND(Y149*Source!I186*DO149,7)</f>
        <v>21.3</v>
      </c>
      <c r="CX149">
        <f>ROUND(Y149*Source!I186,7)</f>
        <v>21.3</v>
      </c>
      <c r="CY149">
        <f>AB149</f>
        <v>1178.0899999999999</v>
      </c>
      <c r="CZ149">
        <f>AF149</f>
        <v>998.38</v>
      </c>
      <c r="DA149">
        <f>AJ149</f>
        <v>1.18</v>
      </c>
      <c r="DB149">
        <f>ROUND((ROUND(AT149*CZ149,2)*ROUND((1.25*1.2),7)),6)</f>
        <v>1063.2750000000001</v>
      </c>
      <c r="DC149">
        <f>ROUND((ROUND(AT149*AG149,2)*ROUND((1.25*1.2),7)),6)</f>
        <v>585.03</v>
      </c>
      <c r="DD149" t="s">
        <v>3</v>
      </c>
      <c r="DE149" t="s">
        <v>3</v>
      </c>
      <c r="DF149">
        <f t="shared" si="56"/>
        <v>0</v>
      </c>
      <c r="DG149">
        <f>ROUND(ROUND(AF149*AJ149,2)*CX149,2)</f>
        <v>25093.32</v>
      </c>
      <c r="DH149">
        <f t="shared" si="54"/>
        <v>11700.52</v>
      </c>
      <c r="DI149">
        <f t="shared" si="55"/>
        <v>0</v>
      </c>
      <c r="DJ149">
        <f>DG149+DH149</f>
        <v>36793.839999999997</v>
      </c>
      <c r="DK149">
        <v>1</v>
      </c>
      <c r="DL149" t="s">
        <v>751</v>
      </c>
      <c r="DM149">
        <v>5</v>
      </c>
      <c r="DN149" t="s">
        <v>692</v>
      </c>
      <c r="DO149">
        <v>1</v>
      </c>
    </row>
    <row r="150" spans="1:119" x14ac:dyDescent="0.2">
      <c r="A150">
        <f>ROW(Source!A187)</f>
        <v>187</v>
      </c>
      <c r="B150">
        <v>317468587</v>
      </c>
      <c r="C150">
        <v>317469883</v>
      </c>
      <c r="D150">
        <v>277560284</v>
      </c>
      <c r="E150">
        <v>109</v>
      </c>
      <c r="F150">
        <v>1</v>
      </c>
      <c r="G150">
        <v>1</v>
      </c>
      <c r="H150">
        <v>1</v>
      </c>
      <c r="I150" t="s">
        <v>746</v>
      </c>
      <c r="J150" t="s">
        <v>3</v>
      </c>
      <c r="K150" t="s">
        <v>747</v>
      </c>
      <c r="L150">
        <v>1191</v>
      </c>
      <c r="N150">
        <v>1013</v>
      </c>
      <c r="O150" t="s">
        <v>692</v>
      </c>
      <c r="P150" t="s">
        <v>692</v>
      </c>
      <c r="Q150">
        <v>1</v>
      </c>
      <c r="W150">
        <v>0</v>
      </c>
      <c r="X150">
        <v>-1759674247</v>
      </c>
      <c r="Y150">
        <f>(AT150*ROUND((0.92*1.2),7))</f>
        <v>6.6019200000000007</v>
      </c>
      <c r="AA150">
        <v>0</v>
      </c>
      <c r="AB150">
        <v>0</v>
      </c>
      <c r="AC150">
        <v>0</v>
      </c>
      <c r="AD150">
        <v>440.52</v>
      </c>
      <c r="AE150">
        <v>0</v>
      </c>
      <c r="AF150">
        <v>0</v>
      </c>
      <c r="AG150">
        <v>0</v>
      </c>
      <c r="AH150">
        <v>440.52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775</v>
      </c>
      <c r="AV150">
        <v>1</v>
      </c>
      <c r="AW150">
        <v>2</v>
      </c>
      <c r="AX150">
        <v>317469904</v>
      </c>
      <c r="AY150">
        <v>1</v>
      </c>
      <c r="AZ150">
        <v>0</v>
      </c>
      <c r="BA150">
        <v>159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2634.3096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2908.2777984000004</v>
      </c>
      <c r="BU150">
        <v>6.6019200000000007</v>
      </c>
      <c r="BV150">
        <v>0</v>
      </c>
      <c r="BW150">
        <v>1</v>
      </c>
      <c r="CU150">
        <f>ROUND(AT150*Source!I187*AH150*AL150,2)</f>
        <v>15805.86</v>
      </c>
      <c r="CV150">
        <f>ROUND(Y150*Source!I187,7)</f>
        <v>39.611519999999999</v>
      </c>
      <c r="CW150">
        <v>0</v>
      </c>
      <c r="CX150">
        <f>ROUND(Y150*Source!I187,7)</f>
        <v>39.611519999999999</v>
      </c>
      <c r="CY150">
        <f>AD150</f>
        <v>440.52</v>
      </c>
      <c r="CZ150">
        <f>AH150</f>
        <v>440.52</v>
      </c>
      <c r="DA150">
        <f>AL150</f>
        <v>1</v>
      </c>
      <c r="DB150">
        <f>ROUND((ROUND(AT150*CZ150,2)*ROUND((0.92*1.2),7)),6)</f>
        <v>2908.2782400000001</v>
      </c>
      <c r="DC150">
        <f>ROUND((ROUND(AT150*AG150,2)*ROUND((0.92*1.2),7)),6)</f>
        <v>0</v>
      </c>
      <c r="DD150" t="s">
        <v>3</v>
      </c>
      <c r="DE150" t="s">
        <v>3</v>
      </c>
      <c r="DF150">
        <f t="shared" si="56"/>
        <v>0</v>
      </c>
      <c r="DG150">
        <f t="shared" ref="DG150:DG171" si="57">ROUND(ROUND(AF150,2)*CX150,2)</f>
        <v>0</v>
      </c>
      <c r="DH150">
        <f t="shared" si="54"/>
        <v>0</v>
      </c>
      <c r="DI150">
        <f t="shared" si="55"/>
        <v>17449.669999999998</v>
      </c>
      <c r="DJ150">
        <f>DI150</f>
        <v>17449.669999999998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ROW(Source!A187)</f>
        <v>187</v>
      </c>
      <c r="B151">
        <v>317468587</v>
      </c>
      <c r="C151">
        <v>317469883</v>
      </c>
      <c r="D151">
        <v>277560491</v>
      </c>
      <c r="E151">
        <v>109</v>
      </c>
      <c r="F151">
        <v>1</v>
      </c>
      <c r="G151">
        <v>1</v>
      </c>
      <c r="H151">
        <v>1</v>
      </c>
      <c r="I151" t="s">
        <v>690</v>
      </c>
      <c r="J151" t="s">
        <v>3</v>
      </c>
      <c r="K151" t="s">
        <v>691</v>
      </c>
      <c r="L151">
        <v>1191</v>
      </c>
      <c r="N151">
        <v>1013</v>
      </c>
      <c r="O151" t="s">
        <v>692</v>
      </c>
      <c r="P151" t="s">
        <v>692</v>
      </c>
      <c r="Q151">
        <v>1</v>
      </c>
      <c r="W151">
        <v>0</v>
      </c>
      <c r="X151">
        <v>-1417349443</v>
      </c>
      <c r="Y151">
        <f>(AT151*ROUND(1.2,7))</f>
        <v>2.4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683</v>
      </c>
      <c r="AV151">
        <v>2</v>
      </c>
      <c r="AW151">
        <v>2</v>
      </c>
      <c r="AX151">
        <v>317469905</v>
      </c>
      <c r="AY151">
        <v>1</v>
      </c>
      <c r="AZ151">
        <v>0</v>
      </c>
      <c r="BA151">
        <v>160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ROUND(Y151*Source!I187,7)</f>
        <v>14.4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ROUND((ROUND(AT151*CZ151,2)*ROUND(1.2,7)),6)</f>
        <v>0</v>
      </c>
      <c r="DC151">
        <f>ROUND((ROUND(AT151*AG151,2)*ROUND(1.2,7)),6)</f>
        <v>0</v>
      </c>
      <c r="DD151" t="s">
        <v>3</v>
      </c>
      <c r="DE151" t="s">
        <v>3</v>
      </c>
      <c r="DF151">
        <f t="shared" si="56"/>
        <v>0</v>
      </c>
      <c r="DG151">
        <f t="shared" si="57"/>
        <v>0</v>
      </c>
      <c r="DH151">
        <f t="shared" si="54"/>
        <v>0</v>
      </c>
      <c r="DI151">
        <f t="shared" si="55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ROW(Source!A187)</f>
        <v>187</v>
      </c>
      <c r="B152">
        <v>317468587</v>
      </c>
      <c r="C152">
        <v>317469883</v>
      </c>
      <c r="D152">
        <v>277944474</v>
      </c>
      <c r="E152">
        <v>1</v>
      </c>
      <c r="F152">
        <v>1</v>
      </c>
      <c r="G152">
        <v>1</v>
      </c>
      <c r="H152">
        <v>2</v>
      </c>
      <c r="I152" t="s">
        <v>748</v>
      </c>
      <c r="J152" t="s">
        <v>749</v>
      </c>
      <c r="K152" t="s">
        <v>750</v>
      </c>
      <c r="L152">
        <v>1368</v>
      </c>
      <c r="N152">
        <v>1011</v>
      </c>
      <c r="O152" t="s">
        <v>457</v>
      </c>
      <c r="P152" t="s">
        <v>457</v>
      </c>
      <c r="Q152">
        <v>1</v>
      </c>
      <c r="W152">
        <v>0</v>
      </c>
      <c r="X152">
        <v>-1366301975</v>
      </c>
      <c r="Y152">
        <f>(AT152*ROUND(1.2,7))</f>
        <v>1.92</v>
      </c>
      <c r="AA152">
        <v>0</v>
      </c>
      <c r="AB152">
        <v>1811.82</v>
      </c>
      <c r="AC152">
        <v>549.32000000000005</v>
      </c>
      <c r="AD152">
        <v>0</v>
      </c>
      <c r="AE152">
        <v>0</v>
      </c>
      <c r="AF152">
        <v>1811.82</v>
      </c>
      <c r="AG152">
        <v>549.32000000000005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683</v>
      </c>
      <c r="AV152">
        <v>1</v>
      </c>
      <c r="AW152">
        <v>2</v>
      </c>
      <c r="AX152">
        <v>317469906</v>
      </c>
      <c r="AY152">
        <v>1</v>
      </c>
      <c r="AZ152">
        <v>0</v>
      </c>
      <c r="BA152">
        <v>161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2898.9120000000003</v>
      </c>
      <c r="BL152">
        <v>878.91200000000015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3478.6943999999999</v>
      </c>
      <c r="BS152">
        <v>1054.6944000000001</v>
      </c>
      <c r="BT152">
        <v>0</v>
      </c>
      <c r="BU152">
        <v>0</v>
      </c>
      <c r="BV152">
        <v>1.92</v>
      </c>
      <c r="BW152">
        <v>1</v>
      </c>
      <c r="CV152">
        <v>0</v>
      </c>
      <c r="CW152">
        <f>ROUND(Y152*Source!I187*DO152,7)</f>
        <v>11.52</v>
      </c>
      <c r="CX152">
        <f>ROUND(Y152*Source!I187,7)</f>
        <v>11.52</v>
      </c>
      <c r="CY152">
        <f>AB152</f>
        <v>1811.82</v>
      </c>
      <c r="CZ152">
        <f>AF152</f>
        <v>1811.82</v>
      </c>
      <c r="DA152">
        <f>AJ152</f>
        <v>1</v>
      </c>
      <c r="DB152">
        <f>ROUND((ROUND(AT152*CZ152,2)*ROUND(1.2,7)),6)</f>
        <v>3478.692</v>
      </c>
      <c r="DC152">
        <f>ROUND((ROUND(AT152*AG152,2)*ROUND(1.2,7)),6)</f>
        <v>1054.692</v>
      </c>
      <c r="DD152" t="s">
        <v>3</v>
      </c>
      <c r="DE152" t="s">
        <v>3</v>
      </c>
      <c r="DF152">
        <f t="shared" si="56"/>
        <v>0</v>
      </c>
      <c r="DG152">
        <f t="shared" si="57"/>
        <v>20872.169999999998</v>
      </c>
      <c r="DH152">
        <f t="shared" si="54"/>
        <v>6328.17</v>
      </c>
      <c r="DI152">
        <f t="shared" si="55"/>
        <v>0</v>
      </c>
      <c r="DJ152">
        <f>DG152+DH152</f>
        <v>27200.339999999997</v>
      </c>
      <c r="DK152">
        <v>1</v>
      </c>
      <c r="DL152" t="s">
        <v>751</v>
      </c>
      <c r="DM152">
        <v>5</v>
      </c>
      <c r="DN152" t="s">
        <v>692</v>
      </c>
      <c r="DO152">
        <v>1</v>
      </c>
    </row>
    <row r="153" spans="1:119" x14ac:dyDescent="0.2">
      <c r="A153">
        <f>ROW(Source!A187)</f>
        <v>187</v>
      </c>
      <c r="B153">
        <v>317468587</v>
      </c>
      <c r="C153">
        <v>317469883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704</v>
      </c>
      <c r="J153" t="s">
        <v>705</v>
      </c>
      <c r="K153" t="s">
        <v>706</v>
      </c>
      <c r="L153">
        <v>1368</v>
      </c>
      <c r="N153">
        <v>1011</v>
      </c>
      <c r="O153" t="s">
        <v>457</v>
      </c>
      <c r="P153" t="s">
        <v>457</v>
      </c>
      <c r="Q153">
        <v>1</v>
      </c>
      <c r="W153">
        <v>0</v>
      </c>
      <c r="X153">
        <v>721652621</v>
      </c>
      <c r="Y153">
        <f>(AT153*ROUND(1.2,7))</f>
        <v>0.48</v>
      </c>
      <c r="AA153">
        <v>0</v>
      </c>
      <c r="AB153">
        <v>544.70000000000005</v>
      </c>
      <c r="AC153">
        <v>477.98</v>
      </c>
      <c r="AD153">
        <v>0</v>
      </c>
      <c r="AE153">
        <v>0</v>
      </c>
      <c r="AF153">
        <v>544.70000000000005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683</v>
      </c>
      <c r="AV153">
        <v>1</v>
      </c>
      <c r="AW153">
        <v>2</v>
      </c>
      <c r="AX153">
        <v>317469907</v>
      </c>
      <c r="AY153">
        <v>1</v>
      </c>
      <c r="AZ153">
        <v>0</v>
      </c>
      <c r="BA153">
        <v>162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217.88000000000002</v>
      </c>
      <c r="BL153">
        <v>191.19200000000001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261.45600000000002</v>
      </c>
      <c r="BS153">
        <v>229.43039999999999</v>
      </c>
      <c r="BT153">
        <v>0</v>
      </c>
      <c r="BU153">
        <v>0</v>
      </c>
      <c r="BV153">
        <v>0.48</v>
      </c>
      <c r="BW153">
        <v>1</v>
      </c>
      <c r="CV153">
        <v>0</v>
      </c>
      <c r="CW153">
        <f>ROUND(Y153*Source!I187*DO153,7)</f>
        <v>2.88</v>
      </c>
      <c r="CX153">
        <f>ROUND(Y153*Source!I187,7)</f>
        <v>2.88</v>
      </c>
      <c r="CY153">
        <f>AB153</f>
        <v>544.70000000000005</v>
      </c>
      <c r="CZ153">
        <f>AF153</f>
        <v>544.70000000000005</v>
      </c>
      <c r="DA153">
        <f>AJ153</f>
        <v>1</v>
      </c>
      <c r="DB153">
        <f>ROUND((ROUND(AT153*CZ153,2)*ROUND(1.2,7)),6)</f>
        <v>261.45600000000002</v>
      </c>
      <c r="DC153">
        <f>ROUND((ROUND(AT153*AG153,2)*ROUND(1.2,7)),6)</f>
        <v>229.428</v>
      </c>
      <c r="DD153" t="s">
        <v>3</v>
      </c>
      <c r="DE153" t="s">
        <v>3</v>
      </c>
      <c r="DF153">
        <f t="shared" si="56"/>
        <v>0</v>
      </c>
      <c r="DG153">
        <f t="shared" si="57"/>
        <v>1568.74</v>
      </c>
      <c r="DH153">
        <f t="shared" si="54"/>
        <v>1376.58</v>
      </c>
      <c r="DI153">
        <f t="shared" si="55"/>
        <v>0</v>
      </c>
      <c r="DJ153">
        <f>DG153+DH153</f>
        <v>2945.3199999999997</v>
      </c>
      <c r="DK153">
        <v>1</v>
      </c>
      <c r="DL153" t="s">
        <v>703</v>
      </c>
      <c r="DM153">
        <v>4</v>
      </c>
      <c r="DN153" t="s">
        <v>692</v>
      </c>
      <c r="DO153">
        <v>1</v>
      </c>
    </row>
    <row r="154" spans="1:119" x14ac:dyDescent="0.2">
      <c r="A154">
        <f>ROW(Source!A187)</f>
        <v>187</v>
      </c>
      <c r="B154">
        <v>317468587</v>
      </c>
      <c r="C154">
        <v>317469883</v>
      </c>
      <c r="D154">
        <v>277862533</v>
      </c>
      <c r="E154">
        <v>1</v>
      </c>
      <c r="F154">
        <v>1</v>
      </c>
      <c r="G154">
        <v>1</v>
      </c>
      <c r="H154">
        <v>3</v>
      </c>
      <c r="I154" t="s">
        <v>752</v>
      </c>
      <c r="J154" t="s">
        <v>753</v>
      </c>
      <c r="K154" t="s">
        <v>754</v>
      </c>
      <c r="L154">
        <v>1346</v>
      </c>
      <c r="N154">
        <v>1009</v>
      </c>
      <c r="O154" t="s">
        <v>154</v>
      </c>
      <c r="P154" t="s">
        <v>154</v>
      </c>
      <c r="Q154">
        <v>1</v>
      </c>
      <c r="W154">
        <v>0</v>
      </c>
      <c r="X154">
        <v>1685208048</v>
      </c>
      <c r="Y154">
        <f t="shared" ref="Y154:Y169" si="58">(AT154*ROUND(0,7))</f>
        <v>0</v>
      </c>
      <c r="AA154">
        <v>493.26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2.0699999999999998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57</v>
      </c>
      <c r="AV154">
        <v>0</v>
      </c>
      <c r="AW154">
        <v>2</v>
      </c>
      <c r="AX154">
        <v>317469908</v>
      </c>
      <c r="AY154">
        <v>1</v>
      </c>
      <c r="AZ154">
        <v>0</v>
      </c>
      <c r="BA154">
        <v>163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ROUND(Y154*Source!I187,7)</f>
        <v>0</v>
      </c>
      <c r="CY154">
        <f t="shared" ref="CY154:CY169" si="59">AA154</f>
        <v>493.26</v>
      </c>
      <c r="CZ154">
        <f t="shared" ref="CZ154:CZ169" si="60">AE154</f>
        <v>238.29</v>
      </c>
      <c r="DA154">
        <f t="shared" ref="DA154:DA169" si="61">AI154</f>
        <v>2.0699999999999998</v>
      </c>
      <c r="DB154">
        <f t="shared" ref="DB154:DB169" si="62">ROUND((ROUND(AT154*CZ154,2)*ROUND(0,7)),6)</f>
        <v>0</v>
      </c>
      <c r="DC154">
        <f t="shared" ref="DC154:DC169" si="63"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7"/>
        <v>0</v>
      </c>
      <c r="DH154">
        <f t="shared" si="54"/>
        <v>0</v>
      </c>
      <c r="DI154">
        <f t="shared" si="55"/>
        <v>0</v>
      </c>
      <c r="DJ154">
        <f t="shared" ref="DJ154:DJ169" si="64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ROW(Source!A187)</f>
        <v>187</v>
      </c>
      <c r="B155">
        <v>317468587</v>
      </c>
      <c r="C155">
        <v>317469883</v>
      </c>
      <c r="D155">
        <v>277862540</v>
      </c>
      <c r="E155">
        <v>1</v>
      </c>
      <c r="F155">
        <v>1</v>
      </c>
      <c r="G155">
        <v>1</v>
      </c>
      <c r="H155">
        <v>3</v>
      </c>
      <c r="I155" t="s">
        <v>755</v>
      </c>
      <c r="J155" t="s">
        <v>756</v>
      </c>
      <c r="K155" t="s">
        <v>757</v>
      </c>
      <c r="L155">
        <v>1346</v>
      </c>
      <c r="N155">
        <v>1009</v>
      </c>
      <c r="O155" t="s">
        <v>154</v>
      </c>
      <c r="P155" t="s">
        <v>154</v>
      </c>
      <c r="Q155">
        <v>1</v>
      </c>
      <c r="W155">
        <v>0</v>
      </c>
      <c r="X155">
        <v>454593446</v>
      </c>
      <c r="Y155">
        <f t="shared" si="58"/>
        <v>0</v>
      </c>
      <c r="AA155">
        <v>165.64</v>
      </c>
      <c r="AB155">
        <v>0</v>
      </c>
      <c r="AC155">
        <v>0</v>
      </c>
      <c r="AD155">
        <v>0</v>
      </c>
      <c r="AE155">
        <v>80.02</v>
      </c>
      <c r="AF155">
        <v>0</v>
      </c>
      <c r="AG155">
        <v>0</v>
      </c>
      <c r="AH155">
        <v>0</v>
      </c>
      <c r="AI155">
        <v>2.0699999999999998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57</v>
      </c>
      <c r="AV155">
        <v>0</v>
      </c>
      <c r="AW155">
        <v>2</v>
      </c>
      <c r="AX155">
        <v>317469909</v>
      </c>
      <c r="AY155">
        <v>1</v>
      </c>
      <c r="AZ155">
        <v>0</v>
      </c>
      <c r="BA155">
        <v>164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2.4005999999999998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ROUND(Y155*Source!I187,7)</f>
        <v>0</v>
      </c>
      <c r="CY155">
        <f t="shared" si="59"/>
        <v>165.64</v>
      </c>
      <c r="CZ155">
        <f t="shared" si="60"/>
        <v>80.02</v>
      </c>
      <c r="DA155">
        <f t="shared" si="61"/>
        <v>2.0699999999999998</v>
      </c>
      <c r="DB155">
        <f t="shared" si="62"/>
        <v>0</v>
      </c>
      <c r="DC155">
        <f t="shared" si="63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7"/>
        <v>0</v>
      </c>
      <c r="DH155">
        <f t="shared" si="54"/>
        <v>0</v>
      </c>
      <c r="DI155">
        <f t="shared" si="55"/>
        <v>0</v>
      </c>
      <c r="DJ155">
        <f t="shared" si="64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ROW(Source!A187)</f>
        <v>187</v>
      </c>
      <c r="B156">
        <v>317468587</v>
      </c>
      <c r="C156">
        <v>317469883</v>
      </c>
      <c r="D156">
        <v>277867733</v>
      </c>
      <c r="E156">
        <v>1</v>
      </c>
      <c r="F156">
        <v>1</v>
      </c>
      <c r="G156">
        <v>1</v>
      </c>
      <c r="H156">
        <v>3</v>
      </c>
      <c r="I156" t="s">
        <v>152</v>
      </c>
      <c r="J156" t="s">
        <v>155</v>
      </c>
      <c r="K156" t="s">
        <v>153</v>
      </c>
      <c r="L156">
        <v>1346</v>
      </c>
      <c r="N156">
        <v>1009</v>
      </c>
      <c r="O156" t="s">
        <v>154</v>
      </c>
      <c r="P156" t="s">
        <v>154</v>
      </c>
      <c r="Q156">
        <v>1</v>
      </c>
      <c r="W156">
        <v>0</v>
      </c>
      <c r="X156">
        <v>391631581</v>
      </c>
      <c r="Y156">
        <f t="shared" si="58"/>
        <v>0</v>
      </c>
      <c r="AA156">
        <v>195.92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1.1200000000000001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57</v>
      </c>
      <c r="AV156">
        <v>0</v>
      </c>
      <c r="AW156">
        <v>2</v>
      </c>
      <c r="AX156">
        <v>317469910</v>
      </c>
      <c r="AY156">
        <v>1</v>
      </c>
      <c r="AZ156">
        <v>0</v>
      </c>
      <c r="BA156">
        <v>165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ROUND(Y156*Source!I187,7)</f>
        <v>0</v>
      </c>
      <c r="CY156">
        <f t="shared" si="59"/>
        <v>195.92</v>
      </c>
      <c r="CZ156">
        <f t="shared" si="60"/>
        <v>174.93</v>
      </c>
      <c r="DA156">
        <f t="shared" si="61"/>
        <v>1.1200000000000001</v>
      </c>
      <c r="DB156">
        <f t="shared" si="62"/>
        <v>0</v>
      </c>
      <c r="DC156">
        <f t="shared" si="63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7"/>
        <v>0</v>
      </c>
      <c r="DH156">
        <f t="shared" si="54"/>
        <v>0</v>
      </c>
      <c r="DI156">
        <f t="shared" si="55"/>
        <v>0</v>
      </c>
      <c r="DJ156">
        <f t="shared" si="64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ROW(Source!A187)</f>
        <v>187</v>
      </c>
      <c r="B157">
        <v>317468587</v>
      </c>
      <c r="C157">
        <v>317469883</v>
      </c>
      <c r="D157">
        <v>277869627</v>
      </c>
      <c r="E157">
        <v>1</v>
      </c>
      <c r="F157">
        <v>1</v>
      </c>
      <c r="G157">
        <v>1</v>
      </c>
      <c r="H157">
        <v>3</v>
      </c>
      <c r="I157" t="s">
        <v>758</v>
      </c>
      <c r="J157" t="s">
        <v>759</v>
      </c>
      <c r="K157" t="s">
        <v>760</v>
      </c>
      <c r="L157">
        <v>1346</v>
      </c>
      <c r="N157">
        <v>1009</v>
      </c>
      <c r="O157" t="s">
        <v>154</v>
      </c>
      <c r="P157" t="s">
        <v>154</v>
      </c>
      <c r="Q157">
        <v>1</v>
      </c>
      <c r="W157">
        <v>0</v>
      </c>
      <c r="X157">
        <v>1111106736</v>
      </c>
      <c r="Y157">
        <f t="shared" si="58"/>
        <v>0</v>
      </c>
      <c r="AA157">
        <v>88.65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1.58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57</v>
      </c>
      <c r="AV157">
        <v>0</v>
      </c>
      <c r="AW157">
        <v>2</v>
      </c>
      <c r="AX157">
        <v>317469911</v>
      </c>
      <c r="AY157">
        <v>1</v>
      </c>
      <c r="AZ157">
        <v>0</v>
      </c>
      <c r="BA157">
        <v>166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ROUND(Y157*Source!I187,7)</f>
        <v>0</v>
      </c>
      <c r="CY157">
        <f t="shared" si="59"/>
        <v>88.65</v>
      </c>
      <c r="CZ157">
        <f t="shared" si="60"/>
        <v>56.11</v>
      </c>
      <c r="DA157">
        <f t="shared" si="61"/>
        <v>1.58</v>
      </c>
      <c r="DB157">
        <f t="shared" si="62"/>
        <v>0</v>
      </c>
      <c r="DC157">
        <f t="shared" si="63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7"/>
        <v>0</v>
      </c>
      <c r="DH157">
        <f t="shared" si="54"/>
        <v>0</v>
      </c>
      <c r="DI157">
        <f t="shared" si="55"/>
        <v>0</v>
      </c>
      <c r="DJ157">
        <f t="shared" si="64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ROW(Source!A187)</f>
        <v>187</v>
      </c>
      <c r="B158">
        <v>317468587</v>
      </c>
      <c r="C158">
        <v>317469883</v>
      </c>
      <c r="D158">
        <v>277561951</v>
      </c>
      <c r="E158">
        <v>109</v>
      </c>
      <c r="F158">
        <v>1</v>
      </c>
      <c r="G158">
        <v>1</v>
      </c>
      <c r="H158">
        <v>3</v>
      </c>
      <c r="I158" t="s">
        <v>157</v>
      </c>
      <c r="J158" t="s">
        <v>3</v>
      </c>
      <c r="K158" t="s">
        <v>158</v>
      </c>
      <c r="L158">
        <v>1371</v>
      </c>
      <c r="N158">
        <v>1013</v>
      </c>
      <c r="O158" t="s">
        <v>34</v>
      </c>
      <c r="P158" t="s">
        <v>34</v>
      </c>
      <c r="Q158">
        <v>1</v>
      </c>
      <c r="W158">
        <v>0</v>
      </c>
      <c r="X158">
        <v>457934895</v>
      </c>
      <c r="Y158">
        <f t="shared" si="58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57</v>
      </c>
      <c r="AV158">
        <v>0</v>
      </c>
      <c r="AW158">
        <v>2</v>
      </c>
      <c r="AX158">
        <v>317469912</v>
      </c>
      <c r="AY158">
        <v>1</v>
      </c>
      <c r="AZ158">
        <v>0</v>
      </c>
      <c r="BA158">
        <v>167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ROUND(Y158*Source!I187,7)</f>
        <v>0</v>
      </c>
      <c r="CY158">
        <f t="shared" si="59"/>
        <v>0</v>
      </c>
      <c r="CZ158">
        <f t="shared" si="60"/>
        <v>0</v>
      </c>
      <c r="DA158">
        <f t="shared" si="61"/>
        <v>1</v>
      </c>
      <c r="DB158">
        <f t="shared" si="62"/>
        <v>0</v>
      </c>
      <c r="DC158">
        <f t="shared" si="63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7"/>
        <v>0</v>
      </c>
      <c r="DH158">
        <f t="shared" si="54"/>
        <v>0</v>
      </c>
      <c r="DI158">
        <f t="shared" si="55"/>
        <v>0</v>
      </c>
      <c r="DJ158">
        <f t="shared" si="64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ROW(Source!A187)</f>
        <v>187</v>
      </c>
      <c r="B159">
        <v>317468587</v>
      </c>
      <c r="C159">
        <v>317469883</v>
      </c>
      <c r="D159">
        <v>277562634</v>
      </c>
      <c r="E159">
        <v>109</v>
      </c>
      <c r="F159">
        <v>1</v>
      </c>
      <c r="G159">
        <v>1</v>
      </c>
      <c r="H159">
        <v>3</v>
      </c>
      <c r="I159" t="s">
        <v>160</v>
      </c>
      <c r="J159" t="s">
        <v>3</v>
      </c>
      <c r="K159" t="s">
        <v>161</v>
      </c>
      <c r="L159">
        <v>1348</v>
      </c>
      <c r="N159">
        <v>1009</v>
      </c>
      <c r="O159" t="s">
        <v>144</v>
      </c>
      <c r="P159" t="s">
        <v>144</v>
      </c>
      <c r="Q159">
        <v>1000</v>
      </c>
      <c r="W159">
        <v>0</v>
      </c>
      <c r="X159">
        <v>1602794472</v>
      </c>
      <c r="Y159">
        <f t="shared" si="58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57</v>
      </c>
      <c r="AV159">
        <v>0</v>
      </c>
      <c r="AW159">
        <v>2</v>
      </c>
      <c r="AX159">
        <v>317469913</v>
      </c>
      <c r="AY159">
        <v>1</v>
      </c>
      <c r="AZ159">
        <v>0</v>
      </c>
      <c r="BA159">
        <v>168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ROUND(Y159*Source!I187,7)</f>
        <v>0</v>
      </c>
      <c r="CY159">
        <f t="shared" si="59"/>
        <v>0</v>
      </c>
      <c r="CZ159">
        <f t="shared" si="60"/>
        <v>0</v>
      </c>
      <c r="DA159">
        <f t="shared" si="61"/>
        <v>1</v>
      </c>
      <c r="DB159">
        <f t="shared" si="62"/>
        <v>0</v>
      </c>
      <c r="DC159">
        <f t="shared" si="63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7"/>
        <v>0</v>
      </c>
      <c r="DH159">
        <f t="shared" si="54"/>
        <v>0</v>
      </c>
      <c r="DI159">
        <f t="shared" si="55"/>
        <v>0</v>
      </c>
      <c r="DJ159">
        <f t="shared" si="64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ROW(Source!A187)</f>
        <v>187</v>
      </c>
      <c r="B160">
        <v>317468587</v>
      </c>
      <c r="C160">
        <v>317469883</v>
      </c>
      <c r="D160">
        <v>277562780</v>
      </c>
      <c r="E160">
        <v>109</v>
      </c>
      <c r="F160">
        <v>1</v>
      </c>
      <c r="G160">
        <v>1</v>
      </c>
      <c r="H160">
        <v>3</v>
      </c>
      <c r="I160" t="s">
        <v>163</v>
      </c>
      <c r="J160" t="s">
        <v>3</v>
      </c>
      <c r="K160" t="s">
        <v>164</v>
      </c>
      <c r="L160">
        <v>1346</v>
      </c>
      <c r="N160">
        <v>1009</v>
      </c>
      <c r="O160" t="s">
        <v>154</v>
      </c>
      <c r="P160" t="s">
        <v>154</v>
      </c>
      <c r="Q160">
        <v>1</v>
      </c>
      <c r="W160">
        <v>0</v>
      </c>
      <c r="X160">
        <v>-1111733769</v>
      </c>
      <c r="Y160">
        <f t="shared" si="58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57</v>
      </c>
      <c r="AV160">
        <v>0</v>
      </c>
      <c r="AW160">
        <v>2</v>
      </c>
      <c r="AX160">
        <v>317469914</v>
      </c>
      <c r="AY160">
        <v>1</v>
      </c>
      <c r="AZ160">
        <v>0</v>
      </c>
      <c r="BA160">
        <v>169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ROUND(Y160*Source!I187,7)</f>
        <v>0</v>
      </c>
      <c r="CY160">
        <f t="shared" si="59"/>
        <v>0</v>
      </c>
      <c r="CZ160">
        <f t="shared" si="60"/>
        <v>0</v>
      </c>
      <c r="DA160">
        <f t="shared" si="61"/>
        <v>1</v>
      </c>
      <c r="DB160">
        <f t="shared" si="62"/>
        <v>0</v>
      </c>
      <c r="DC160">
        <f t="shared" si="63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7"/>
        <v>0</v>
      </c>
      <c r="DH160">
        <f t="shared" si="54"/>
        <v>0</v>
      </c>
      <c r="DI160">
        <f t="shared" si="55"/>
        <v>0</v>
      </c>
      <c r="DJ160">
        <f t="shared" si="64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ROW(Source!A187)</f>
        <v>187</v>
      </c>
      <c r="B161">
        <v>317468587</v>
      </c>
      <c r="C161">
        <v>317469883</v>
      </c>
      <c r="D161">
        <v>277563139</v>
      </c>
      <c r="E161">
        <v>109</v>
      </c>
      <c r="F161">
        <v>1</v>
      </c>
      <c r="G161">
        <v>1</v>
      </c>
      <c r="H161">
        <v>3</v>
      </c>
      <c r="I161" t="s">
        <v>166</v>
      </c>
      <c r="J161" t="s">
        <v>3</v>
      </c>
      <c r="K161" t="s">
        <v>167</v>
      </c>
      <c r="L161">
        <v>1348</v>
      </c>
      <c r="N161">
        <v>1009</v>
      </c>
      <c r="O161" t="s">
        <v>144</v>
      </c>
      <c r="P161" t="s">
        <v>144</v>
      </c>
      <c r="Q161">
        <v>1000</v>
      </c>
      <c r="W161">
        <v>0</v>
      </c>
      <c r="X161">
        <v>1613753229</v>
      </c>
      <c r="Y161">
        <f t="shared" si="58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57</v>
      </c>
      <c r="AV161">
        <v>0</v>
      </c>
      <c r="AW161">
        <v>2</v>
      </c>
      <c r="AX161">
        <v>317469915</v>
      </c>
      <c r="AY161">
        <v>1</v>
      </c>
      <c r="AZ161">
        <v>0</v>
      </c>
      <c r="BA161">
        <v>170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ROUND(Y161*Source!I187,7)</f>
        <v>0</v>
      </c>
      <c r="CY161">
        <f t="shared" si="59"/>
        <v>0</v>
      </c>
      <c r="CZ161">
        <f t="shared" si="60"/>
        <v>0</v>
      </c>
      <c r="DA161">
        <f t="shared" si="61"/>
        <v>1</v>
      </c>
      <c r="DB161">
        <f t="shared" si="62"/>
        <v>0</v>
      </c>
      <c r="DC161">
        <f t="shared" si="63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7"/>
        <v>0</v>
      </c>
      <c r="DH161">
        <f t="shared" si="54"/>
        <v>0</v>
      </c>
      <c r="DI161">
        <f t="shared" si="55"/>
        <v>0</v>
      </c>
      <c r="DJ161">
        <f t="shared" si="64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ROW(Source!A187)</f>
        <v>187</v>
      </c>
      <c r="B162">
        <v>317468587</v>
      </c>
      <c r="C162">
        <v>317469883</v>
      </c>
      <c r="D162">
        <v>277896283</v>
      </c>
      <c r="E162">
        <v>1</v>
      </c>
      <c r="F162">
        <v>1</v>
      </c>
      <c r="G162">
        <v>1</v>
      </c>
      <c r="H162">
        <v>3</v>
      </c>
      <c r="I162" t="s">
        <v>761</v>
      </c>
      <c r="J162" t="s">
        <v>762</v>
      </c>
      <c r="K162" t="s">
        <v>763</v>
      </c>
      <c r="L162">
        <v>1348</v>
      </c>
      <c r="N162">
        <v>1009</v>
      </c>
      <c r="O162" t="s">
        <v>144</v>
      </c>
      <c r="P162" t="s">
        <v>144</v>
      </c>
      <c r="Q162">
        <v>1000</v>
      </c>
      <c r="W162">
        <v>0</v>
      </c>
      <c r="X162">
        <v>-1997781875</v>
      </c>
      <c r="Y162">
        <f t="shared" si="58"/>
        <v>0</v>
      </c>
      <c r="AA162">
        <v>79645.009999999995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1.3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57</v>
      </c>
      <c r="AV162">
        <v>0</v>
      </c>
      <c r="AW162">
        <v>2</v>
      </c>
      <c r="AX162">
        <v>317469916</v>
      </c>
      <c r="AY162">
        <v>1</v>
      </c>
      <c r="AZ162">
        <v>0</v>
      </c>
      <c r="BA162">
        <v>171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ROUND(Y162*Source!I187,7)</f>
        <v>0</v>
      </c>
      <c r="CY162">
        <f t="shared" si="59"/>
        <v>79645.009999999995</v>
      </c>
      <c r="CZ162">
        <f t="shared" si="60"/>
        <v>61265.39</v>
      </c>
      <c r="DA162">
        <f t="shared" si="61"/>
        <v>1.3</v>
      </c>
      <c r="DB162">
        <f t="shared" si="62"/>
        <v>0</v>
      </c>
      <c r="DC162">
        <f t="shared" si="63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7"/>
        <v>0</v>
      </c>
      <c r="DH162">
        <f t="shared" si="54"/>
        <v>0</v>
      </c>
      <c r="DI162">
        <f t="shared" si="55"/>
        <v>0</v>
      </c>
      <c r="DJ162">
        <f t="shared" si="64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ROW(Source!A187)</f>
        <v>187</v>
      </c>
      <c r="B163">
        <v>317468587</v>
      </c>
      <c r="C163">
        <v>317469883</v>
      </c>
      <c r="D163">
        <v>277896315</v>
      </c>
      <c r="E163">
        <v>1</v>
      </c>
      <c r="F163">
        <v>1</v>
      </c>
      <c r="G163">
        <v>1</v>
      </c>
      <c r="H163">
        <v>3</v>
      </c>
      <c r="I163" t="s">
        <v>764</v>
      </c>
      <c r="J163" t="s">
        <v>765</v>
      </c>
      <c r="K163" t="s">
        <v>766</v>
      </c>
      <c r="L163">
        <v>1348</v>
      </c>
      <c r="N163">
        <v>1009</v>
      </c>
      <c r="O163" t="s">
        <v>144</v>
      </c>
      <c r="P163" t="s">
        <v>144</v>
      </c>
      <c r="Q163">
        <v>1000</v>
      </c>
      <c r="W163">
        <v>0</v>
      </c>
      <c r="X163">
        <v>-1262208440</v>
      </c>
      <c r="Y163">
        <f t="shared" si="58"/>
        <v>0</v>
      </c>
      <c r="AA163">
        <v>81621.399999999994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1.02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57</v>
      </c>
      <c r="AV163">
        <v>0</v>
      </c>
      <c r="AW163">
        <v>2</v>
      </c>
      <c r="AX163">
        <v>317469917</v>
      </c>
      <c r="AY163">
        <v>1</v>
      </c>
      <c r="AZ163">
        <v>0</v>
      </c>
      <c r="BA163">
        <v>172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ROUND(Y163*Source!I187,7)</f>
        <v>0</v>
      </c>
      <c r="CY163">
        <f t="shared" si="59"/>
        <v>81621.399999999994</v>
      </c>
      <c r="CZ163">
        <f t="shared" si="60"/>
        <v>80020.98</v>
      </c>
      <c r="DA163">
        <f t="shared" si="61"/>
        <v>1.02</v>
      </c>
      <c r="DB163">
        <f t="shared" si="62"/>
        <v>0</v>
      </c>
      <c r="DC163">
        <f t="shared" si="63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7"/>
        <v>0</v>
      </c>
      <c r="DH163">
        <f t="shared" si="54"/>
        <v>0</v>
      </c>
      <c r="DI163">
        <f t="shared" si="55"/>
        <v>0</v>
      </c>
      <c r="DJ163">
        <f t="shared" si="64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ROW(Source!A187)</f>
        <v>187</v>
      </c>
      <c r="B164">
        <v>317468587</v>
      </c>
      <c r="C164">
        <v>317469883</v>
      </c>
      <c r="D164">
        <v>277908257</v>
      </c>
      <c r="E164">
        <v>1</v>
      </c>
      <c r="F164">
        <v>1</v>
      </c>
      <c r="G164">
        <v>1</v>
      </c>
      <c r="H164">
        <v>3</v>
      </c>
      <c r="I164" t="s">
        <v>767</v>
      </c>
      <c r="J164" t="s">
        <v>768</v>
      </c>
      <c r="K164" t="s">
        <v>769</v>
      </c>
      <c r="L164">
        <v>1425</v>
      </c>
      <c r="N164">
        <v>1013</v>
      </c>
      <c r="O164" t="s">
        <v>434</v>
      </c>
      <c r="P164" t="s">
        <v>434</v>
      </c>
      <c r="Q164">
        <v>1</v>
      </c>
      <c r="W164">
        <v>0</v>
      </c>
      <c r="X164">
        <v>-1639942774</v>
      </c>
      <c r="Y164">
        <f t="shared" si="58"/>
        <v>0</v>
      </c>
      <c r="AA164">
        <v>1310.3</v>
      </c>
      <c r="AB164">
        <v>0</v>
      </c>
      <c r="AC164">
        <v>0</v>
      </c>
      <c r="AD164">
        <v>0</v>
      </c>
      <c r="AE164">
        <v>1031.73</v>
      </c>
      <c r="AF164">
        <v>0</v>
      </c>
      <c r="AG164">
        <v>0</v>
      </c>
      <c r="AH164">
        <v>0</v>
      </c>
      <c r="AI164">
        <v>1.27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57</v>
      </c>
      <c r="AV164">
        <v>0</v>
      </c>
      <c r="AW164">
        <v>2</v>
      </c>
      <c r="AX164">
        <v>317469918</v>
      </c>
      <c r="AY164">
        <v>1</v>
      </c>
      <c r="AZ164">
        <v>0</v>
      </c>
      <c r="BA164">
        <v>173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61.903799999999997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ROUND(Y164*Source!I187,7)</f>
        <v>0</v>
      </c>
      <c r="CY164">
        <f t="shared" si="59"/>
        <v>1310.3</v>
      </c>
      <c r="CZ164">
        <f t="shared" si="60"/>
        <v>1031.73</v>
      </c>
      <c r="DA164">
        <f t="shared" si="61"/>
        <v>1.27</v>
      </c>
      <c r="DB164">
        <f t="shared" si="62"/>
        <v>0</v>
      </c>
      <c r="DC164">
        <f t="shared" si="63"/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57"/>
        <v>0</v>
      </c>
      <c r="DH164">
        <f t="shared" si="54"/>
        <v>0</v>
      </c>
      <c r="DI164">
        <f t="shared" si="55"/>
        <v>0</v>
      </c>
      <c r="DJ164">
        <f t="shared" si="64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ROW(Source!A187)</f>
        <v>187</v>
      </c>
      <c r="B165">
        <v>317468587</v>
      </c>
      <c r="C165">
        <v>317469883</v>
      </c>
      <c r="D165">
        <v>277565451</v>
      </c>
      <c r="E165">
        <v>109</v>
      </c>
      <c r="F165">
        <v>1</v>
      </c>
      <c r="G165">
        <v>1</v>
      </c>
      <c r="H165">
        <v>3</v>
      </c>
      <c r="I165" t="s">
        <v>169</v>
      </c>
      <c r="J165" t="s">
        <v>3</v>
      </c>
      <c r="K165" t="s">
        <v>170</v>
      </c>
      <c r="L165">
        <v>1371</v>
      </c>
      <c r="N165">
        <v>1013</v>
      </c>
      <c r="O165" t="s">
        <v>34</v>
      </c>
      <c r="P165" t="s">
        <v>34</v>
      </c>
      <c r="Q165">
        <v>1</v>
      </c>
      <c r="W165">
        <v>0</v>
      </c>
      <c r="X165">
        <v>-950997571</v>
      </c>
      <c r="Y165">
        <f t="shared" si="58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57</v>
      </c>
      <c r="AV165">
        <v>0</v>
      </c>
      <c r="AW165">
        <v>2</v>
      </c>
      <c r="AX165">
        <v>317469919</v>
      </c>
      <c r="AY165">
        <v>1</v>
      </c>
      <c r="AZ165">
        <v>0</v>
      </c>
      <c r="BA165">
        <v>174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ROUND(Y165*Source!I187,7)</f>
        <v>0</v>
      </c>
      <c r="CY165">
        <f t="shared" si="59"/>
        <v>0</v>
      </c>
      <c r="CZ165">
        <f t="shared" si="60"/>
        <v>0</v>
      </c>
      <c r="DA165">
        <f t="shared" si="61"/>
        <v>1</v>
      </c>
      <c r="DB165">
        <f t="shared" si="62"/>
        <v>0</v>
      </c>
      <c r="DC165">
        <f t="shared" si="63"/>
        <v>0</v>
      </c>
      <c r="DD165" t="s">
        <v>3</v>
      </c>
      <c r="DE165" t="s">
        <v>3</v>
      </c>
      <c r="DF165">
        <f t="shared" ref="DF165:DF179" si="65">ROUND(ROUND(AE165,2)*CX165,2)</f>
        <v>0</v>
      </c>
      <c r="DG165">
        <f t="shared" si="57"/>
        <v>0</v>
      </c>
      <c r="DH165">
        <f t="shared" si="54"/>
        <v>0</v>
      </c>
      <c r="DI165">
        <f t="shared" si="55"/>
        <v>0</v>
      </c>
      <c r="DJ165">
        <f t="shared" si="64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ROW(Source!A187)</f>
        <v>187</v>
      </c>
      <c r="B166">
        <v>317468587</v>
      </c>
      <c r="C166">
        <v>317469883</v>
      </c>
      <c r="D166">
        <v>277565464</v>
      </c>
      <c r="E166">
        <v>109</v>
      </c>
      <c r="F166">
        <v>1</v>
      </c>
      <c r="G166">
        <v>1</v>
      </c>
      <c r="H166">
        <v>3</v>
      </c>
      <c r="I166" t="s">
        <v>208</v>
      </c>
      <c r="J166" t="s">
        <v>3</v>
      </c>
      <c r="K166" t="s">
        <v>209</v>
      </c>
      <c r="L166">
        <v>1346</v>
      </c>
      <c r="N166">
        <v>1009</v>
      </c>
      <c r="O166" t="s">
        <v>154</v>
      </c>
      <c r="P166" t="s">
        <v>154</v>
      </c>
      <c r="Q166">
        <v>1</v>
      </c>
      <c r="W166">
        <v>0</v>
      </c>
      <c r="X166">
        <v>-1307724210</v>
      </c>
      <c r="Y166">
        <f t="shared" si="58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57</v>
      </c>
      <c r="AV166">
        <v>0</v>
      </c>
      <c r="AW166">
        <v>2</v>
      </c>
      <c r="AX166">
        <v>317469920</v>
      </c>
      <c r="AY166">
        <v>1</v>
      </c>
      <c r="AZ166">
        <v>0</v>
      </c>
      <c r="BA166">
        <v>175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ROUND(Y166*Source!I187,7)</f>
        <v>0</v>
      </c>
      <c r="CY166">
        <f t="shared" si="59"/>
        <v>0</v>
      </c>
      <c r="CZ166">
        <f t="shared" si="60"/>
        <v>0</v>
      </c>
      <c r="DA166">
        <f t="shared" si="61"/>
        <v>1</v>
      </c>
      <c r="DB166">
        <f t="shared" si="62"/>
        <v>0</v>
      </c>
      <c r="DC166">
        <f t="shared" si="63"/>
        <v>0</v>
      </c>
      <c r="DD166" t="s">
        <v>3</v>
      </c>
      <c r="DE166" t="s">
        <v>3</v>
      </c>
      <c r="DF166">
        <f t="shared" si="65"/>
        <v>0</v>
      </c>
      <c r="DG166">
        <f t="shared" si="57"/>
        <v>0</v>
      </c>
      <c r="DH166">
        <f t="shared" si="54"/>
        <v>0</v>
      </c>
      <c r="DI166">
        <f t="shared" si="55"/>
        <v>0</v>
      </c>
      <c r="DJ166">
        <f t="shared" si="64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ROW(Source!A187)</f>
        <v>187</v>
      </c>
      <c r="B167">
        <v>317468587</v>
      </c>
      <c r="C167">
        <v>317469883</v>
      </c>
      <c r="D167">
        <v>277565474</v>
      </c>
      <c r="E167">
        <v>109</v>
      </c>
      <c r="F167">
        <v>1</v>
      </c>
      <c r="G167">
        <v>1</v>
      </c>
      <c r="H167">
        <v>3</v>
      </c>
      <c r="I167" t="s">
        <v>211</v>
      </c>
      <c r="J167" t="s">
        <v>3</v>
      </c>
      <c r="K167" t="s">
        <v>209</v>
      </c>
      <c r="L167">
        <v>1346</v>
      </c>
      <c r="N167">
        <v>1009</v>
      </c>
      <c r="O167" t="s">
        <v>154</v>
      </c>
      <c r="P167" t="s">
        <v>154</v>
      </c>
      <c r="Q167">
        <v>1</v>
      </c>
      <c r="W167">
        <v>0</v>
      </c>
      <c r="X167">
        <v>644915416</v>
      </c>
      <c r="Y167">
        <f t="shared" si="58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57</v>
      </c>
      <c r="AV167">
        <v>0</v>
      </c>
      <c r="AW167">
        <v>2</v>
      </c>
      <c r="AX167">
        <v>317469921</v>
      </c>
      <c r="AY167">
        <v>1</v>
      </c>
      <c r="AZ167">
        <v>0</v>
      </c>
      <c r="BA167">
        <v>176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ROUND(Y167*Source!I187,7)</f>
        <v>0</v>
      </c>
      <c r="CY167">
        <f t="shared" si="59"/>
        <v>0</v>
      </c>
      <c r="CZ167">
        <f t="shared" si="60"/>
        <v>0</v>
      </c>
      <c r="DA167">
        <f t="shared" si="61"/>
        <v>1</v>
      </c>
      <c r="DB167">
        <f t="shared" si="62"/>
        <v>0</v>
      </c>
      <c r="DC167">
        <f t="shared" si="63"/>
        <v>0</v>
      </c>
      <c r="DD167" t="s">
        <v>3</v>
      </c>
      <c r="DE167" t="s">
        <v>3</v>
      </c>
      <c r="DF167">
        <f t="shared" si="65"/>
        <v>0</v>
      </c>
      <c r="DG167">
        <f t="shared" si="57"/>
        <v>0</v>
      </c>
      <c r="DH167">
        <f t="shared" si="54"/>
        <v>0</v>
      </c>
      <c r="DI167">
        <f t="shared" si="55"/>
        <v>0</v>
      </c>
      <c r="DJ167">
        <f t="shared" si="64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ROW(Source!A187)</f>
        <v>187</v>
      </c>
      <c r="B168">
        <v>317468587</v>
      </c>
      <c r="C168">
        <v>317469883</v>
      </c>
      <c r="D168">
        <v>277565498</v>
      </c>
      <c r="E168">
        <v>109</v>
      </c>
      <c r="F168">
        <v>1</v>
      </c>
      <c r="G168">
        <v>1</v>
      </c>
      <c r="H168">
        <v>3</v>
      </c>
      <c r="I168" t="s">
        <v>172</v>
      </c>
      <c r="J168" t="s">
        <v>3</v>
      </c>
      <c r="K168" t="s">
        <v>173</v>
      </c>
      <c r="L168">
        <v>1371</v>
      </c>
      <c r="N168">
        <v>1013</v>
      </c>
      <c r="O168" t="s">
        <v>34</v>
      </c>
      <c r="P168" t="s">
        <v>34</v>
      </c>
      <c r="Q168">
        <v>1</v>
      </c>
      <c r="W168">
        <v>0</v>
      </c>
      <c r="X168">
        <v>-320198552</v>
      </c>
      <c r="Y168">
        <f t="shared" si="58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57</v>
      </c>
      <c r="AV168">
        <v>0</v>
      </c>
      <c r="AW168">
        <v>2</v>
      </c>
      <c r="AX168">
        <v>317469922</v>
      </c>
      <c r="AY168">
        <v>1</v>
      </c>
      <c r="AZ168">
        <v>0</v>
      </c>
      <c r="BA168">
        <v>177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ROUND(Y168*Source!I187,7)</f>
        <v>0</v>
      </c>
      <c r="CY168">
        <f t="shared" si="59"/>
        <v>0</v>
      </c>
      <c r="CZ168">
        <f t="shared" si="60"/>
        <v>0</v>
      </c>
      <c r="DA168">
        <f t="shared" si="61"/>
        <v>1</v>
      </c>
      <c r="DB168">
        <f t="shared" si="62"/>
        <v>0</v>
      </c>
      <c r="DC168">
        <f t="shared" si="63"/>
        <v>0</v>
      </c>
      <c r="DD168" t="s">
        <v>3</v>
      </c>
      <c r="DE168" t="s">
        <v>3</v>
      </c>
      <c r="DF168">
        <f t="shared" si="65"/>
        <v>0</v>
      </c>
      <c r="DG168">
        <f t="shared" si="57"/>
        <v>0</v>
      </c>
      <c r="DH168">
        <f t="shared" si="54"/>
        <v>0</v>
      </c>
      <c r="DI168">
        <f t="shared" si="55"/>
        <v>0</v>
      </c>
      <c r="DJ168">
        <f t="shared" si="64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ROW(Source!A187)</f>
        <v>187</v>
      </c>
      <c r="B169">
        <v>317468587</v>
      </c>
      <c r="C169">
        <v>317469883</v>
      </c>
      <c r="D169">
        <v>277565502</v>
      </c>
      <c r="E169">
        <v>109</v>
      </c>
      <c r="F169">
        <v>1</v>
      </c>
      <c r="G169">
        <v>1</v>
      </c>
      <c r="H169">
        <v>3</v>
      </c>
      <c r="I169" t="s">
        <v>175</v>
      </c>
      <c r="J169" t="s">
        <v>3</v>
      </c>
      <c r="K169" t="s">
        <v>176</v>
      </c>
      <c r="L169">
        <v>1371</v>
      </c>
      <c r="N169">
        <v>1013</v>
      </c>
      <c r="O169" t="s">
        <v>34</v>
      </c>
      <c r="P169" t="s">
        <v>34</v>
      </c>
      <c r="Q169">
        <v>1</v>
      </c>
      <c r="W169">
        <v>0</v>
      </c>
      <c r="X169">
        <v>326010188</v>
      </c>
      <c r="Y169">
        <f t="shared" si="58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0.1</v>
      </c>
      <c r="AU169" t="s">
        <v>57</v>
      </c>
      <c r="AV169">
        <v>0</v>
      </c>
      <c r="AW169">
        <v>2</v>
      </c>
      <c r="AX169">
        <v>317469923</v>
      </c>
      <c r="AY169">
        <v>1</v>
      </c>
      <c r="AZ169">
        <v>0</v>
      </c>
      <c r="BA169">
        <v>178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ROUND(Y169*Source!I187,7)</f>
        <v>0</v>
      </c>
      <c r="CY169">
        <f t="shared" si="59"/>
        <v>0</v>
      </c>
      <c r="CZ169">
        <f t="shared" si="60"/>
        <v>0</v>
      </c>
      <c r="DA169">
        <f t="shared" si="61"/>
        <v>1</v>
      </c>
      <c r="DB169">
        <f t="shared" si="62"/>
        <v>0</v>
      </c>
      <c r="DC169">
        <f t="shared" si="63"/>
        <v>0</v>
      </c>
      <c r="DD169" t="s">
        <v>3</v>
      </c>
      <c r="DE169" t="s">
        <v>3</v>
      </c>
      <c r="DF169">
        <f t="shared" si="65"/>
        <v>0</v>
      </c>
      <c r="DG169">
        <f t="shared" si="57"/>
        <v>0</v>
      </c>
      <c r="DH169">
        <f t="shared" si="54"/>
        <v>0</v>
      </c>
      <c r="DI169">
        <f t="shared" si="55"/>
        <v>0</v>
      </c>
      <c r="DJ169">
        <f t="shared" si="64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ROW(Source!A198)</f>
        <v>198</v>
      </c>
      <c r="B170">
        <v>317468587</v>
      </c>
      <c r="C170">
        <v>317469934</v>
      </c>
      <c r="D170">
        <v>277560284</v>
      </c>
      <c r="E170">
        <v>109</v>
      </c>
      <c r="F170">
        <v>1</v>
      </c>
      <c r="G170">
        <v>1</v>
      </c>
      <c r="H170">
        <v>1</v>
      </c>
      <c r="I170" t="s">
        <v>746</v>
      </c>
      <c r="J170" t="s">
        <v>3</v>
      </c>
      <c r="K170" t="s">
        <v>747</v>
      </c>
      <c r="L170">
        <v>1191</v>
      </c>
      <c r="N170">
        <v>1013</v>
      </c>
      <c r="O170" t="s">
        <v>692</v>
      </c>
      <c r="P170" t="s">
        <v>692</v>
      </c>
      <c r="Q170">
        <v>1</v>
      </c>
      <c r="W170">
        <v>0</v>
      </c>
      <c r="X170">
        <v>-1759674247</v>
      </c>
      <c r="Y170">
        <f>(AT170*ROUND(1.2,7))</f>
        <v>0.99599999999999989</v>
      </c>
      <c r="AA170">
        <v>0</v>
      </c>
      <c r="AB170">
        <v>0</v>
      </c>
      <c r="AC170">
        <v>0</v>
      </c>
      <c r="AD170">
        <v>440.52</v>
      </c>
      <c r="AE170">
        <v>0</v>
      </c>
      <c r="AF170">
        <v>0</v>
      </c>
      <c r="AG170">
        <v>0</v>
      </c>
      <c r="AH170">
        <v>440.52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0.83</v>
      </c>
      <c r="AU170" t="s">
        <v>683</v>
      </c>
      <c r="AV170">
        <v>1</v>
      </c>
      <c r="AW170">
        <v>2</v>
      </c>
      <c r="AX170">
        <v>317469938</v>
      </c>
      <c r="AY170">
        <v>1</v>
      </c>
      <c r="AZ170">
        <v>0</v>
      </c>
      <c r="BA170">
        <v>179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365.63159999999999</v>
      </c>
      <c r="BN170">
        <v>0.83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438.75791999999996</v>
      </c>
      <c r="BU170">
        <v>0.99599999999999989</v>
      </c>
      <c r="BV170">
        <v>0</v>
      </c>
      <c r="BW170">
        <v>1</v>
      </c>
      <c r="CU170">
        <f>ROUND(AT170*Source!I198*AH170*AL170,2)</f>
        <v>-2193.79</v>
      </c>
      <c r="CV170">
        <f>ROUND(Y170*Source!I198,7)</f>
        <v>-5.976</v>
      </c>
      <c r="CW170">
        <v>0</v>
      </c>
      <c r="CX170">
        <f>ROUND(Y170*Source!I198,7)</f>
        <v>-5.976</v>
      </c>
      <c r="CY170">
        <f>AD170</f>
        <v>440.52</v>
      </c>
      <c r="CZ170">
        <f>AH170</f>
        <v>440.52</v>
      </c>
      <c r="DA170">
        <f>AL170</f>
        <v>1</v>
      </c>
      <c r="DB170">
        <f>ROUND((ROUND(AT170*CZ170,2)*ROUND(1.2,7)),6)</f>
        <v>438.75599999999997</v>
      </c>
      <c r="DC170">
        <f>ROUND((ROUND(AT170*AG170,2)*ROUND(1.2,7)),6)</f>
        <v>0</v>
      </c>
      <c r="DD170" t="s">
        <v>3</v>
      </c>
      <c r="DE170" t="s">
        <v>3</v>
      </c>
      <c r="DF170">
        <f t="shared" si="65"/>
        <v>0</v>
      </c>
      <c r="DG170">
        <f t="shared" si="57"/>
        <v>0</v>
      </c>
      <c r="DH170">
        <f t="shared" si="54"/>
        <v>0</v>
      </c>
      <c r="DI170">
        <f t="shared" si="55"/>
        <v>-2632.55</v>
      </c>
      <c r="DJ170">
        <f>DI170</f>
        <v>-2632.55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ROW(Source!A198)</f>
        <v>198</v>
      </c>
      <c r="B171">
        <v>317468587</v>
      </c>
      <c r="C171">
        <v>317469934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690</v>
      </c>
      <c r="J171" t="s">
        <v>3</v>
      </c>
      <c r="K171" t="s">
        <v>691</v>
      </c>
      <c r="L171">
        <v>1191</v>
      </c>
      <c r="N171">
        <v>1013</v>
      </c>
      <c r="O171" t="s">
        <v>692</v>
      </c>
      <c r="P171" t="s">
        <v>692</v>
      </c>
      <c r="Q171">
        <v>1</v>
      </c>
      <c r="W171">
        <v>0</v>
      </c>
      <c r="X171">
        <v>-1417349443</v>
      </c>
      <c r="Y171">
        <f>(AT171*ROUND(1.2,7))</f>
        <v>0.85199999999999998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683</v>
      </c>
      <c r="AV171">
        <v>2</v>
      </c>
      <c r="AW171">
        <v>2</v>
      </c>
      <c r="AX171">
        <v>317469939</v>
      </c>
      <c r="AY171">
        <v>1</v>
      </c>
      <c r="AZ171">
        <v>0</v>
      </c>
      <c r="BA171">
        <v>180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ROUND(Y171*Source!I198,7)</f>
        <v>-5.1120000000000001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ROUND((ROUND(AT171*CZ171,2)*ROUND(1.2,7)),6)</f>
        <v>0</v>
      </c>
      <c r="DC171">
        <f>ROUND((ROUND(AT171*AG171,2)*ROUND(1.2,7)),6)</f>
        <v>0</v>
      </c>
      <c r="DD171" t="s">
        <v>3</v>
      </c>
      <c r="DE171" t="s">
        <v>3</v>
      </c>
      <c r="DF171">
        <f t="shared" si="65"/>
        <v>0</v>
      </c>
      <c r="DG171">
        <f t="shared" si="57"/>
        <v>0</v>
      </c>
      <c r="DH171">
        <f t="shared" si="54"/>
        <v>0</v>
      </c>
      <c r="DI171">
        <f t="shared" si="55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ROW(Source!A198)</f>
        <v>198</v>
      </c>
      <c r="B172">
        <v>317468587</v>
      </c>
      <c r="C172">
        <v>317469934</v>
      </c>
      <c r="D172">
        <v>277944477</v>
      </c>
      <c r="E172">
        <v>1</v>
      </c>
      <c r="F172">
        <v>1</v>
      </c>
      <c r="G172">
        <v>1</v>
      </c>
      <c r="H172">
        <v>2</v>
      </c>
      <c r="I172" t="s">
        <v>772</v>
      </c>
      <c r="J172" t="s">
        <v>773</v>
      </c>
      <c r="K172" t="s">
        <v>774</v>
      </c>
      <c r="L172">
        <v>1368</v>
      </c>
      <c r="N172">
        <v>1011</v>
      </c>
      <c r="O172" t="s">
        <v>457</v>
      </c>
      <c r="P172" t="s">
        <v>457</v>
      </c>
      <c r="Q172">
        <v>1</v>
      </c>
      <c r="W172">
        <v>0</v>
      </c>
      <c r="X172">
        <v>17451513</v>
      </c>
      <c r="Y172">
        <f>(AT172*ROUND(1.2,7))</f>
        <v>0.85199999999999998</v>
      </c>
      <c r="AA172">
        <v>0</v>
      </c>
      <c r="AB172">
        <v>1178.0899999999999</v>
      </c>
      <c r="AC172">
        <v>549.32000000000005</v>
      </c>
      <c r="AD172">
        <v>0</v>
      </c>
      <c r="AE172">
        <v>0</v>
      </c>
      <c r="AF172">
        <v>998.38</v>
      </c>
      <c r="AG172">
        <v>549.32000000000005</v>
      </c>
      <c r="AH172">
        <v>0</v>
      </c>
      <c r="AI172">
        <v>1</v>
      </c>
      <c r="AJ172">
        <v>1.18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0.71</v>
      </c>
      <c r="AU172" t="s">
        <v>683</v>
      </c>
      <c r="AV172">
        <v>1</v>
      </c>
      <c r="AW172">
        <v>2</v>
      </c>
      <c r="AX172">
        <v>317469940</v>
      </c>
      <c r="AY172">
        <v>1</v>
      </c>
      <c r="AZ172">
        <v>0</v>
      </c>
      <c r="BA172">
        <v>181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708.84979999999996</v>
      </c>
      <c r="BL172">
        <v>390.0172</v>
      </c>
      <c r="BM172">
        <v>0</v>
      </c>
      <c r="BN172">
        <v>0</v>
      </c>
      <c r="BO172">
        <v>0.71</v>
      </c>
      <c r="BP172">
        <v>1</v>
      </c>
      <c r="BQ172">
        <v>0</v>
      </c>
      <c r="BR172">
        <v>850.61975999999993</v>
      </c>
      <c r="BS172">
        <v>468.02064000000001</v>
      </c>
      <c r="BT172">
        <v>0</v>
      </c>
      <c r="BU172">
        <v>0</v>
      </c>
      <c r="BV172">
        <v>0.85199999999999998</v>
      </c>
      <c r="BW172">
        <v>1</v>
      </c>
      <c r="CV172">
        <v>0</v>
      </c>
      <c r="CW172">
        <f>ROUND(Y172*Source!I198*DO172,7)</f>
        <v>-5.1120000000000001</v>
      </c>
      <c r="CX172">
        <f>ROUND(Y172*Source!I198,7)</f>
        <v>-5.1120000000000001</v>
      </c>
      <c r="CY172">
        <f>AB172</f>
        <v>1178.0899999999999</v>
      </c>
      <c r="CZ172">
        <f>AF172</f>
        <v>998.38</v>
      </c>
      <c r="DA172">
        <f>AJ172</f>
        <v>1.18</v>
      </c>
      <c r="DB172">
        <f>ROUND((ROUND(AT172*CZ172,2)*ROUND(1.2,7)),6)</f>
        <v>850.62</v>
      </c>
      <c r="DC172">
        <f>ROUND((ROUND(AT172*AG172,2)*ROUND(1.2,7)),6)</f>
        <v>468.024</v>
      </c>
      <c r="DD172" t="s">
        <v>3</v>
      </c>
      <c r="DE172" t="s">
        <v>3</v>
      </c>
      <c r="DF172">
        <f t="shared" si="65"/>
        <v>0</v>
      </c>
      <c r="DG172">
        <f>ROUND(ROUND(AF172*AJ172,2)*CX172,2)</f>
        <v>-6022.4</v>
      </c>
      <c r="DH172">
        <f t="shared" si="54"/>
        <v>-2808.12</v>
      </c>
      <c r="DI172">
        <f t="shared" si="55"/>
        <v>0</v>
      </c>
      <c r="DJ172">
        <f>DG172+DH172</f>
        <v>-8830.52</v>
      </c>
      <c r="DK172">
        <v>1</v>
      </c>
      <c r="DL172" t="s">
        <v>751</v>
      </c>
      <c r="DM172">
        <v>5</v>
      </c>
      <c r="DN172" t="s">
        <v>692</v>
      </c>
      <c r="DO172">
        <v>1</v>
      </c>
    </row>
    <row r="173" spans="1:119" x14ac:dyDescent="0.2">
      <c r="A173">
        <f>ROW(Source!A199)</f>
        <v>199</v>
      </c>
      <c r="B173">
        <v>317468587</v>
      </c>
      <c r="C173">
        <v>317469941</v>
      </c>
      <c r="D173">
        <v>277560284</v>
      </c>
      <c r="E173">
        <v>109</v>
      </c>
      <c r="F173">
        <v>1</v>
      </c>
      <c r="G173">
        <v>1</v>
      </c>
      <c r="H173">
        <v>1</v>
      </c>
      <c r="I173" t="s">
        <v>746</v>
      </c>
      <c r="J173" t="s">
        <v>3</v>
      </c>
      <c r="K173" t="s">
        <v>747</v>
      </c>
      <c r="L173">
        <v>1191</v>
      </c>
      <c r="N173">
        <v>1013</v>
      </c>
      <c r="O173" t="s">
        <v>692</v>
      </c>
      <c r="P173" t="s">
        <v>692</v>
      </c>
      <c r="Q173">
        <v>1</v>
      </c>
      <c r="W173">
        <v>0</v>
      </c>
      <c r="X173">
        <v>-1759674247</v>
      </c>
      <c r="Y173">
        <f>(AT173*ROUND((1.25*1.2),7))</f>
        <v>1.2449999999999999</v>
      </c>
      <c r="AA173">
        <v>0</v>
      </c>
      <c r="AB173">
        <v>0</v>
      </c>
      <c r="AC173">
        <v>0</v>
      </c>
      <c r="AD173">
        <v>440.52</v>
      </c>
      <c r="AE173">
        <v>0</v>
      </c>
      <c r="AF173">
        <v>0</v>
      </c>
      <c r="AG173">
        <v>0</v>
      </c>
      <c r="AH173">
        <v>440.52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0.83</v>
      </c>
      <c r="AU173" t="s">
        <v>770</v>
      </c>
      <c r="AV173">
        <v>1</v>
      </c>
      <c r="AW173">
        <v>2</v>
      </c>
      <c r="AX173">
        <v>317469945</v>
      </c>
      <c r="AY173">
        <v>1</v>
      </c>
      <c r="AZ173">
        <v>0</v>
      </c>
      <c r="BA173">
        <v>182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365.63159999999999</v>
      </c>
      <c r="BN173">
        <v>0.83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548.4473999999999</v>
      </c>
      <c r="BU173">
        <v>1.2449999999999999</v>
      </c>
      <c r="BV173">
        <v>0</v>
      </c>
      <c r="BW173">
        <v>1</v>
      </c>
      <c r="CU173">
        <f>ROUND(AT173*Source!I199*AH173*AL173,2)</f>
        <v>2193.79</v>
      </c>
      <c r="CV173">
        <f>ROUND(Y173*Source!I199,7)</f>
        <v>7.47</v>
      </c>
      <c r="CW173">
        <v>0</v>
      </c>
      <c r="CX173">
        <f>ROUND(Y173*Source!I199,7)</f>
        <v>7.47</v>
      </c>
      <c r="CY173">
        <f>AD173</f>
        <v>440.52</v>
      </c>
      <c r="CZ173">
        <f>AH173</f>
        <v>440.52</v>
      </c>
      <c r="DA173">
        <f>AL173</f>
        <v>1</v>
      </c>
      <c r="DB173">
        <f>ROUND((ROUND(AT173*CZ173,2)*ROUND((1.25*1.2),7)),6)</f>
        <v>548.44500000000005</v>
      </c>
      <c r="DC173">
        <f>ROUND((ROUND(AT173*AG173,2)*ROUND((1.25*1.2),7)),6)</f>
        <v>0</v>
      </c>
      <c r="DD173" t="s">
        <v>3</v>
      </c>
      <c r="DE173" t="s">
        <v>3</v>
      </c>
      <c r="DF173">
        <f t="shared" si="65"/>
        <v>0</v>
      </c>
      <c r="DG173">
        <f>ROUND(ROUND(AF173,2)*CX173,2)</f>
        <v>0</v>
      </c>
      <c r="DH173">
        <f t="shared" si="54"/>
        <v>0</v>
      </c>
      <c r="DI173">
        <f t="shared" si="55"/>
        <v>3290.68</v>
      </c>
      <c r="DJ173">
        <f>DI173</f>
        <v>3290.68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ROW(Source!A199)</f>
        <v>199</v>
      </c>
      <c r="B174">
        <v>317468587</v>
      </c>
      <c r="C174">
        <v>317469941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690</v>
      </c>
      <c r="J174" t="s">
        <v>3</v>
      </c>
      <c r="K174" t="s">
        <v>691</v>
      </c>
      <c r="L174">
        <v>1191</v>
      </c>
      <c r="N174">
        <v>1013</v>
      </c>
      <c r="O174" t="s">
        <v>692</v>
      </c>
      <c r="P174" t="s">
        <v>692</v>
      </c>
      <c r="Q174">
        <v>1</v>
      </c>
      <c r="W174">
        <v>0</v>
      </c>
      <c r="X174">
        <v>-1417349443</v>
      </c>
      <c r="Y174">
        <f>(AT174*ROUND((1.25*1.2),7))</f>
        <v>1.0649999999999999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770</v>
      </c>
      <c r="AV174">
        <v>2</v>
      </c>
      <c r="AW174">
        <v>2</v>
      </c>
      <c r="AX174">
        <v>317469946</v>
      </c>
      <c r="AY174">
        <v>1</v>
      </c>
      <c r="AZ174">
        <v>0</v>
      </c>
      <c r="BA174">
        <v>183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ROUND(Y174*Source!I199,7)</f>
        <v>6.39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ROUND((ROUND(AT174*CZ174,2)*ROUND((1.25*1.2),7)),6)</f>
        <v>0</v>
      </c>
      <c r="DC174">
        <f>ROUND((ROUND(AT174*AG174,2)*ROUND((1.25*1.2),7)),6)</f>
        <v>0</v>
      </c>
      <c r="DD174" t="s">
        <v>3</v>
      </c>
      <c r="DE174" t="s">
        <v>3</v>
      </c>
      <c r="DF174">
        <f t="shared" si="65"/>
        <v>0</v>
      </c>
      <c r="DG174">
        <f>ROUND(ROUND(AF174,2)*CX174,2)</f>
        <v>0</v>
      </c>
      <c r="DH174">
        <f t="shared" si="54"/>
        <v>0</v>
      </c>
      <c r="DI174">
        <f t="shared" si="55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ROW(Source!A199)</f>
        <v>199</v>
      </c>
      <c r="B175">
        <v>317468587</v>
      </c>
      <c r="C175">
        <v>317469941</v>
      </c>
      <c r="D175">
        <v>277944477</v>
      </c>
      <c r="E175">
        <v>1</v>
      </c>
      <c r="F175">
        <v>1</v>
      </c>
      <c r="G175">
        <v>1</v>
      </c>
      <c r="H175">
        <v>2</v>
      </c>
      <c r="I175" t="s">
        <v>772</v>
      </c>
      <c r="J175" t="s">
        <v>773</v>
      </c>
      <c r="K175" t="s">
        <v>774</v>
      </c>
      <c r="L175">
        <v>1368</v>
      </c>
      <c r="N175">
        <v>1011</v>
      </c>
      <c r="O175" t="s">
        <v>457</v>
      </c>
      <c r="P175" t="s">
        <v>457</v>
      </c>
      <c r="Q175">
        <v>1</v>
      </c>
      <c r="W175">
        <v>0</v>
      </c>
      <c r="X175">
        <v>17451513</v>
      </c>
      <c r="Y175">
        <f>(AT175*ROUND((1.25*1.2),7))</f>
        <v>1.0649999999999999</v>
      </c>
      <c r="AA175">
        <v>0</v>
      </c>
      <c r="AB175">
        <v>1178.0899999999999</v>
      </c>
      <c r="AC175">
        <v>549.32000000000005</v>
      </c>
      <c r="AD175">
        <v>0</v>
      </c>
      <c r="AE175">
        <v>0</v>
      </c>
      <c r="AF175">
        <v>998.38</v>
      </c>
      <c r="AG175">
        <v>549.32000000000005</v>
      </c>
      <c r="AH175">
        <v>0</v>
      </c>
      <c r="AI175">
        <v>1</v>
      </c>
      <c r="AJ175">
        <v>1.18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0.71</v>
      </c>
      <c r="AU175" t="s">
        <v>770</v>
      </c>
      <c r="AV175">
        <v>1</v>
      </c>
      <c r="AW175">
        <v>2</v>
      </c>
      <c r="AX175">
        <v>317469947</v>
      </c>
      <c r="AY175">
        <v>1</v>
      </c>
      <c r="AZ175">
        <v>0</v>
      </c>
      <c r="BA175">
        <v>184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708.84979999999996</v>
      </c>
      <c r="BL175">
        <v>390.0172</v>
      </c>
      <c r="BM175">
        <v>0</v>
      </c>
      <c r="BN175">
        <v>0</v>
      </c>
      <c r="BO175">
        <v>0.71</v>
      </c>
      <c r="BP175">
        <v>1</v>
      </c>
      <c r="BQ175">
        <v>0</v>
      </c>
      <c r="BR175">
        <v>1063.2746999999999</v>
      </c>
      <c r="BS175">
        <v>585.0258</v>
      </c>
      <c r="BT175">
        <v>0</v>
      </c>
      <c r="BU175">
        <v>0</v>
      </c>
      <c r="BV175">
        <v>1.0649999999999999</v>
      </c>
      <c r="BW175">
        <v>1</v>
      </c>
      <c r="CV175">
        <v>0</v>
      </c>
      <c r="CW175">
        <f>ROUND(Y175*Source!I199*DO175,7)</f>
        <v>6.39</v>
      </c>
      <c r="CX175">
        <f>ROUND(Y175*Source!I199,7)</f>
        <v>6.39</v>
      </c>
      <c r="CY175">
        <f>AB175</f>
        <v>1178.0899999999999</v>
      </c>
      <c r="CZ175">
        <f>AF175</f>
        <v>998.38</v>
      </c>
      <c r="DA175">
        <f>AJ175</f>
        <v>1.18</v>
      </c>
      <c r="DB175">
        <f>ROUND((ROUND(AT175*CZ175,2)*ROUND((1.25*1.2),7)),6)</f>
        <v>1063.2750000000001</v>
      </c>
      <c r="DC175">
        <f>ROUND((ROUND(AT175*AG175,2)*ROUND((1.25*1.2),7)),6)</f>
        <v>585.03</v>
      </c>
      <c r="DD175" t="s">
        <v>3</v>
      </c>
      <c r="DE175" t="s">
        <v>3</v>
      </c>
      <c r="DF175">
        <f t="shared" si="65"/>
        <v>0</v>
      </c>
      <c r="DG175">
        <f>ROUND(ROUND(AF175*AJ175,2)*CX175,2)</f>
        <v>7528</v>
      </c>
      <c r="DH175">
        <f t="shared" si="54"/>
        <v>3510.15</v>
      </c>
      <c r="DI175">
        <f t="shared" si="55"/>
        <v>0</v>
      </c>
      <c r="DJ175">
        <f>DG175+DH175</f>
        <v>11038.15</v>
      </c>
      <c r="DK175">
        <v>1</v>
      </c>
      <c r="DL175" t="s">
        <v>751</v>
      </c>
      <c r="DM175">
        <v>5</v>
      </c>
      <c r="DN175" t="s">
        <v>692</v>
      </c>
      <c r="DO175">
        <v>1</v>
      </c>
    </row>
    <row r="176" spans="1:119" x14ac:dyDescent="0.2">
      <c r="A176">
        <f>ROW(Source!A200)</f>
        <v>200</v>
      </c>
      <c r="B176">
        <v>317468587</v>
      </c>
      <c r="C176">
        <v>317469948</v>
      </c>
      <c r="D176">
        <v>277560284</v>
      </c>
      <c r="E176">
        <v>109</v>
      </c>
      <c r="F176">
        <v>1</v>
      </c>
      <c r="G176">
        <v>1</v>
      </c>
      <c r="H176">
        <v>1</v>
      </c>
      <c r="I176" t="s">
        <v>746</v>
      </c>
      <c r="J176" t="s">
        <v>3</v>
      </c>
      <c r="K176" t="s">
        <v>747</v>
      </c>
      <c r="L176">
        <v>1191</v>
      </c>
      <c r="N176">
        <v>1013</v>
      </c>
      <c r="O176" t="s">
        <v>692</v>
      </c>
      <c r="P176" t="s">
        <v>692</v>
      </c>
      <c r="Q176">
        <v>1</v>
      </c>
      <c r="W176">
        <v>0</v>
      </c>
      <c r="X176">
        <v>-1759674247</v>
      </c>
      <c r="Y176">
        <f>(AT176*ROUND(1.2,7))</f>
        <v>10.799999999999999</v>
      </c>
      <c r="AA176">
        <v>0</v>
      </c>
      <c r="AB176">
        <v>0</v>
      </c>
      <c r="AC176">
        <v>0</v>
      </c>
      <c r="AD176">
        <v>440.52</v>
      </c>
      <c r="AE176">
        <v>0</v>
      </c>
      <c r="AF176">
        <v>0</v>
      </c>
      <c r="AG176">
        <v>0</v>
      </c>
      <c r="AH176">
        <v>440.52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9</v>
      </c>
      <c r="AU176" t="s">
        <v>683</v>
      </c>
      <c r="AV176">
        <v>1</v>
      </c>
      <c r="AW176">
        <v>2</v>
      </c>
      <c r="AX176">
        <v>317469969</v>
      </c>
      <c r="AY176">
        <v>1</v>
      </c>
      <c r="AZ176">
        <v>0</v>
      </c>
      <c r="BA176">
        <v>185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3964.68</v>
      </c>
      <c r="BN176">
        <v>9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4757.6159999999991</v>
      </c>
      <c r="BU176">
        <v>10.799999999999999</v>
      </c>
      <c r="BV176">
        <v>0</v>
      </c>
      <c r="BW176">
        <v>1</v>
      </c>
      <c r="CU176">
        <f>ROUND(AT176*Source!I200*AH176*AL176,2)</f>
        <v>11894.04</v>
      </c>
      <c r="CV176">
        <f>ROUND(Y176*Source!I200,7)</f>
        <v>32.4</v>
      </c>
      <c r="CW176">
        <v>0</v>
      </c>
      <c r="CX176">
        <f>ROUND(Y176*Source!I200,7)</f>
        <v>32.4</v>
      </c>
      <c r="CY176">
        <f>AD176</f>
        <v>440.52</v>
      </c>
      <c r="CZ176">
        <f>AH176</f>
        <v>440.52</v>
      </c>
      <c r="DA176">
        <f>AL176</f>
        <v>1</v>
      </c>
      <c r="DB176">
        <f>ROUND((ROUND(AT176*CZ176,2)*ROUND(1.2,7)),6)</f>
        <v>4757.616</v>
      </c>
      <c r="DC176">
        <f>ROUND((ROUND(AT176*AG176,2)*ROUND(1.2,7)),6)</f>
        <v>0</v>
      </c>
      <c r="DD176" t="s">
        <v>3</v>
      </c>
      <c r="DE176" t="s">
        <v>3</v>
      </c>
      <c r="DF176">
        <f t="shared" si="65"/>
        <v>0</v>
      </c>
      <c r="DG176">
        <f t="shared" ref="DG176:DG197" si="66">ROUND(ROUND(AF176,2)*CX176,2)</f>
        <v>0</v>
      </c>
      <c r="DH176">
        <f t="shared" si="54"/>
        <v>0</v>
      </c>
      <c r="DI176">
        <f t="shared" si="55"/>
        <v>14272.85</v>
      </c>
      <c r="DJ176">
        <f>DI176</f>
        <v>14272.85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ROW(Source!A200)</f>
        <v>200</v>
      </c>
      <c r="B177">
        <v>317468587</v>
      </c>
      <c r="C177">
        <v>317469948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690</v>
      </c>
      <c r="J177" t="s">
        <v>3</v>
      </c>
      <c r="K177" t="s">
        <v>691</v>
      </c>
      <c r="L177">
        <v>1191</v>
      </c>
      <c r="N177">
        <v>1013</v>
      </c>
      <c r="O177" t="s">
        <v>692</v>
      </c>
      <c r="P177" t="s">
        <v>692</v>
      </c>
      <c r="Q177">
        <v>1</v>
      </c>
      <c r="W177">
        <v>0</v>
      </c>
      <c r="X177">
        <v>-1417349443</v>
      </c>
      <c r="Y177">
        <f>(AT177*ROUND(1.2,7))</f>
        <v>3.8519999999999999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3.21</v>
      </c>
      <c r="AU177" t="s">
        <v>683</v>
      </c>
      <c r="AV177">
        <v>2</v>
      </c>
      <c r="AW177">
        <v>2</v>
      </c>
      <c r="AX177">
        <v>317469970</v>
      </c>
      <c r="AY177">
        <v>1</v>
      </c>
      <c r="AZ177">
        <v>0</v>
      </c>
      <c r="BA177">
        <v>186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ROUND(Y177*Source!I200,7)</f>
        <v>11.555999999999999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ROUND((ROUND(AT177*CZ177,2)*ROUND(1.2,7)),6)</f>
        <v>0</v>
      </c>
      <c r="DC177">
        <f>ROUND((ROUND(AT177*AG177,2)*ROUND(1.2,7)),6)</f>
        <v>0</v>
      </c>
      <c r="DD177" t="s">
        <v>3</v>
      </c>
      <c r="DE177" t="s">
        <v>3</v>
      </c>
      <c r="DF177">
        <f t="shared" si="65"/>
        <v>0</v>
      </c>
      <c r="DG177">
        <f t="shared" si="66"/>
        <v>0</v>
      </c>
      <c r="DH177">
        <f t="shared" si="54"/>
        <v>0</v>
      </c>
      <c r="DI177">
        <f t="shared" si="55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ROW(Source!A200)</f>
        <v>200</v>
      </c>
      <c r="B178">
        <v>317468587</v>
      </c>
      <c r="C178">
        <v>317469948</v>
      </c>
      <c r="D178">
        <v>277944474</v>
      </c>
      <c r="E178">
        <v>1</v>
      </c>
      <c r="F178">
        <v>1</v>
      </c>
      <c r="G178">
        <v>1</v>
      </c>
      <c r="H178">
        <v>2</v>
      </c>
      <c r="I178" t="s">
        <v>748</v>
      </c>
      <c r="J178" t="s">
        <v>749</v>
      </c>
      <c r="K178" t="s">
        <v>750</v>
      </c>
      <c r="L178">
        <v>1368</v>
      </c>
      <c r="N178">
        <v>1011</v>
      </c>
      <c r="O178" t="s">
        <v>457</v>
      </c>
      <c r="P178" t="s">
        <v>457</v>
      </c>
      <c r="Q178">
        <v>1</v>
      </c>
      <c r="W178">
        <v>0</v>
      </c>
      <c r="X178">
        <v>-1366301975</v>
      </c>
      <c r="Y178">
        <f>(AT178*ROUND(1.2,7))</f>
        <v>3.12</v>
      </c>
      <c r="AA178">
        <v>0</v>
      </c>
      <c r="AB178">
        <v>1811.82</v>
      </c>
      <c r="AC178">
        <v>549.32000000000005</v>
      </c>
      <c r="AD178">
        <v>0</v>
      </c>
      <c r="AE178">
        <v>0</v>
      </c>
      <c r="AF178">
        <v>1811.82</v>
      </c>
      <c r="AG178">
        <v>549.32000000000005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2.6</v>
      </c>
      <c r="AU178" t="s">
        <v>683</v>
      </c>
      <c r="AV178">
        <v>1</v>
      </c>
      <c r="AW178">
        <v>2</v>
      </c>
      <c r="AX178">
        <v>317469971</v>
      </c>
      <c r="AY178">
        <v>1</v>
      </c>
      <c r="AZ178">
        <v>0</v>
      </c>
      <c r="BA178">
        <v>187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4710.732</v>
      </c>
      <c r="BL178">
        <v>1428.2320000000002</v>
      </c>
      <c r="BM178">
        <v>0</v>
      </c>
      <c r="BN178">
        <v>0</v>
      </c>
      <c r="BO178">
        <v>2.6</v>
      </c>
      <c r="BP178">
        <v>1</v>
      </c>
      <c r="BQ178">
        <v>0</v>
      </c>
      <c r="BR178">
        <v>5652.8783999999996</v>
      </c>
      <c r="BS178">
        <v>1713.8784000000003</v>
      </c>
      <c r="BT178">
        <v>0</v>
      </c>
      <c r="BU178">
        <v>0</v>
      </c>
      <c r="BV178">
        <v>3.12</v>
      </c>
      <c r="BW178">
        <v>1</v>
      </c>
      <c r="CV178">
        <v>0</v>
      </c>
      <c r="CW178">
        <f>ROUND(Y178*Source!I200*DO178,7)</f>
        <v>9.36</v>
      </c>
      <c r="CX178">
        <f>ROUND(Y178*Source!I200,7)</f>
        <v>9.36</v>
      </c>
      <c r="CY178">
        <f>AB178</f>
        <v>1811.82</v>
      </c>
      <c r="CZ178">
        <f>AF178</f>
        <v>1811.82</v>
      </c>
      <c r="DA178">
        <f>AJ178</f>
        <v>1</v>
      </c>
      <c r="DB178">
        <f>ROUND((ROUND(AT178*CZ178,2)*ROUND(1.2,7)),6)</f>
        <v>5652.8760000000002</v>
      </c>
      <c r="DC178">
        <f>ROUND((ROUND(AT178*AG178,2)*ROUND(1.2,7)),6)</f>
        <v>1713.876</v>
      </c>
      <c r="DD178" t="s">
        <v>3</v>
      </c>
      <c r="DE178" t="s">
        <v>3</v>
      </c>
      <c r="DF178">
        <f t="shared" si="65"/>
        <v>0</v>
      </c>
      <c r="DG178">
        <f t="shared" si="66"/>
        <v>16958.64</v>
      </c>
      <c r="DH178">
        <f t="shared" si="54"/>
        <v>5141.6400000000003</v>
      </c>
      <c r="DI178">
        <f t="shared" si="55"/>
        <v>0</v>
      </c>
      <c r="DJ178">
        <f>DG178+DH178</f>
        <v>22100.28</v>
      </c>
      <c r="DK178">
        <v>1</v>
      </c>
      <c r="DL178" t="s">
        <v>751</v>
      </c>
      <c r="DM178">
        <v>5</v>
      </c>
      <c r="DN178" t="s">
        <v>692</v>
      </c>
      <c r="DO178">
        <v>1</v>
      </c>
    </row>
    <row r="179" spans="1:119" x14ac:dyDescent="0.2">
      <c r="A179">
        <f>ROW(Source!A200)</f>
        <v>200</v>
      </c>
      <c r="B179">
        <v>317468587</v>
      </c>
      <c r="C179">
        <v>317469948</v>
      </c>
      <c r="D179">
        <v>277945805</v>
      </c>
      <c r="E179">
        <v>1</v>
      </c>
      <c r="F179">
        <v>1</v>
      </c>
      <c r="G179">
        <v>1</v>
      </c>
      <c r="H179">
        <v>2</v>
      </c>
      <c r="I179" t="s">
        <v>704</v>
      </c>
      <c r="J179" t="s">
        <v>705</v>
      </c>
      <c r="K179" t="s">
        <v>706</v>
      </c>
      <c r="L179">
        <v>1368</v>
      </c>
      <c r="N179">
        <v>1011</v>
      </c>
      <c r="O179" t="s">
        <v>457</v>
      </c>
      <c r="P179" t="s">
        <v>457</v>
      </c>
      <c r="Q179">
        <v>1</v>
      </c>
      <c r="W179">
        <v>0</v>
      </c>
      <c r="X179">
        <v>721652621</v>
      </c>
      <c r="Y179">
        <f>(AT179*ROUND(1.2,7))</f>
        <v>0.73199999999999998</v>
      </c>
      <c r="AA179">
        <v>0</v>
      </c>
      <c r="AB179">
        <v>544.70000000000005</v>
      </c>
      <c r="AC179">
        <v>477.98</v>
      </c>
      <c r="AD179">
        <v>0</v>
      </c>
      <c r="AE179">
        <v>0</v>
      </c>
      <c r="AF179">
        <v>544.70000000000005</v>
      </c>
      <c r="AG179">
        <v>477.98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0.61</v>
      </c>
      <c r="AU179" t="s">
        <v>683</v>
      </c>
      <c r="AV179">
        <v>1</v>
      </c>
      <c r="AW179">
        <v>2</v>
      </c>
      <c r="AX179">
        <v>317469972</v>
      </c>
      <c r="AY179">
        <v>1</v>
      </c>
      <c r="AZ179">
        <v>0</v>
      </c>
      <c r="BA179">
        <v>188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332.267</v>
      </c>
      <c r="BL179">
        <v>291.56779999999998</v>
      </c>
      <c r="BM179">
        <v>0</v>
      </c>
      <c r="BN179">
        <v>0</v>
      </c>
      <c r="BO179">
        <v>0.61</v>
      </c>
      <c r="BP179">
        <v>1</v>
      </c>
      <c r="BQ179">
        <v>0</v>
      </c>
      <c r="BR179">
        <v>398.72040000000004</v>
      </c>
      <c r="BS179">
        <v>349.88136000000003</v>
      </c>
      <c r="BT179">
        <v>0</v>
      </c>
      <c r="BU179">
        <v>0</v>
      </c>
      <c r="BV179">
        <v>0.73199999999999998</v>
      </c>
      <c r="BW179">
        <v>1</v>
      </c>
      <c r="CV179">
        <v>0</v>
      </c>
      <c r="CW179">
        <f>ROUND(Y179*Source!I200*DO179,7)</f>
        <v>2.1960000000000002</v>
      </c>
      <c r="CX179">
        <f>ROUND(Y179*Source!I200,7)</f>
        <v>2.1960000000000002</v>
      </c>
      <c r="CY179">
        <f>AB179</f>
        <v>544.70000000000005</v>
      </c>
      <c r="CZ179">
        <f>AF179</f>
        <v>544.70000000000005</v>
      </c>
      <c r="DA179">
        <f>AJ179</f>
        <v>1</v>
      </c>
      <c r="DB179">
        <f>ROUND((ROUND(AT179*CZ179,2)*ROUND(1.2,7)),6)</f>
        <v>398.72399999999999</v>
      </c>
      <c r="DC179">
        <f>ROUND((ROUND(AT179*AG179,2)*ROUND(1.2,7)),6)</f>
        <v>349.88400000000001</v>
      </c>
      <c r="DD179" t="s">
        <v>3</v>
      </c>
      <c r="DE179" t="s">
        <v>3</v>
      </c>
      <c r="DF179">
        <f t="shared" si="65"/>
        <v>0</v>
      </c>
      <c r="DG179">
        <f t="shared" si="66"/>
        <v>1196.1600000000001</v>
      </c>
      <c r="DH179">
        <f t="shared" si="54"/>
        <v>1049.6400000000001</v>
      </c>
      <c r="DI179">
        <f t="shared" si="55"/>
        <v>0</v>
      </c>
      <c r="DJ179">
        <f>DG179+DH179</f>
        <v>2245.8000000000002</v>
      </c>
      <c r="DK179">
        <v>1</v>
      </c>
      <c r="DL179" t="s">
        <v>703</v>
      </c>
      <c r="DM179">
        <v>4</v>
      </c>
      <c r="DN179" t="s">
        <v>692</v>
      </c>
      <c r="DO179">
        <v>1</v>
      </c>
    </row>
    <row r="180" spans="1:119" x14ac:dyDescent="0.2">
      <c r="A180">
        <f>ROW(Source!A200)</f>
        <v>200</v>
      </c>
      <c r="B180">
        <v>317468587</v>
      </c>
      <c r="C180">
        <v>317469948</v>
      </c>
      <c r="D180">
        <v>277862533</v>
      </c>
      <c r="E180">
        <v>1</v>
      </c>
      <c r="F180">
        <v>1</v>
      </c>
      <c r="G180">
        <v>1</v>
      </c>
      <c r="H180">
        <v>3</v>
      </c>
      <c r="I180" t="s">
        <v>752</v>
      </c>
      <c r="J180" t="s">
        <v>753</v>
      </c>
      <c r="K180" t="s">
        <v>754</v>
      </c>
      <c r="L180">
        <v>1346</v>
      </c>
      <c r="N180">
        <v>1009</v>
      </c>
      <c r="O180" t="s">
        <v>154</v>
      </c>
      <c r="P180" t="s">
        <v>154</v>
      </c>
      <c r="Q180">
        <v>1</v>
      </c>
      <c r="W180">
        <v>0</v>
      </c>
      <c r="X180">
        <v>1685208048</v>
      </c>
      <c r="Y180">
        <f t="shared" ref="Y180:Y195" si="67">(AT180*ROUND(0,7))</f>
        <v>0</v>
      </c>
      <c r="AA180">
        <v>493.26</v>
      </c>
      <c r="AB180">
        <v>0</v>
      </c>
      <c r="AC180">
        <v>0</v>
      </c>
      <c r="AD180">
        <v>0</v>
      </c>
      <c r="AE180">
        <v>238.29</v>
      </c>
      <c r="AF180">
        <v>0</v>
      </c>
      <c r="AG180">
        <v>0</v>
      </c>
      <c r="AH180">
        <v>0</v>
      </c>
      <c r="AI180">
        <v>2.0699999999999998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</v>
      </c>
      <c r="AU180" t="s">
        <v>57</v>
      </c>
      <c r="AV180">
        <v>0</v>
      </c>
      <c r="AW180">
        <v>2</v>
      </c>
      <c r="AX180">
        <v>317469973</v>
      </c>
      <c r="AY180">
        <v>1</v>
      </c>
      <c r="AZ180">
        <v>0</v>
      </c>
      <c r="BA180">
        <v>189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23.829000000000001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ROUND(Y180*Source!I200,7)</f>
        <v>0</v>
      </c>
      <c r="CY180">
        <f t="shared" ref="CY180:CY195" si="68">AA180</f>
        <v>493.26</v>
      </c>
      <c r="CZ180">
        <f t="shared" ref="CZ180:CZ195" si="69">AE180</f>
        <v>238.29</v>
      </c>
      <c r="DA180">
        <f t="shared" ref="DA180:DA195" si="70">AI180</f>
        <v>2.0699999999999998</v>
      </c>
      <c r="DB180">
        <f t="shared" ref="DB180:DB195" si="71">ROUND((ROUND(AT180*CZ180,2)*ROUND(0,7)),6)</f>
        <v>0</v>
      </c>
      <c r="DC180">
        <f t="shared" ref="DC180:DC195" si="72"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66"/>
        <v>0</v>
      </c>
      <c r="DH180">
        <f t="shared" si="54"/>
        <v>0</v>
      </c>
      <c r="DI180">
        <f t="shared" si="55"/>
        <v>0</v>
      </c>
      <c r="DJ180">
        <f t="shared" ref="DJ180:DJ195" si="73"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ROW(Source!A200)</f>
        <v>200</v>
      </c>
      <c r="B181">
        <v>317468587</v>
      </c>
      <c r="C181">
        <v>317469948</v>
      </c>
      <c r="D181">
        <v>277862540</v>
      </c>
      <c r="E181">
        <v>1</v>
      </c>
      <c r="F181">
        <v>1</v>
      </c>
      <c r="G181">
        <v>1</v>
      </c>
      <c r="H181">
        <v>3</v>
      </c>
      <c r="I181" t="s">
        <v>755</v>
      </c>
      <c r="J181" t="s">
        <v>756</v>
      </c>
      <c r="K181" t="s">
        <v>757</v>
      </c>
      <c r="L181">
        <v>1346</v>
      </c>
      <c r="N181">
        <v>1009</v>
      </c>
      <c r="O181" t="s">
        <v>154</v>
      </c>
      <c r="P181" t="s">
        <v>154</v>
      </c>
      <c r="Q181">
        <v>1</v>
      </c>
      <c r="W181">
        <v>0</v>
      </c>
      <c r="X181">
        <v>454593446</v>
      </c>
      <c r="Y181">
        <f t="shared" si="67"/>
        <v>0</v>
      </c>
      <c r="AA181">
        <v>165.64</v>
      </c>
      <c r="AB181">
        <v>0</v>
      </c>
      <c r="AC181">
        <v>0</v>
      </c>
      <c r="AD181">
        <v>0</v>
      </c>
      <c r="AE181">
        <v>80.02</v>
      </c>
      <c r="AF181">
        <v>0</v>
      </c>
      <c r="AG181">
        <v>0</v>
      </c>
      <c r="AH181">
        <v>0</v>
      </c>
      <c r="AI181">
        <v>2.0699999999999998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0.03</v>
      </c>
      <c r="AU181" t="s">
        <v>57</v>
      </c>
      <c r="AV181">
        <v>0</v>
      </c>
      <c r="AW181">
        <v>2</v>
      </c>
      <c r="AX181">
        <v>317469974</v>
      </c>
      <c r="AY181">
        <v>1</v>
      </c>
      <c r="AZ181">
        <v>0</v>
      </c>
      <c r="BA181">
        <v>190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2.4005999999999998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ROUND(Y181*Source!I200,7)</f>
        <v>0</v>
      </c>
      <c r="CY181">
        <f t="shared" si="68"/>
        <v>165.64</v>
      </c>
      <c r="CZ181">
        <f t="shared" si="69"/>
        <v>80.02</v>
      </c>
      <c r="DA181">
        <f t="shared" si="70"/>
        <v>2.0699999999999998</v>
      </c>
      <c r="DB181">
        <f t="shared" si="71"/>
        <v>0</v>
      </c>
      <c r="DC181">
        <f t="shared" si="72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6"/>
        <v>0</v>
      </c>
      <c r="DH181">
        <f t="shared" si="54"/>
        <v>0</v>
      </c>
      <c r="DI181">
        <f t="shared" si="55"/>
        <v>0</v>
      </c>
      <c r="DJ181">
        <f t="shared" si="73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ROW(Source!A200)</f>
        <v>200</v>
      </c>
      <c r="B182">
        <v>317468587</v>
      </c>
      <c r="C182">
        <v>317469948</v>
      </c>
      <c r="D182">
        <v>277867733</v>
      </c>
      <c r="E182">
        <v>1</v>
      </c>
      <c r="F182">
        <v>1</v>
      </c>
      <c r="G182">
        <v>1</v>
      </c>
      <c r="H182">
        <v>3</v>
      </c>
      <c r="I182" t="s">
        <v>152</v>
      </c>
      <c r="J182" t="s">
        <v>155</v>
      </c>
      <c r="K182" t="s">
        <v>153</v>
      </c>
      <c r="L182">
        <v>1346</v>
      </c>
      <c r="N182">
        <v>1009</v>
      </c>
      <c r="O182" t="s">
        <v>154</v>
      </c>
      <c r="P182" t="s">
        <v>154</v>
      </c>
      <c r="Q182">
        <v>1</v>
      </c>
      <c r="W182">
        <v>0</v>
      </c>
      <c r="X182">
        <v>391631581</v>
      </c>
      <c r="Y182">
        <f t="shared" si="67"/>
        <v>0</v>
      </c>
      <c r="AA182">
        <v>195.92</v>
      </c>
      <c r="AB182">
        <v>0</v>
      </c>
      <c r="AC182">
        <v>0</v>
      </c>
      <c r="AD182">
        <v>0</v>
      </c>
      <c r="AE182">
        <v>174.93</v>
      </c>
      <c r="AF182">
        <v>0</v>
      </c>
      <c r="AG182">
        <v>0</v>
      </c>
      <c r="AH182">
        <v>0</v>
      </c>
      <c r="AI182">
        <v>1.1200000000000001</v>
      </c>
      <c r="AJ182">
        <v>1</v>
      </c>
      <c r="AK182">
        <v>1</v>
      </c>
      <c r="AL182">
        <v>1</v>
      </c>
      <c r="AM182">
        <v>0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57</v>
      </c>
      <c r="AV182">
        <v>0</v>
      </c>
      <c r="AW182">
        <v>2</v>
      </c>
      <c r="AX182">
        <v>317469975</v>
      </c>
      <c r="AY182">
        <v>1</v>
      </c>
      <c r="AZ182">
        <v>0</v>
      </c>
      <c r="BA182">
        <v>191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ROUND(Y182*Source!I200,7)</f>
        <v>0</v>
      </c>
      <c r="CY182">
        <f t="shared" si="68"/>
        <v>195.92</v>
      </c>
      <c r="CZ182">
        <f t="shared" si="69"/>
        <v>174.93</v>
      </c>
      <c r="DA182">
        <f t="shared" si="70"/>
        <v>1.1200000000000001</v>
      </c>
      <c r="DB182">
        <f t="shared" si="71"/>
        <v>0</v>
      </c>
      <c r="DC182">
        <f t="shared" si="72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66"/>
        <v>0</v>
      </c>
      <c r="DH182">
        <f t="shared" si="54"/>
        <v>0</v>
      </c>
      <c r="DI182">
        <f t="shared" si="55"/>
        <v>0</v>
      </c>
      <c r="DJ182">
        <f t="shared" si="73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ROW(Source!A200)</f>
        <v>200</v>
      </c>
      <c r="B183">
        <v>317468587</v>
      </c>
      <c r="C183">
        <v>317469948</v>
      </c>
      <c r="D183">
        <v>277869627</v>
      </c>
      <c r="E183">
        <v>1</v>
      </c>
      <c r="F183">
        <v>1</v>
      </c>
      <c r="G183">
        <v>1</v>
      </c>
      <c r="H183">
        <v>3</v>
      </c>
      <c r="I183" t="s">
        <v>758</v>
      </c>
      <c r="J183" t="s">
        <v>759</v>
      </c>
      <c r="K183" t="s">
        <v>760</v>
      </c>
      <c r="L183">
        <v>1346</v>
      </c>
      <c r="N183">
        <v>1009</v>
      </c>
      <c r="O183" t="s">
        <v>154</v>
      </c>
      <c r="P183" t="s">
        <v>154</v>
      </c>
      <c r="Q183">
        <v>1</v>
      </c>
      <c r="W183">
        <v>0</v>
      </c>
      <c r="X183">
        <v>1111106736</v>
      </c>
      <c r="Y183">
        <f t="shared" si="67"/>
        <v>0</v>
      </c>
      <c r="AA183">
        <v>88.65</v>
      </c>
      <c r="AB183">
        <v>0</v>
      </c>
      <c r="AC183">
        <v>0</v>
      </c>
      <c r="AD183">
        <v>0</v>
      </c>
      <c r="AE183">
        <v>56.11</v>
      </c>
      <c r="AF183">
        <v>0</v>
      </c>
      <c r="AG183">
        <v>0</v>
      </c>
      <c r="AH183">
        <v>0</v>
      </c>
      <c r="AI183">
        <v>1.58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0.02</v>
      </c>
      <c r="AU183" t="s">
        <v>57</v>
      </c>
      <c r="AV183">
        <v>0</v>
      </c>
      <c r="AW183">
        <v>2</v>
      </c>
      <c r="AX183">
        <v>317469976</v>
      </c>
      <c r="AY183">
        <v>1</v>
      </c>
      <c r="AZ183">
        <v>0</v>
      </c>
      <c r="BA183">
        <v>192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1.1222000000000001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ROUND(Y183*Source!I200,7)</f>
        <v>0</v>
      </c>
      <c r="CY183">
        <f t="shared" si="68"/>
        <v>88.65</v>
      </c>
      <c r="CZ183">
        <f t="shared" si="69"/>
        <v>56.11</v>
      </c>
      <c r="DA183">
        <f t="shared" si="70"/>
        <v>1.58</v>
      </c>
      <c r="DB183">
        <f t="shared" si="71"/>
        <v>0</v>
      </c>
      <c r="DC183">
        <f t="shared" si="72"/>
        <v>0</v>
      </c>
      <c r="DD183" t="s">
        <v>3</v>
      </c>
      <c r="DE183" t="s">
        <v>3</v>
      </c>
      <c r="DF183">
        <f>ROUND(ROUND(AE183*AI183,2)*CX183,2)</f>
        <v>0</v>
      </c>
      <c r="DG183">
        <f t="shared" si="66"/>
        <v>0</v>
      </c>
      <c r="DH183">
        <f t="shared" si="54"/>
        <v>0</v>
      </c>
      <c r="DI183">
        <f t="shared" si="55"/>
        <v>0</v>
      </c>
      <c r="DJ183">
        <f t="shared" si="73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ROW(Source!A200)</f>
        <v>200</v>
      </c>
      <c r="B184">
        <v>317468587</v>
      </c>
      <c r="C184">
        <v>317469948</v>
      </c>
      <c r="D184">
        <v>277561951</v>
      </c>
      <c r="E184">
        <v>109</v>
      </c>
      <c r="F184">
        <v>1</v>
      </c>
      <c r="G184">
        <v>1</v>
      </c>
      <c r="H184">
        <v>3</v>
      </c>
      <c r="I184" t="s">
        <v>157</v>
      </c>
      <c r="J184" t="s">
        <v>3</v>
      </c>
      <c r="K184" t="s">
        <v>158</v>
      </c>
      <c r="L184">
        <v>1371</v>
      </c>
      <c r="N184">
        <v>1013</v>
      </c>
      <c r="O184" t="s">
        <v>34</v>
      </c>
      <c r="P184" t="s">
        <v>34</v>
      </c>
      <c r="Q184">
        <v>1</v>
      </c>
      <c r="W184">
        <v>0</v>
      </c>
      <c r="X184">
        <v>457934895</v>
      </c>
      <c r="Y184">
        <f t="shared" si="67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57</v>
      </c>
      <c r="AV184">
        <v>0</v>
      </c>
      <c r="AW184">
        <v>2</v>
      </c>
      <c r="AX184">
        <v>317469977</v>
      </c>
      <c r="AY184">
        <v>1</v>
      </c>
      <c r="AZ184">
        <v>0</v>
      </c>
      <c r="BA184">
        <v>193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ROUND(Y184*Source!I200,7)</f>
        <v>0</v>
      </c>
      <c r="CY184">
        <f t="shared" si="68"/>
        <v>0</v>
      </c>
      <c r="CZ184">
        <f t="shared" si="69"/>
        <v>0</v>
      </c>
      <c r="DA184">
        <f t="shared" si="70"/>
        <v>1</v>
      </c>
      <c r="DB184">
        <f t="shared" si="71"/>
        <v>0</v>
      </c>
      <c r="DC184">
        <f t="shared" si="72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6"/>
        <v>0</v>
      </c>
      <c r="DH184">
        <f t="shared" si="54"/>
        <v>0</v>
      </c>
      <c r="DI184">
        <f t="shared" si="55"/>
        <v>0</v>
      </c>
      <c r="DJ184">
        <f t="shared" si="73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ROW(Source!A200)</f>
        <v>200</v>
      </c>
      <c r="B185">
        <v>317468587</v>
      </c>
      <c r="C185">
        <v>317469948</v>
      </c>
      <c r="D185">
        <v>277562634</v>
      </c>
      <c r="E185">
        <v>109</v>
      </c>
      <c r="F185">
        <v>1</v>
      </c>
      <c r="G185">
        <v>1</v>
      </c>
      <c r="H185">
        <v>3</v>
      </c>
      <c r="I185" t="s">
        <v>160</v>
      </c>
      <c r="J185" t="s">
        <v>3</v>
      </c>
      <c r="K185" t="s">
        <v>161</v>
      </c>
      <c r="L185">
        <v>1348</v>
      </c>
      <c r="N185">
        <v>1009</v>
      </c>
      <c r="O185" t="s">
        <v>144</v>
      </c>
      <c r="P185" t="s">
        <v>144</v>
      </c>
      <c r="Q185">
        <v>1000</v>
      </c>
      <c r="W185">
        <v>0</v>
      </c>
      <c r="X185">
        <v>1602794472</v>
      </c>
      <c r="Y185">
        <f t="shared" si="67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57</v>
      </c>
      <c r="AV185">
        <v>0</v>
      </c>
      <c r="AW185">
        <v>2</v>
      </c>
      <c r="AX185">
        <v>317469978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ROUND(Y185*Source!I200,7)</f>
        <v>0</v>
      </c>
      <c r="CY185">
        <f t="shared" si="68"/>
        <v>0</v>
      </c>
      <c r="CZ185">
        <f t="shared" si="69"/>
        <v>0</v>
      </c>
      <c r="DA185">
        <f t="shared" si="70"/>
        <v>1</v>
      </c>
      <c r="DB185">
        <f t="shared" si="71"/>
        <v>0</v>
      </c>
      <c r="DC185">
        <f t="shared" si="72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6"/>
        <v>0</v>
      </c>
      <c r="DH185">
        <f t="shared" si="54"/>
        <v>0</v>
      </c>
      <c r="DI185">
        <f t="shared" si="55"/>
        <v>0</v>
      </c>
      <c r="DJ185">
        <f t="shared" si="73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ROW(Source!A200)</f>
        <v>200</v>
      </c>
      <c r="B186">
        <v>317468587</v>
      </c>
      <c r="C186">
        <v>317469948</v>
      </c>
      <c r="D186">
        <v>277562780</v>
      </c>
      <c r="E186">
        <v>109</v>
      </c>
      <c r="F186">
        <v>1</v>
      </c>
      <c r="G186">
        <v>1</v>
      </c>
      <c r="H186">
        <v>3</v>
      </c>
      <c r="I186" t="s">
        <v>163</v>
      </c>
      <c r="J186" t="s">
        <v>3</v>
      </c>
      <c r="K186" t="s">
        <v>164</v>
      </c>
      <c r="L186">
        <v>1346</v>
      </c>
      <c r="N186">
        <v>1009</v>
      </c>
      <c r="O186" t="s">
        <v>154</v>
      </c>
      <c r="P186" t="s">
        <v>154</v>
      </c>
      <c r="Q186">
        <v>1</v>
      </c>
      <c r="W186">
        <v>0</v>
      </c>
      <c r="X186">
        <v>-1111733769</v>
      </c>
      <c r="Y186">
        <f t="shared" si="67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57</v>
      </c>
      <c r="AV186">
        <v>0</v>
      </c>
      <c r="AW186">
        <v>2</v>
      </c>
      <c r="AX186">
        <v>317469979</v>
      </c>
      <c r="AY186">
        <v>1</v>
      </c>
      <c r="AZ186">
        <v>0</v>
      </c>
      <c r="BA186">
        <v>195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ROUND(Y186*Source!I200,7)</f>
        <v>0</v>
      </c>
      <c r="CY186">
        <f t="shared" si="68"/>
        <v>0</v>
      </c>
      <c r="CZ186">
        <f t="shared" si="69"/>
        <v>0</v>
      </c>
      <c r="DA186">
        <f t="shared" si="70"/>
        <v>1</v>
      </c>
      <c r="DB186">
        <f t="shared" si="71"/>
        <v>0</v>
      </c>
      <c r="DC186">
        <f t="shared" si="72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6"/>
        <v>0</v>
      </c>
      <c r="DH186">
        <f t="shared" si="54"/>
        <v>0</v>
      </c>
      <c r="DI186">
        <f t="shared" si="55"/>
        <v>0</v>
      </c>
      <c r="DJ186">
        <f t="shared" si="73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ROW(Source!A200)</f>
        <v>200</v>
      </c>
      <c r="B187">
        <v>317468587</v>
      </c>
      <c r="C187">
        <v>317469948</v>
      </c>
      <c r="D187">
        <v>277563139</v>
      </c>
      <c r="E187">
        <v>109</v>
      </c>
      <c r="F187">
        <v>1</v>
      </c>
      <c r="G187">
        <v>1</v>
      </c>
      <c r="H187">
        <v>3</v>
      </c>
      <c r="I187" t="s">
        <v>166</v>
      </c>
      <c r="J187" t="s">
        <v>3</v>
      </c>
      <c r="K187" t="s">
        <v>167</v>
      </c>
      <c r="L187">
        <v>1348</v>
      </c>
      <c r="N187">
        <v>1009</v>
      </c>
      <c r="O187" t="s">
        <v>144</v>
      </c>
      <c r="P187" t="s">
        <v>144</v>
      </c>
      <c r="Q187">
        <v>1000</v>
      </c>
      <c r="W187">
        <v>0</v>
      </c>
      <c r="X187">
        <v>1613753229</v>
      </c>
      <c r="Y187">
        <f t="shared" si="67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57</v>
      </c>
      <c r="AV187">
        <v>0</v>
      </c>
      <c r="AW187">
        <v>2</v>
      </c>
      <c r="AX187">
        <v>317469980</v>
      </c>
      <c r="AY187">
        <v>1</v>
      </c>
      <c r="AZ187">
        <v>0</v>
      </c>
      <c r="BA187">
        <v>196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ROUND(Y187*Source!I200,7)</f>
        <v>0</v>
      </c>
      <c r="CY187">
        <f t="shared" si="68"/>
        <v>0</v>
      </c>
      <c r="CZ187">
        <f t="shared" si="69"/>
        <v>0</v>
      </c>
      <c r="DA187">
        <f t="shared" si="70"/>
        <v>1</v>
      </c>
      <c r="DB187">
        <f t="shared" si="71"/>
        <v>0</v>
      </c>
      <c r="DC187">
        <f t="shared" si="72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6"/>
        <v>0</v>
      </c>
      <c r="DH187">
        <f t="shared" si="54"/>
        <v>0</v>
      </c>
      <c r="DI187">
        <f t="shared" si="55"/>
        <v>0</v>
      </c>
      <c r="DJ187">
        <f t="shared" si="73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ROW(Source!A200)</f>
        <v>200</v>
      </c>
      <c r="B188">
        <v>317468587</v>
      </c>
      <c r="C188">
        <v>317469948</v>
      </c>
      <c r="D188">
        <v>277896283</v>
      </c>
      <c r="E188">
        <v>1</v>
      </c>
      <c r="F188">
        <v>1</v>
      </c>
      <c r="G188">
        <v>1</v>
      </c>
      <c r="H188">
        <v>3</v>
      </c>
      <c r="I188" t="s">
        <v>761</v>
      </c>
      <c r="J188" t="s">
        <v>762</v>
      </c>
      <c r="K188" t="s">
        <v>763</v>
      </c>
      <c r="L188">
        <v>1348</v>
      </c>
      <c r="N188">
        <v>1009</v>
      </c>
      <c r="O188" t="s">
        <v>144</v>
      </c>
      <c r="P188" t="s">
        <v>144</v>
      </c>
      <c r="Q188">
        <v>1000</v>
      </c>
      <c r="W188">
        <v>0</v>
      </c>
      <c r="X188">
        <v>-1997781875</v>
      </c>
      <c r="Y188">
        <f t="shared" si="67"/>
        <v>0</v>
      </c>
      <c r="AA188">
        <v>79645.009999999995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1.3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57</v>
      </c>
      <c r="AV188">
        <v>0</v>
      </c>
      <c r="AW188">
        <v>2</v>
      </c>
      <c r="AX188">
        <v>317469981</v>
      </c>
      <c r="AY188">
        <v>1</v>
      </c>
      <c r="AZ188">
        <v>0</v>
      </c>
      <c r="BA188">
        <v>197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ROUND(Y188*Source!I200,7)</f>
        <v>0</v>
      </c>
      <c r="CY188">
        <f t="shared" si="68"/>
        <v>79645.009999999995</v>
      </c>
      <c r="CZ188">
        <f t="shared" si="69"/>
        <v>61265.39</v>
      </c>
      <c r="DA188">
        <f t="shared" si="70"/>
        <v>1.3</v>
      </c>
      <c r="DB188">
        <f t="shared" si="71"/>
        <v>0</v>
      </c>
      <c r="DC188">
        <f t="shared" si="72"/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66"/>
        <v>0</v>
      </c>
      <c r="DH188">
        <f t="shared" si="54"/>
        <v>0</v>
      </c>
      <c r="DI188">
        <f t="shared" si="55"/>
        <v>0</v>
      </c>
      <c r="DJ188">
        <f t="shared" si="73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ROW(Source!A200)</f>
        <v>200</v>
      </c>
      <c r="B189">
        <v>317468587</v>
      </c>
      <c r="C189">
        <v>317469948</v>
      </c>
      <c r="D189">
        <v>277896315</v>
      </c>
      <c r="E189">
        <v>1</v>
      </c>
      <c r="F189">
        <v>1</v>
      </c>
      <c r="G189">
        <v>1</v>
      </c>
      <c r="H189">
        <v>3</v>
      </c>
      <c r="I189" t="s">
        <v>764</v>
      </c>
      <c r="J189" t="s">
        <v>765</v>
      </c>
      <c r="K189" t="s">
        <v>766</v>
      </c>
      <c r="L189">
        <v>1348</v>
      </c>
      <c r="N189">
        <v>1009</v>
      </c>
      <c r="O189" t="s">
        <v>144</v>
      </c>
      <c r="P189" t="s">
        <v>144</v>
      </c>
      <c r="Q189">
        <v>1000</v>
      </c>
      <c r="W189">
        <v>0</v>
      </c>
      <c r="X189">
        <v>-1262208440</v>
      </c>
      <c r="Y189">
        <f t="shared" si="67"/>
        <v>0</v>
      </c>
      <c r="AA189">
        <v>81621.399999999994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1.02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57</v>
      </c>
      <c r="AV189">
        <v>0</v>
      </c>
      <c r="AW189">
        <v>2</v>
      </c>
      <c r="AX189">
        <v>317469982</v>
      </c>
      <c r="AY189">
        <v>1</v>
      </c>
      <c r="AZ189">
        <v>0</v>
      </c>
      <c r="BA189">
        <v>198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ROUND(Y189*Source!I200,7)</f>
        <v>0</v>
      </c>
      <c r="CY189">
        <f t="shared" si="68"/>
        <v>81621.399999999994</v>
      </c>
      <c r="CZ189">
        <f t="shared" si="69"/>
        <v>80020.98</v>
      </c>
      <c r="DA189">
        <f t="shared" si="70"/>
        <v>1.02</v>
      </c>
      <c r="DB189">
        <f t="shared" si="71"/>
        <v>0</v>
      </c>
      <c r="DC189">
        <f t="shared" si="72"/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66"/>
        <v>0</v>
      </c>
      <c r="DH189">
        <f t="shared" si="54"/>
        <v>0</v>
      </c>
      <c r="DI189">
        <f t="shared" si="55"/>
        <v>0</v>
      </c>
      <c r="DJ189">
        <f t="shared" si="73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ROW(Source!A200)</f>
        <v>200</v>
      </c>
      <c r="B190">
        <v>317468587</v>
      </c>
      <c r="C190">
        <v>317469948</v>
      </c>
      <c r="D190">
        <v>277908257</v>
      </c>
      <c r="E190">
        <v>1</v>
      </c>
      <c r="F190">
        <v>1</v>
      </c>
      <c r="G190">
        <v>1</v>
      </c>
      <c r="H190">
        <v>3</v>
      </c>
      <c r="I190" t="s">
        <v>767</v>
      </c>
      <c r="J190" t="s">
        <v>768</v>
      </c>
      <c r="K190" t="s">
        <v>769</v>
      </c>
      <c r="L190">
        <v>1425</v>
      </c>
      <c r="N190">
        <v>1013</v>
      </c>
      <c r="O190" t="s">
        <v>434</v>
      </c>
      <c r="P190" t="s">
        <v>434</v>
      </c>
      <c r="Q190">
        <v>1</v>
      </c>
      <c r="W190">
        <v>0</v>
      </c>
      <c r="X190">
        <v>-1639942774</v>
      </c>
      <c r="Y190">
        <f t="shared" si="67"/>
        <v>0</v>
      </c>
      <c r="AA190">
        <v>1310.3</v>
      </c>
      <c r="AB190">
        <v>0</v>
      </c>
      <c r="AC190">
        <v>0</v>
      </c>
      <c r="AD190">
        <v>0</v>
      </c>
      <c r="AE190">
        <v>1031.73</v>
      </c>
      <c r="AF190">
        <v>0</v>
      </c>
      <c r="AG190">
        <v>0</v>
      </c>
      <c r="AH190">
        <v>0</v>
      </c>
      <c r="AI190">
        <v>1.27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57</v>
      </c>
      <c r="AV190">
        <v>0</v>
      </c>
      <c r="AW190">
        <v>2</v>
      </c>
      <c r="AX190">
        <v>317469983</v>
      </c>
      <c r="AY190">
        <v>1</v>
      </c>
      <c r="AZ190">
        <v>0</v>
      </c>
      <c r="BA190">
        <v>199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61.903799999999997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ROUND(Y190*Source!I200,7)</f>
        <v>0</v>
      </c>
      <c r="CY190">
        <f t="shared" si="68"/>
        <v>1310.3</v>
      </c>
      <c r="CZ190">
        <f t="shared" si="69"/>
        <v>1031.73</v>
      </c>
      <c r="DA190">
        <f t="shared" si="70"/>
        <v>1.27</v>
      </c>
      <c r="DB190">
        <f t="shared" si="71"/>
        <v>0</v>
      </c>
      <c r="DC190">
        <f t="shared" si="72"/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66"/>
        <v>0</v>
      </c>
      <c r="DH190">
        <f t="shared" si="54"/>
        <v>0</v>
      </c>
      <c r="DI190">
        <f t="shared" si="55"/>
        <v>0</v>
      </c>
      <c r="DJ190">
        <f t="shared" si="73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ROW(Source!A200)</f>
        <v>200</v>
      </c>
      <c r="B191">
        <v>317468587</v>
      </c>
      <c r="C191">
        <v>317469948</v>
      </c>
      <c r="D191">
        <v>277565451</v>
      </c>
      <c r="E191">
        <v>109</v>
      </c>
      <c r="F191">
        <v>1</v>
      </c>
      <c r="G191">
        <v>1</v>
      </c>
      <c r="H191">
        <v>3</v>
      </c>
      <c r="I191" t="s">
        <v>169</v>
      </c>
      <c r="J191" t="s">
        <v>3</v>
      </c>
      <c r="K191" t="s">
        <v>170</v>
      </c>
      <c r="L191">
        <v>1371</v>
      </c>
      <c r="N191">
        <v>1013</v>
      </c>
      <c r="O191" t="s">
        <v>34</v>
      </c>
      <c r="P191" t="s">
        <v>34</v>
      </c>
      <c r="Q191">
        <v>1</v>
      </c>
      <c r="W191">
        <v>0</v>
      </c>
      <c r="X191">
        <v>-950997571</v>
      </c>
      <c r="Y191">
        <f t="shared" si="67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57</v>
      </c>
      <c r="AV191">
        <v>0</v>
      </c>
      <c r="AW191">
        <v>2</v>
      </c>
      <c r="AX191">
        <v>317469984</v>
      </c>
      <c r="AY191">
        <v>1</v>
      </c>
      <c r="AZ191">
        <v>0</v>
      </c>
      <c r="BA191">
        <v>200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ROUND(Y191*Source!I200,7)</f>
        <v>0</v>
      </c>
      <c r="CY191">
        <f t="shared" si="68"/>
        <v>0</v>
      </c>
      <c r="CZ191">
        <f t="shared" si="69"/>
        <v>0</v>
      </c>
      <c r="DA191">
        <f t="shared" si="70"/>
        <v>1</v>
      </c>
      <c r="DB191">
        <f t="shared" si="71"/>
        <v>0</v>
      </c>
      <c r="DC191">
        <f t="shared" si="72"/>
        <v>0</v>
      </c>
      <c r="DD191" t="s">
        <v>3</v>
      </c>
      <c r="DE191" t="s">
        <v>3</v>
      </c>
      <c r="DF191">
        <f t="shared" ref="DF191:DF205" si="74">ROUND(ROUND(AE191,2)*CX191,2)</f>
        <v>0</v>
      </c>
      <c r="DG191">
        <f t="shared" si="66"/>
        <v>0</v>
      </c>
      <c r="DH191">
        <f t="shared" si="54"/>
        <v>0</v>
      </c>
      <c r="DI191">
        <f t="shared" si="55"/>
        <v>0</v>
      </c>
      <c r="DJ191">
        <f t="shared" si="73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ROW(Source!A200)</f>
        <v>200</v>
      </c>
      <c r="B192">
        <v>317468587</v>
      </c>
      <c r="C192">
        <v>317469948</v>
      </c>
      <c r="D192">
        <v>277565464</v>
      </c>
      <c r="E192">
        <v>109</v>
      </c>
      <c r="F192">
        <v>1</v>
      </c>
      <c r="G192">
        <v>1</v>
      </c>
      <c r="H192">
        <v>3</v>
      </c>
      <c r="I192" t="s">
        <v>208</v>
      </c>
      <c r="J192" t="s">
        <v>3</v>
      </c>
      <c r="K192" t="s">
        <v>209</v>
      </c>
      <c r="L192">
        <v>1346</v>
      </c>
      <c r="N192">
        <v>1009</v>
      </c>
      <c r="O192" t="s">
        <v>154</v>
      </c>
      <c r="P192" t="s">
        <v>154</v>
      </c>
      <c r="Q192">
        <v>1</v>
      </c>
      <c r="W192">
        <v>0</v>
      </c>
      <c r="X192">
        <v>-1307724210</v>
      </c>
      <c r="Y192">
        <f t="shared" si="67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57</v>
      </c>
      <c r="AV192">
        <v>0</v>
      </c>
      <c r="AW192">
        <v>2</v>
      </c>
      <c r="AX192">
        <v>317469985</v>
      </c>
      <c r="AY192">
        <v>1</v>
      </c>
      <c r="AZ192">
        <v>0</v>
      </c>
      <c r="BA192">
        <v>201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ROUND(Y192*Source!I200,7)</f>
        <v>0</v>
      </c>
      <c r="CY192">
        <f t="shared" si="68"/>
        <v>0</v>
      </c>
      <c r="CZ192">
        <f t="shared" si="69"/>
        <v>0</v>
      </c>
      <c r="DA192">
        <f t="shared" si="70"/>
        <v>1</v>
      </c>
      <c r="DB192">
        <f t="shared" si="71"/>
        <v>0</v>
      </c>
      <c r="DC192">
        <f t="shared" si="72"/>
        <v>0</v>
      </c>
      <c r="DD192" t="s">
        <v>3</v>
      </c>
      <c r="DE192" t="s">
        <v>3</v>
      </c>
      <c r="DF192">
        <f t="shared" si="74"/>
        <v>0</v>
      </c>
      <c r="DG192">
        <f t="shared" si="66"/>
        <v>0</v>
      </c>
      <c r="DH192">
        <f t="shared" si="54"/>
        <v>0</v>
      </c>
      <c r="DI192">
        <f t="shared" si="55"/>
        <v>0</v>
      </c>
      <c r="DJ192">
        <f t="shared" si="73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ROW(Source!A200)</f>
        <v>200</v>
      </c>
      <c r="B193">
        <v>317468587</v>
      </c>
      <c r="C193">
        <v>317469948</v>
      </c>
      <c r="D193">
        <v>277565474</v>
      </c>
      <c r="E193">
        <v>109</v>
      </c>
      <c r="F193">
        <v>1</v>
      </c>
      <c r="G193">
        <v>1</v>
      </c>
      <c r="H193">
        <v>3</v>
      </c>
      <c r="I193" t="s">
        <v>211</v>
      </c>
      <c r="J193" t="s">
        <v>3</v>
      </c>
      <c r="K193" t="s">
        <v>209</v>
      </c>
      <c r="L193">
        <v>1346</v>
      </c>
      <c r="N193">
        <v>1009</v>
      </c>
      <c r="O193" t="s">
        <v>154</v>
      </c>
      <c r="P193" t="s">
        <v>154</v>
      </c>
      <c r="Q193">
        <v>1</v>
      </c>
      <c r="W193">
        <v>0</v>
      </c>
      <c r="X193">
        <v>644915416</v>
      </c>
      <c r="Y193">
        <f t="shared" si="67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57</v>
      </c>
      <c r="AV193">
        <v>0</v>
      </c>
      <c r="AW193">
        <v>2</v>
      </c>
      <c r="AX193">
        <v>317469986</v>
      </c>
      <c r="AY193">
        <v>1</v>
      </c>
      <c r="AZ193">
        <v>0</v>
      </c>
      <c r="BA193">
        <v>202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ROUND(Y193*Source!I200,7)</f>
        <v>0</v>
      </c>
      <c r="CY193">
        <f t="shared" si="68"/>
        <v>0</v>
      </c>
      <c r="CZ193">
        <f t="shared" si="69"/>
        <v>0</v>
      </c>
      <c r="DA193">
        <f t="shared" si="70"/>
        <v>1</v>
      </c>
      <c r="DB193">
        <f t="shared" si="71"/>
        <v>0</v>
      </c>
      <c r="DC193">
        <f t="shared" si="72"/>
        <v>0</v>
      </c>
      <c r="DD193" t="s">
        <v>3</v>
      </c>
      <c r="DE193" t="s">
        <v>3</v>
      </c>
      <c r="DF193">
        <f t="shared" si="74"/>
        <v>0</v>
      </c>
      <c r="DG193">
        <f t="shared" si="66"/>
        <v>0</v>
      </c>
      <c r="DH193">
        <f t="shared" ref="DH193:DH256" si="75">ROUND(ROUND(AG193,2)*CX193,2)</f>
        <v>0</v>
      </c>
      <c r="DI193">
        <f t="shared" ref="DI193:DI256" si="76">ROUND(ROUND(AH193,2)*CX193,2)</f>
        <v>0</v>
      </c>
      <c r="DJ193">
        <f t="shared" si="73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ROW(Source!A200)</f>
        <v>200</v>
      </c>
      <c r="B194">
        <v>317468587</v>
      </c>
      <c r="C194">
        <v>317469948</v>
      </c>
      <c r="D194">
        <v>277565498</v>
      </c>
      <c r="E194">
        <v>109</v>
      </c>
      <c r="F194">
        <v>1</v>
      </c>
      <c r="G194">
        <v>1</v>
      </c>
      <c r="H194">
        <v>3</v>
      </c>
      <c r="I194" t="s">
        <v>172</v>
      </c>
      <c r="J194" t="s">
        <v>3</v>
      </c>
      <c r="K194" t="s">
        <v>173</v>
      </c>
      <c r="L194">
        <v>1371</v>
      </c>
      <c r="N194">
        <v>1013</v>
      </c>
      <c r="O194" t="s">
        <v>34</v>
      </c>
      <c r="P194" t="s">
        <v>34</v>
      </c>
      <c r="Q194">
        <v>1</v>
      </c>
      <c r="W194">
        <v>0</v>
      </c>
      <c r="X194">
        <v>-320198552</v>
      </c>
      <c r="Y194">
        <f t="shared" si="67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57</v>
      </c>
      <c r="AV194">
        <v>0</v>
      </c>
      <c r="AW194">
        <v>2</v>
      </c>
      <c r="AX194">
        <v>317469987</v>
      </c>
      <c r="AY194">
        <v>1</v>
      </c>
      <c r="AZ194">
        <v>0</v>
      </c>
      <c r="BA194">
        <v>203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ROUND(Y194*Source!I200,7)</f>
        <v>0</v>
      </c>
      <c r="CY194">
        <f t="shared" si="68"/>
        <v>0</v>
      </c>
      <c r="CZ194">
        <f t="shared" si="69"/>
        <v>0</v>
      </c>
      <c r="DA194">
        <f t="shared" si="70"/>
        <v>1</v>
      </c>
      <c r="DB194">
        <f t="shared" si="71"/>
        <v>0</v>
      </c>
      <c r="DC194">
        <f t="shared" si="72"/>
        <v>0</v>
      </c>
      <c r="DD194" t="s">
        <v>3</v>
      </c>
      <c r="DE194" t="s">
        <v>3</v>
      </c>
      <c r="DF194">
        <f t="shared" si="74"/>
        <v>0</v>
      </c>
      <c r="DG194">
        <f t="shared" si="66"/>
        <v>0</v>
      </c>
      <c r="DH194">
        <f t="shared" si="75"/>
        <v>0</v>
      </c>
      <c r="DI194">
        <f t="shared" si="76"/>
        <v>0</v>
      </c>
      <c r="DJ194">
        <f t="shared" si="73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ROW(Source!A200)</f>
        <v>200</v>
      </c>
      <c r="B195">
        <v>317468587</v>
      </c>
      <c r="C195">
        <v>317469948</v>
      </c>
      <c r="D195">
        <v>277565502</v>
      </c>
      <c r="E195">
        <v>109</v>
      </c>
      <c r="F195">
        <v>1</v>
      </c>
      <c r="G195">
        <v>1</v>
      </c>
      <c r="H195">
        <v>3</v>
      </c>
      <c r="I195" t="s">
        <v>175</v>
      </c>
      <c r="J195" t="s">
        <v>3</v>
      </c>
      <c r="K195" t="s">
        <v>176</v>
      </c>
      <c r="L195">
        <v>1371</v>
      </c>
      <c r="N195">
        <v>1013</v>
      </c>
      <c r="O195" t="s">
        <v>34</v>
      </c>
      <c r="P195" t="s">
        <v>34</v>
      </c>
      <c r="Q195">
        <v>1</v>
      </c>
      <c r="W195">
        <v>0</v>
      </c>
      <c r="X195">
        <v>326010188</v>
      </c>
      <c r="Y195">
        <f t="shared" si="67"/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0.1</v>
      </c>
      <c r="AU195" t="s">
        <v>57</v>
      </c>
      <c r="AV195">
        <v>0</v>
      </c>
      <c r="AW195">
        <v>2</v>
      </c>
      <c r="AX195">
        <v>317469988</v>
      </c>
      <c r="AY195">
        <v>1</v>
      </c>
      <c r="AZ195">
        <v>0</v>
      </c>
      <c r="BA195">
        <v>204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ROUND(Y195*Source!I200,7)</f>
        <v>0</v>
      </c>
      <c r="CY195">
        <f t="shared" si="68"/>
        <v>0</v>
      </c>
      <c r="CZ195">
        <f t="shared" si="69"/>
        <v>0</v>
      </c>
      <c r="DA195">
        <f t="shared" si="70"/>
        <v>1</v>
      </c>
      <c r="DB195">
        <f t="shared" si="71"/>
        <v>0</v>
      </c>
      <c r="DC195">
        <f t="shared" si="72"/>
        <v>0</v>
      </c>
      <c r="DD195" t="s">
        <v>3</v>
      </c>
      <c r="DE195" t="s">
        <v>3</v>
      </c>
      <c r="DF195">
        <f t="shared" si="74"/>
        <v>0</v>
      </c>
      <c r="DG195">
        <f t="shared" si="66"/>
        <v>0</v>
      </c>
      <c r="DH195">
        <f t="shared" si="75"/>
        <v>0</v>
      </c>
      <c r="DI195">
        <f t="shared" si="76"/>
        <v>0</v>
      </c>
      <c r="DJ195">
        <f t="shared" si="73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ROW(Source!A211)</f>
        <v>211</v>
      </c>
      <c r="B196">
        <v>317468587</v>
      </c>
      <c r="C196">
        <v>317469999</v>
      </c>
      <c r="D196">
        <v>277560284</v>
      </c>
      <c r="E196">
        <v>109</v>
      </c>
      <c r="F196">
        <v>1</v>
      </c>
      <c r="G196">
        <v>1</v>
      </c>
      <c r="H196">
        <v>1</v>
      </c>
      <c r="I196" t="s">
        <v>746</v>
      </c>
      <c r="J196" t="s">
        <v>3</v>
      </c>
      <c r="K196" t="s">
        <v>747</v>
      </c>
      <c r="L196">
        <v>1191</v>
      </c>
      <c r="N196">
        <v>1013</v>
      </c>
      <c r="O196" t="s">
        <v>692</v>
      </c>
      <c r="P196" t="s">
        <v>692</v>
      </c>
      <c r="Q196">
        <v>1</v>
      </c>
      <c r="W196">
        <v>0</v>
      </c>
      <c r="X196">
        <v>-1759674247</v>
      </c>
      <c r="Y196">
        <f>(AT196*ROUND(1.2,7))</f>
        <v>1.728</v>
      </c>
      <c r="AA196">
        <v>0</v>
      </c>
      <c r="AB196">
        <v>0</v>
      </c>
      <c r="AC196">
        <v>0</v>
      </c>
      <c r="AD196">
        <v>440.52</v>
      </c>
      <c r="AE196">
        <v>0</v>
      </c>
      <c r="AF196">
        <v>0</v>
      </c>
      <c r="AG196">
        <v>0</v>
      </c>
      <c r="AH196">
        <v>440.52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1.44</v>
      </c>
      <c r="AU196" t="s">
        <v>683</v>
      </c>
      <c r="AV196">
        <v>1</v>
      </c>
      <c r="AW196">
        <v>2</v>
      </c>
      <c r="AX196">
        <v>317470003</v>
      </c>
      <c r="AY196">
        <v>1</v>
      </c>
      <c r="AZ196">
        <v>0</v>
      </c>
      <c r="BA196">
        <v>205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634.34879999999998</v>
      </c>
      <c r="BN196">
        <v>1.44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761.21855999999991</v>
      </c>
      <c r="BU196">
        <v>1.728</v>
      </c>
      <c r="BV196">
        <v>0</v>
      </c>
      <c r="BW196">
        <v>1</v>
      </c>
      <c r="CU196">
        <f>ROUND(AT196*Source!I211*AH196*AL196,2)</f>
        <v>-1903.05</v>
      </c>
      <c r="CV196">
        <f>ROUND(Y196*Source!I211,7)</f>
        <v>-5.1840000000000002</v>
      </c>
      <c r="CW196">
        <v>0</v>
      </c>
      <c r="CX196">
        <f>ROUND(Y196*Source!I211,7)</f>
        <v>-5.1840000000000002</v>
      </c>
      <c r="CY196">
        <f>AD196</f>
        <v>440.52</v>
      </c>
      <c r="CZ196">
        <f>AH196</f>
        <v>440.52</v>
      </c>
      <c r="DA196">
        <f>AL196</f>
        <v>1</v>
      </c>
      <c r="DB196">
        <f>ROUND((ROUND(AT196*CZ196,2)*ROUND(1.2,7)),6)</f>
        <v>761.22</v>
      </c>
      <c r="DC196">
        <f>ROUND((ROUND(AT196*AG196,2)*ROUND(1.2,7)),6)</f>
        <v>0</v>
      </c>
      <c r="DD196" t="s">
        <v>3</v>
      </c>
      <c r="DE196" t="s">
        <v>3</v>
      </c>
      <c r="DF196">
        <f t="shared" si="74"/>
        <v>0</v>
      </c>
      <c r="DG196">
        <f t="shared" si="66"/>
        <v>0</v>
      </c>
      <c r="DH196">
        <f t="shared" si="75"/>
        <v>0</v>
      </c>
      <c r="DI196">
        <f t="shared" si="76"/>
        <v>-2283.66</v>
      </c>
      <c r="DJ196">
        <f>DI196</f>
        <v>-2283.66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ROW(Source!A211)</f>
        <v>211</v>
      </c>
      <c r="B197">
        <v>317468587</v>
      </c>
      <c r="C197">
        <v>317469999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690</v>
      </c>
      <c r="J197" t="s">
        <v>3</v>
      </c>
      <c r="K197" t="s">
        <v>691</v>
      </c>
      <c r="L197">
        <v>1191</v>
      </c>
      <c r="N197">
        <v>1013</v>
      </c>
      <c r="O197" t="s">
        <v>692</v>
      </c>
      <c r="P197" t="s">
        <v>692</v>
      </c>
      <c r="Q197">
        <v>1</v>
      </c>
      <c r="W197">
        <v>0</v>
      </c>
      <c r="X197">
        <v>-1417349443</v>
      </c>
      <c r="Y197">
        <f>(AT197*ROUND(1.2,7))</f>
        <v>1.4159999999999999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1.18</v>
      </c>
      <c r="AU197" t="s">
        <v>683</v>
      </c>
      <c r="AV197">
        <v>2</v>
      </c>
      <c r="AW197">
        <v>2</v>
      </c>
      <c r="AX197">
        <v>317470004</v>
      </c>
      <c r="AY197">
        <v>1</v>
      </c>
      <c r="AZ197">
        <v>0</v>
      </c>
      <c r="BA197">
        <v>206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ROUND(Y197*Source!I211,7)</f>
        <v>-4.2480000000000002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ROUND((ROUND(AT197*CZ197,2)*ROUND(1.2,7)),6)</f>
        <v>0</v>
      </c>
      <c r="DC197">
        <f>ROUND((ROUND(AT197*AG197,2)*ROUND(1.2,7)),6)</f>
        <v>0</v>
      </c>
      <c r="DD197" t="s">
        <v>3</v>
      </c>
      <c r="DE197" t="s">
        <v>3</v>
      </c>
      <c r="DF197">
        <f t="shared" si="74"/>
        <v>0</v>
      </c>
      <c r="DG197">
        <f t="shared" si="66"/>
        <v>0</v>
      </c>
      <c r="DH197">
        <f t="shared" si="75"/>
        <v>0</v>
      </c>
      <c r="DI197">
        <f t="shared" si="7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ROW(Source!A211)</f>
        <v>211</v>
      </c>
      <c r="B198">
        <v>317468587</v>
      </c>
      <c r="C198">
        <v>317469999</v>
      </c>
      <c r="D198">
        <v>277944477</v>
      </c>
      <c r="E198">
        <v>1</v>
      </c>
      <c r="F198">
        <v>1</v>
      </c>
      <c r="G198">
        <v>1</v>
      </c>
      <c r="H198">
        <v>2</v>
      </c>
      <c r="I198" t="s">
        <v>772</v>
      </c>
      <c r="J198" t="s">
        <v>773</v>
      </c>
      <c r="K198" t="s">
        <v>774</v>
      </c>
      <c r="L198">
        <v>1368</v>
      </c>
      <c r="N198">
        <v>1011</v>
      </c>
      <c r="O198" t="s">
        <v>457</v>
      </c>
      <c r="P198" t="s">
        <v>457</v>
      </c>
      <c r="Q198">
        <v>1</v>
      </c>
      <c r="W198">
        <v>0</v>
      </c>
      <c r="X198">
        <v>17451513</v>
      </c>
      <c r="Y198">
        <f>(AT198*ROUND(1.2,7))</f>
        <v>1.4159999999999999</v>
      </c>
      <c r="AA198">
        <v>0</v>
      </c>
      <c r="AB198">
        <v>1178.0899999999999</v>
      </c>
      <c r="AC198">
        <v>549.32000000000005</v>
      </c>
      <c r="AD198">
        <v>0</v>
      </c>
      <c r="AE198">
        <v>0</v>
      </c>
      <c r="AF198">
        <v>998.38</v>
      </c>
      <c r="AG198">
        <v>549.32000000000005</v>
      </c>
      <c r="AH198">
        <v>0</v>
      </c>
      <c r="AI198">
        <v>1</v>
      </c>
      <c r="AJ198">
        <v>1.18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1.18</v>
      </c>
      <c r="AU198" t="s">
        <v>683</v>
      </c>
      <c r="AV198">
        <v>1</v>
      </c>
      <c r="AW198">
        <v>2</v>
      </c>
      <c r="AX198">
        <v>317470005</v>
      </c>
      <c r="AY198">
        <v>1</v>
      </c>
      <c r="AZ198">
        <v>0</v>
      </c>
      <c r="BA198">
        <v>207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1178.0883999999999</v>
      </c>
      <c r="BL198">
        <v>648.19760000000008</v>
      </c>
      <c r="BM198">
        <v>0</v>
      </c>
      <c r="BN198">
        <v>0</v>
      </c>
      <c r="BO198">
        <v>1.18</v>
      </c>
      <c r="BP198">
        <v>1</v>
      </c>
      <c r="BQ198">
        <v>0</v>
      </c>
      <c r="BR198">
        <v>1413.7060799999999</v>
      </c>
      <c r="BS198">
        <v>777.83712000000003</v>
      </c>
      <c r="BT198">
        <v>0</v>
      </c>
      <c r="BU198">
        <v>0</v>
      </c>
      <c r="BV198">
        <v>1.4159999999999999</v>
      </c>
      <c r="BW198">
        <v>1</v>
      </c>
      <c r="CV198">
        <v>0</v>
      </c>
      <c r="CW198">
        <f>ROUND(Y198*Source!I211*DO198,7)</f>
        <v>-4.2480000000000002</v>
      </c>
      <c r="CX198">
        <f>ROUND(Y198*Source!I211,7)</f>
        <v>-4.2480000000000002</v>
      </c>
      <c r="CY198">
        <f>AB198</f>
        <v>1178.0899999999999</v>
      </c>
      <c r="CZ198">
        <f>AF198</f>
        <v>998.38</v>
      </c>
      <c r="DA198">
        <f>AJ198</f>
        <v>1.18</v>
      </c>
      <c r="DB198">
        <f>ROUND((ROUND(AT198*CZ198,2)*ROUND(1.2,7)),6)</f>
        <v>1413.7080000000001</v>
      </c>
      <c r="DC198">
        <f>ROUND((ROUND(AT198*AG198,2)*ROUND(1.2,7)),6)</f>
        <v>777.84</v>
      </c>
      <c r="DD198" t="s">
        <v>3</v>
      </c>
      <c r="DE198" t="s">
        <v>3</v>
      </c>
      <c r="DF198">
        <f t="shared" si="74"/>
        <v>0</v>
      </c>
      <c r="DG198">
        <f>ROUND(ROUND(AF198*AJ198,2)*CX198,2)</f>
        <v>-5004.53</v>
      </c>
      <c r="DH198">
        <f t="shared" si="75"/>
        <v>-2333.5100000000002</v>
      </c>
      <c r="DI198">
        <f t="shared" si="76"/>
        <v>0</v>
      </c>
      <c r="DJ198">
        <f>DG198+DH198</f>
        <v>-7338.04</v>
      </c>
      <c r="DK198">
        <v>1</v>
      </c>
      <c r="DL198" t="s">
        <v>751</v>
      </c>
      <c r="DM198">
        <v>5</v>
      </c>
      <c r="DN198" t="s">
        <v>692</v>
      </c>
      <c r="DO198">
        <v>1</v>
      </c>
    </row>
    <row r="199" spans="1:119" x14ac:dyDescent="0.2">
      <c r="A199">
        <f>ROW(Source!A212)</f>
        <v>212</v>
      </c>
      <c r="B199">
        <v>317468587</v>
      </c>
      <c r="C199">
        <v>317470006</v>
      </c>
      <c r="D199">
        <v>277560284</v>
      </c>
      <c r="E199">
        <v>109</v>
      </c>
      <c r="F199">
        <v>1</v>
      </c>
      <c r="G199">
        <v>1</v>
      </c>
      <c r="H199">
        <v>1</v>
      </c>
      <c r="I199" t="s">
        <v>746</v>
      </c>
      <c r="J199" t="s">
        <v>3</v>
      </c>
      <c r="K199" t="s">
        <v>747</v>
      </c>
      <c r="L199">
        <v>1191</v>
      </c>
      <c r="N199">
        <v>1013</v>
      </c>
      <c r="O199" t="s">
        <v>692</v>
      </c>
      <c r="P199" t="s">
        <v>692</v>
      </c>
      <c r="Q199">
        <v>1</v>
      </c>
      <c r="W199">
        <v>0</v>
      </c>
      <c r="X199">
        <v>-1759674247</v>
      </c>
      <c r="Y199">
        <f>(AT199*ROUND((1.25*1.2),7))</f>
        <v>2.16</v>
      </c>
      <c r="AA199">
        <v>0</v>
      </c>
      <c r="AB199">
        <v>0</v>
      </c>
      <c r="AC199">
        <v>0</v>
      </c>
      <c r="AD199">
        <v>440.52</v>
      </c>
      <c r="AE199">
        <v>0</v>
      </c>
      <c r="AF199">
        <v>0</v>
      </c>
      <c r="AG199">
        <v>0</v>
      </c>
      <c r="AH199">
        <v>440.52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1.44</v>
      </c>
      <c r="AU199" t="s">
        <v>770</v>
      </c>
      <c r="AV199">
        <v>1</v>
      </c>
      <c r="AW199">
        <v>2</v>
      </c>
      <c r="AX199">
        <v>317470010</v>
      </c>
      <c r="AY199">
        <v>1</v>
      </c>
      <c r="AZ199">
        <v>0</v>
      </c>
      <c r="BA199">
        <v>208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634.34879999999998</v>
      </c>
      <c r="BN199">
        <v>1.44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951.52319999999986</v>
      </c>
      <c r="BU199">
        <v>2.1599999999999997</v>
      </c>
      <c r="BV199">
        <v>0</v>
      </c>
      <c r="BW199">
        <v>1</v>
      </c>
      <c r="CU199">
        <f>ROUND(AT199*Source!I212*AH199*AL199,2)</f>
        <v>1903.05</v>
      </c>
      <c r="CV199">
        <f>ROUND(Y199*Source!I212,7)</f>
        <v>6.48</v>
      </c>
      <c r="CW199">
        <v>0</v>
      </c>
      <c r="CX199">
        <f>ROUND(Y199*Source!I212,7)</f>
        <v>6.48</v>
      </c>
      <c r="CY199">
        <f>AD199</f>
        <v>440.52</v>
      </c>
      <c r="CZ199">
        <f>AH199</f>
        <v>440.52</v>
      </c>
      <c r="DA199">
        <f>AL199</f>
        <v>1</v>
      </c>
      <c r="DB199">
        <f>ROUND((ROUND(AT199*CZ199,2)*ROUND((1.25*1.2),7)),6)</f>
        <v>951.52499999999998</v>
      </c>
      <c r="DC199">
        <f>ROUND((ROUND(AT199*AG199,2)*ROUND((1.25*1.2),7)),6)</f>
        <v>0</v>
      </c>
      <c r="DD199" t="s">
        <v>3</v>
      </c>
      <c r="DE199" t="s">
        <v>3</v>
      </c>
      <c r="DF199">
        <f t="shared" si="74"/>
        <v>0</v>
      </c>
      <c r="DG199">
        <f>ROUND(ROUND(AF199,2)*CX199,2)</f>
        <v>0</v>
      </c>
      <c r="DH199">
        <f t="shared" si="75"/>
        <v>0</v>
      </c>
      <c r="DI199">
        <f t="shared" si="76"/>
        <v>2854.57</v>
      </c>
      <c r="DJ199">
        <f>DI199</f>
        <v>2854.57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ROW(Source!A212)</f>
        <v>212</v>
      </c>
      <c r="B200">
        <v>317468587</v>
      </c>
      <c r="C200">
        <v>317470006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690</v>
      </c>
      <c r="J200" t="s">
        <v>3</v>
      </c>
      <c r="K200" t="s">
        <v>691</v>
      </c>
      <c r="L200">
        <v>1191</v>
      </c>
      <c r="N200">
        <v>1013</v>
      </c>
      <c r="O200" t="s">
        <v>692</v>
      </c>
      <c r="P200" t="s">
        <v>692</v>
      </c>
      <c r="Q200">
        <v>1</v>
      </c>
      <c r="W200">
        <v>0</v>
      </c>
      <c r="X200">
        <v>-1417349443</v>
      </c>
      <c r="Y200">
        <f>(AT200*ROUND((1.25*1.2),7))</f>
        <v>1.77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1.18</v>
      </c>
      <c r="AU200" t="s">
        <v>770</v>
      </c>
      <c r="AV200">
        <v>2</v>
      </c>
      <c r="AW200">
        <v>2</v>
      </c>
      <c r="AX200">
        <v>317470011</v>
      </c>
      <c r="AY200">
        <v>1</v>
      </c>
      <c r="AZ200">
        <v>0</v>
      </c>
      <c r="BA200">
        <v>209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ROUND(Y200*Source!I212,7)</f>
        <v>5.31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ROUND((ROUND(AT200*CZ200,2)*ROUND((1.25*1.2),7)),6)</f>
        <v>0</v>
      </c>
      <c r="DC200">
        <f>ROUND((ROUND(AT200*AG200,2)*ROUND((1.25*1.2),7)),6)</f>
        <v>0</v>
      </c>
      <c r="DD200" t="s">
        <v>3</v>
      </c>
      <c r="DE200" t="s">
        <v>3</v>
      </c>
      <c r="DF200">
        <f t="shared" si="74"/>
        <v>0</v>
      </c>
      <c r="DG200">
        <f>ROUND(ROUND(AF200,2)*CX200,2)</f>
        <v>0</v>
      </c>
      <c r="DH200">
        <f t="shared" si="75"/>
        <v>0</v>
      </c>
      <c r="DI200">
        <f t="shared" si="76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ROW(Source!A212)</f>
        <v>212</v>
      </c>
      <c r="B201">
        <v>317468587</v>
      </c>
      <c r="C201">
        <v>317470006</v>
      </c>
      <c r="D201">
        <v>277944477</v>
      </c>
      <c r="E201">
        <v>1</v>
      </c>
      <c r="F201">
        <v>1</v>
      </c>
      <c r="G201">
        <v>1</v>
      </c>
      <c r="H201">
        <v>2</v>
      </c>
      <c r="I201" t="s">
        <v>772</v>
      </c>
      <c r="J201" t="s">
        <v>773</v>
      </c>
      <c r="K201" t="s">
        <v>774</v>
      </c>
      <c r="L201">
        <v>1368</v>
      </c>
      <c r="N201">
        <v>1011</v>
      </c>
      <c r="O201" t="s">
        <v>457</v>
      </c>
      <c r="P201" t="s">
        <v>457</v>
      </c>
      <c r="Q201">
        <v>1</v>
      </c>
      <c r="W201">
        <v>0</v>
      </c>
      <c r="X201">
        <v>17451513</v>
      </c>
      <c r="Y201">
        <f>(AT201*ROUND((1.25*1.2),7))</f>
        <v>1.77</v>
      </c>
      <c r="AA201">
        <v>0</v>
      </c>
      <c r="AB201">
        <v>1178.0899999999999</v>
      </c>
      <c r="AC201">
        <v>549.32000000000005</v>
      </c>
      <c r="AD201">
        <v>0</v>
      </c>
      <c r="AE201">
        <v>0</v>
      </c>
      <c r="AF201">
        <v>998.38</v>
      </c>
      <c r="AG201">
        <v>549.32000000000005</v>
      </c>
      <c r="AH201">
        <v>0</v>
      </c>
      <c r="AI201">
        <v>1</v>
      </c>
      <c r="AJ201">
        <v>1.18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1.18</v>
      </c>
      <c r="AU201" t="s">
        <v>770</v>
      </c>
      <c r="AV201">
        <v>1</v>
      </c>
      <c r="AW201">
        <v>2</v>
      </c>
      <c r="AX201">
        <v>317470012</v>
      </c>
      <c r="AY201">
        <v>1</v>
      </c>
      <c r="AZ201">
        <v>0</v>
      </c>
      <c r="BA201">
        <v>210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1178.0883999999999</v>
      </c>
      <c r="BL201">
        <v>648.19760000000008</v>
      </c>
      <c r="BM201">
        <v>0</v>
      </c>
      <c r="BN201">
        <v>0</v>
      </c>
      <c r="BO201">
        <v>1.18</v>
      </c>
      <c r="BP201">
        <v>1</v>
      </c>
      <c r="BQ201">
        <v>0</v>
      </c>
      <c r="BR201">
        <v>1767.1325999999997</v>
      </c>
      <c r="BS201">
        <v>972.29639999999995</v>
      </c>
      <c r="BT201">
        <v>0</v>
      </c>
      <c r="BU201">
        <v>0</v>
      </c>
      <c r="BV201">
        <v>1.7699999999999998</v>
      </c>
      <c r="BW201">
        <v>1</v>
      </c>
      <c r="CV201">
        <v>0</v>
      </c>
      <c r="CW201">
        <f>ROUND(Y201*Source!I212*DO201,7)</f>
        <v>5.31</v>
      </c>
      <c r="CX201">
        <f>ROUND(Y201*Source!I212,7)</f>
        <v>5.31</v>
      </c>
      <c r="CY201">
        <f>AB201</f>
        <v>1178.0899999999999</v>
      </c>
      <c r="CZ201">
        <f>AF201</f>
        <v>998.38</v>
      </c>
      <c r="DA201">
        <f>AJ201</f>
        <v>1.18</v>
      </c>
      <c r="DB201">
        <f>ROUND((ROUND(AT201*CZ201,2)*ROUND((1.25*1.2),7)),6)</f>
        <v>1767.135</v>
      </c>
      <c r="DC201">
        <f>ROUND((ROUND(AT201*AG201,2)*ROUND((1.25*1.2),7)),6)</f>
        <v>972.3</v>
      </c>
      <c r="DD201" t="s">
        <v>3</v>
      </c>
      <c r="DE201" t="s">
        <v>3</v>
      </c>
      <c r="DF201">
        <f t="shared" si="74"/>
        <v>0</v>
      </c>
      <c r="DG201">
        <f>ROUND(ROUND(AF201*AJ201,2)*CX201,2)</f>
        <v>6255.66</v>
      </c>
      <c r="DH201">
        <f t="shared" si="75"/>
        <v>2916.89</v>
      </c>
      <c r="DI201">
        <f t="shared" si="76"/>
        <v>0</v>
      </c>
      <c r="DJ201">
        <f>DG201+DH201</f>
        <v>9172.5499999999993</v>
      </c>
      <c r="DK201">
        <v>1</v>
      </c>
      <c r="DL201" t="s">
        <v>751</v>
      </c>
      <c r="DM201">
        <v>5</v>
      </c>
      <c r="DN201" t="s">
        <v>692</v>
      </c>
      <c r="DO201">
        <v>1</v>
      </c>
    </row>
    <row r="202" spans="1:119" x14ac:dyDescent="0.2">
      <c r="A202">
        <f>ROW(Source!A213)</f>
        <v>213</v>
      </c>
      <c r="B202">
        <v>317468587</v>
      </c>
      <c r="C202">
        <v>317470013</v>
      </c>
      <c r="D202">
        <v>277560284</v>
      </c>
      <c r="E202">
        <v>109</v>
      </c>
      <c r="F202">
        <v>1</v>
      </c>
      <c r="G202">
        <v>1</v>
      </c>
      <c r="H202">
        <v>1</v>
      </c>
      <c r="I202" t="s">
        <v>746</v>
      </c>
      <c r="J202" t="s">
        <v>3</v>
      </c>
      <c r="K202" t="s">
        <v>747</v>
      </c>
      <c r="L202">
        <v>1191</v>
      </c>
      <c r="N202">
        <v>1013</v>
      </c>
      <c r="O202" t="s">
        <v>692</v>
      </c>
      <c r="P202" t="s">
        <v>692</v>
      </c>
      <c r="Q202">
        <v>1</v>
      </c>
      <c r="W202">
        <v>0</v>
      </c>
      <c r="X202">
        <v>-1759674247</v>
      </c>
      <c r="Y202">
        <f>(AT202*ROUND((0.94*1.2),7))</f>
        <v>10.151999999999999</v>
      </c>
      <c r="AA202">
        <v>0</v>
      </c>
      <c r="AB202">
        <v>0</v>
      </c>
      <c r="AC202">
        <v>0</v>
      </c>
      <c r="AD202">
        <v>440.52</v>
      </c>
      <c r="AE202">
        <v>0</v>
      </c>
      <c r="AF202">
        <v>0</v>
      </c>
      <c r="AG202">
        <v>0</v>
      </c>
      <c r="AH202">
        <v>440.52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9</v>
      </c>
      <c r="AU202" t="s">
        <v>776</v>
      </c>
      <c r="AV202">
        <v>1</v>
      </c>
      <c r="AW202">
        <v>2</v>
      </c>
      <c r="AX202">
        <v>317470034</v>
      </c>
      <c r="AY202">
        <v>1</v>
      </c>
      <c r="AZ202">
        <v>0</v>
      </c>
      <c r="BA202">
        <v>211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3964.68</v>
      </c>
      <c r="BN202">
        <v>9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4472.1590399999995</v>
      </c>
      <c r="BU202">
        <v>10.151999999999999</v>
      </c>
      <c r="BV202">
        <v>0</v>
      </c>
      <c r="BW202">
        <v>1</v>
      </c>
      <c r="CU202">
        <f>ROUND(AT202*Source!I213*AH202*AL202,2)</f>
        <v>7929.36</v>
      </c>
      <c r="CV202">
        <f>ROUND(Y202*Source!I213,7)</f>
        <v>20.303999999999998</v>
      </c>
      <c r="CW202">
        <v>0</v>
      </c>
      <c r="CX202">
        <f>ROUND(Y202*Source!I213,7)</f>
        <v>20.303999999999998</v>
      </c>
      <c r="CY202">
        <f>AD202</f>
        <v>440.52</v>
      </c>
      <c r="CZ202">
        <f>AH202</f>
        <v>440.52</v>
      </c>
      <c r="DA202">
        <f>AL202</f>
        <v>1</v>
      </c>
      <c r="DB202">
        <f>ROUND((ROUND(AT202*CZ202,2)*ROUND((0.94*1.2),7)),6)</f>
        <v>4472.1590399999995</v>
      </c>
      <c r="DC202">
        <f>ROUND((ROUND(AT202*AG202,2)*ROUND((0.94*1.2),7)),6)</f>
        <v>0</v>
      </c>
      <c r="DD202" t="s">
        <v>3</v>
      </c>
      <c r="DE202" t="s">
        <v>3</v>
      </c>
      <c r="DF202">
        <f t="shared" si="74"/>
        <v>0</v>
      </c>
      <c r="DG202">
        <f t="shared" ref="DG202:DG223" si="77">ROUND(ROUND(AF202,2)*CX202,2)</f>
        <v>0</v>
      </c>
      <c r="DH202">
        <f t="shared" si="75"/>
        <v>0</v>
      </c>
      <c r="DI202">
        <f t="shared" si="76"/>
        <v>8944.32</v>
      </c>
      <c r="DJ202">
        <f>DI202</f>
        <v>8944.32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ROW(Source!A213)</f>
        <v>213</v>
      </c>
      <c r="B203">
        <v>317468587</v>
      </c>
      <c r="C203">
        <v>317470013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690</v>
      </c>
      <c r="J203" t="s">
        <v>3</v>
      </c>
      <c r="K203" t="s">
        <v>691</v>
      </c>
      <c r="L203">
        <v>1191</v>
      </c>
      <c r="N203">
        <v>1013</v>
      </c>
      <c r="O203" t="s">
        <v>692</v>
      </c>
      <c r="P203" t="s">
        <v>692</v>
      </c>
      <c r="Q203">
        <v>1</v>
      </c>
      <c r="W203">
        <v>0</v>
      </c>
      <c r="X203">
        <v>-1417349443</v>
      </c>
      <c r="Y203">
        <f>(AT203*ROUND(1.2,7))</f>
        <v>3.8519999999999999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3.21</v>
      </c>
      <c r="AU203" t="s">
        <v>683</v>
      </c>
      <c r="AV203">
        <v>2</v>
      </c>
      <c r="AW203">
        <v>2</v>
      </c>
      <c r="AX203">
        <v>317470035</v>
      </c>
      <c r="AY203">
        <v>1</v>
      </c>
      <c r="AZ203">
        <v>0</v>
      </c>
      <c r="BA203">
        <v>212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ROUND(Y203*Source!I213,7)</f>
        <v>7.7039999999999997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ROUND((ROUND(AT203*CZ203,2)*ROUND(1.2,7)),6)</f>
        <v>0</v>
      </c>
      <c r="DC203">
        <f>ROUND((ROUND(AT203*AG203,2)*ROUND(1.2,7)),6)</f>
        <v>0</v>
      </c>
      <c r="DD203" t="s">
        <v>3</v>
      </c>
      <c r="DE203" t="s">
        <v>3</v>
      </c>
      <c r="DF203">
        <f t="shared" si="74"/>
        <v>0</v>
      </c>
      <c r="DG203">
        <f t="shared" si="77"/>
        <v>0</v>
      </c>
      <c r="DH203">
        <f t="shared" si="75"/>
        <v>0</v>
      </c>
      <c r="DI203">
        <f t="shared" si="76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ROW(Source!A213)</f>
        <v>213</v>
      </c>
      <c r="B204">
        <v>317468587</v>
      </c>
      <c r="C204">
        <v>317470013</v>
      </c>
      <c r="D204">
        <v>277944474</v>
      </c>
      <c r="E204">
        <v>1</v>
      </c>
      <c r="F204">
        <v>1</v>
      </c>
      <c r="G204">
        <v>1</v>
      </c>
      <c r="H204">
        <v>2</v>
      </c>
      <c r="I204" t="s">
        <v>748</v>
      </c>
      <c r="J204" t="s">
        <v>749</v>
      </c>
      <c r="K204" t="s">
        <v>750</v>
      </c>
      <c r="L204">
        <v>1368</v>
      </c>
      <c r="N204">
        <v>1011</v>
      </c>
      <c r="O204" t="s">
        <v>457</v>
      </c>
      <c r="P204" t="s">
        <v>457</v>
      </c>
      <c r="Q204">
        <v>1</v>
      </c>
      <c r="W204">
        <v>0</v>
      </c>
      <c r="X204">
        <v>-1366301975</v>
      </c>
      <c r="Y204">
        <f>(AT204*ROUND(1.2,7))</f>
        <v>3.12</v>
      </c>
      <c r="AA204">
        <v>0</v>
      </c>
      <c r="AB204">
        <v>1811.82</v>
      </c>
      <c r="AC204">
        <v>549.32000000000005</v>
      </c>
      <c r="AD204">
        <v>0</v>
      </c>
      <c r="AE204">
        <v>0</v>
      </c>
      <c r="AF204">
        <v>1811.82</v>
      </c>
      <c r="AG204">
        <v>549.32000000000005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2.6</v>
      </c>
      <c r="AU204" t="s">
        <v>683</v>
      </c>
      <c r="AV204">
        <v>1</v>
      </c>
      <c r="AW204">
        <v>2</v>
      </c>
      <c r="AX204">
        <v>317470036</v>
      </c>
      <c r="AY204">
        <v>1</v>
      </c>
      <c r="AZ204">
        <v>0</v>
      </c>
      <c r="BA204">
        <v>213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4710.732</v>
      </c>
      <c r="BL204">
        <v>1428.2320000000002</v>
      </c>
      <c r="BM204">
        <v>0</v>
      </c>
      <c r="BN204">
        <v>0</v>
      </c>
      <c r="BO204">
        <v>2.6</v>
      </c>
      <c r="BP204">
        <v>1</v>
      </c>
      <c r="BQ204">
        <v>0</v>
      </c>
      <c r="BR204">
        <v>5652.8783999999996</v>
      </c>
      <c r="BS204">
        <v>1713.8784000000003</v>
      </c>
      <c r="BT204">
        <v>0</v>
      </c>
      <c r="BU204">
        <v>0</v>
      </c>
      <c r="BV204">
        <v>3.12</v>
      </c>
      <c r="BW204">
        <v>1</v>
      </c>
      <c r="CV204">
        <v>0</v>
      </c>
      <c r="CW204">
        <f>ROUND(Y204*Source!I213*DO204,7)</f>
        <v>6.24</v>
      </c>
      <c r="CX204">
        <f>ROUND(Y204*Source!I213,7)</f>
        <v>6.24</v>
      </c>
      <c r="CY204">
        <f>AB204</f>
        <v>1811.82</v>
      </c>
      <c r="CZ204">
        <f>AF204</f>
        <v>1811.82</v>
      </c>
      <c r="DA204">
        <f>AJ204</f>
        <v>1</v>
      </c>
      <c r="DB204">
        <f>ROUND((ROUND(AT204*CZ204,2)*ROUND(1.2,7)),6)</f>
        <v>5652.8760000000002</v>
      </c>
      <c r="DC204">
        <f>ROUND((ROUND(AT204*AG204,2)*ROUND(1.2,7)),6)</f>
        <v>1713.876</v>
      </c>
      <c r="DD204" t="s">
        <v>3</v>
      </c>
      <c r="DE204" t="s">
        <v>3</v>
      </c>
      <c r="DF204">
        <f t="shared" si="74"/>
        <v>0</v>
      </c>
      <c r="DG204">
        <f t="shared" si="77"/>
        <v>11305.76</v>
      </c>
      <c r="DH204">
        <f t="shared" si="75"/>
        <v>3427.76</v>
      </c>
      <c r="DI204">
        <f t="shared" si="76"/>
        <v>0</v>
      </c>
      <c r="DJ204">
        <f>DG204+DH204</f>
        <v>14733.52</v>
      </c>
      <c r="DK204">
        <v>1</v>
      </c>
      <c r="DL204" t="s">
        <v>751</v>
      </c>
      <c r="DM204">
        <v>5</v>
      </c>
      <c r="DN204" t="s">
        <v>692</v>
      </c>
      <c r="DO204">
        <v>1</v>
      </c>
    </row>
    <row r="205" spans="1:119" x14ac:dyDescent="0.2">
      <c r="A205">
        <f>ROW(Source!A213)</f>
        <v>213</v>
      </c>
      <c r="B205">
        <v>317468587</v>
      </c>
      <c r="C205">
        <v>317470013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704</v>
      </c>
      <c r="J205" t="s">
        <v>705</v>
      </c>
      <c r="K205" t="s">
        <v>706</v>
      </c>
      <c r="L205">
        <v>1368</v>
      </c>
      <c r="N205">
        <v>1011</v>
      </c>
      <c r="O205" t="s">
        <v>457</v>
      </c>
      <c r="P205" t="s">
        <v>457</v>
      </c>
      <c r="Q205">
        <v>1</v>
      </c>
      <c r="W205">
        <v>0</v>
      </c>
      <c r="X205">
        <v>721652621</v>
      </c>
      <c r="Y205">
        <f>(AT205*ROUND(1.2,7))</f>
        <v>0.73199999999999998</v>
      </c>
      <c r="AA205">
        <v>0</v>
      </c>
      <c r="AB205">
        <v>544.70000000000005</v>
      </c>
      <c r="AC205">
        <v>477.98</v>
      </c>
      <c r="AD205">
        <v>0</v>
      </c>
      <c r="AE205">
        <v>0</v>
      </c>
      <c r="AF205">
        <v>544.70000000000005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0.61</v>
      </c>
      <c r="AU205" t="s">
        <v>683</v>
      </c>
      <c r="AV205">
        <v>1</v>
      </c>
      <c r="AW205">
        <v>2</v>
      </c>
      <c r="AX205">
        <v>317470037</v>
      </c>
      <c r="AY205">
        <v>1</v>
      </c>
      <c r="AZ205">
        <v>0</v>
      </c>
      <c r="BA205">
        <v>214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332.267</v>
      </c>
      <c r="BL205">
        <v>291.56779999999998</v>
      </c>
      <c r="BM205">
        <v>0</v>
      </c>
      <c r="BN205">
        <v>0</v>
      </c>
      <c r="BO205">
        <v>0.61</v>
      </c>
      <c r="BP205">
        <v>1</v>
      </c>
      <c r="BQ205">
        <v>0</v>
      </c>
      <c r="BR205">
        <v>398.72040000000004</v>
      </c>
      <c r="BS205">
        <v>349.88136000000003</v>
      </c>
      <c r="BT205">
        <v>0</v>
      </c>
      <c r="BU205">
        <v>0</v>
      </c>
      <c r="BV205">
        <v>0.73199999999999998</v>
      </c>
      <c r="BW205">
        <v>1</v>
      </c>
      <c r="CV205">
        <v>0</v>
      </c>
      <c r="CW205">
        <f>ROUND(Y205*Source!I213*DO205,7)</f>
        <v>1.464</v>
      </c>
      <c r="CX205">
        <f>ROUND(Y205*Source!I213,7)</f>
        <v>1.464</v>
      </c>
      <c r="CY205">
        <f>AB205</f>
        <v>544.70000000000005</v>
      </c>
      <c r="CZ205">
        <f>AF205</f>
        <v>544.70000000000005</v>
      </c>
      <c r="DA205">
        <f>AJ205</f>
        <v>1</v>
      </c>
      <c r="DB205">
        <f>ROUND((ROUND(AT205*CZ205,2)*ROUND(1.2,7)),6)</f>
        <v>398.72399999999999</v>
      </c>
      <c r="DC205">
        <f>ROUND((ROUND(AT205*AG205,2)*ROUND(1.2,7)),6)</f>
        <v>349.88400000000001</v>
      </c>
      <c r="DD205" t="s">
        <v>3</v>
      </c>
      <c r="DE205" t="s">
        <v>3</v>
      </c>
      <c r="DF205">
        <f t="shared" si="74"/>
        <v>0</v>
      </c>
      <c r="DG205">
        <f t="shared" si="77"/>
        <v>797.44</v>
      </c>
      <c r="DH205">
        <f t="shared" si="75"/>
        <v>699.76</v>
      </c>
      <c r="DI205">
        <f t="shared" si="76"/>
        <v>0</v>
      </c>
      <c r="DJ205">
        <f>DG205+DH205</f>
        <v>1497.2</v>
      </c>
      <c r="DK205">
        <v>1</v>
      </c>
      <c r="DL205" t="s">
        <v>703</v>
      </c>
      <c r="DM205">
        <v>4</v>
      </c>
      <c r="DN205" t="s">
        <v>692</v>
      </c>
      <c r="DO205">
        <v>1</v>
      </c>
    </row>
    <row r="206" spans="1:119" x14ac:dyDescent="0.2">
      <c r="A206">
        <f>ROW(Source!A213)</f>
        <v>213</v>
      </c>
      <c r="B206">
        <v>317468587</v>
      </c>
      <c r="C206">
        <v>317470013</v>
      </c>
      <c r="D206">
        <v>277862533</v>
      </c>
      <c r="E206">
        <v>1</v>
      </c>
      <c r="F206">
        <v>1</v>
      </c>
      <c r="G206">
        <v>1</v>
      </c>
      <c r="H206">
        <v>3</v>
      </c>
      <c r="I206" t="s">
        <v>752</v>
      </c>
      <c r="J206" t="s">
        <v>753</v>
      </c>
      <c r="K206" t="s">
        <v>754</v>
      </c>
      <c r="L206">
        <v>1346</v>
      </c>
      <c r="N206">
        <v>1009</v>
      </c>
      <c r="O206" t="s">
        <v>154</v>
      </c>
      <c r="P206" t="s">
        <v>154</v>
      </c>
      <c r="Q206">
        <v>1</v>
      </c>
      <c r="W206">
        <v>0</v>
      </c>
      <c r="X206">
        <v>1685208048</v>
      </c>
      <c r="Y206">
        <f t="shared" ref="Y206:Y221" si="78">(AT206*ROUND(0,7))</f>
        <v>0</v>
      </c>
      <c r="AA206">
        <v>493.26</v>
      </c>
      <c r="AB206">
        <v>0</v>
      </c>
      <c r="AC206">
        <v>0</v>
      </c>
      <c r="AD206">
        <v>0</v>
      </c>
      <c r="AE206">
        <v>238.29</v>
      </c>
      <c r="AF206">
        <v>0</v>
      </c>
      <c r="AG206">
        <v>0</v>
      </c>
      <c r="AH206">
        <v>0</v>
      </c>
      <c r="AI206">
        <v>2.0699999999999998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</v>
      </c>
      <c r="AU206" t="s">
        <v>57</v>
      </c>
      <c r="AV206">
        <v>0</v>
      </c>
      <c r="AW206">
        <v>2</v>
      </c>
      <c r="AX206">
        <v>317470038</v>
      </c>
      <c r="AY206">
        <v>1</v>
      </c>
      <c r="AZ206">
        <v>0</v>
      </c>
      <c r="BA206">
        <v>215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23.829000000000001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ROUND(Y206*Source!I213,7)</f>
        <v>0</v>
      </c>
      <c r="CY206">
        <f t="shared" ref="CY206:CY221" si="79">AA206</f>
        <v>493.26</v>
      </c>
      <c r="CZ206">
        <f t="shared" ref="CZ206:CZ221" si="80">AE206</f>
        <v>238.29</v>
      </c>
      <c r="DA206">
        <f t="shared" ref="DA206:DA221" si="81">AI206</f>
        <v>2.0699999999999998</v>
      </c>
      <c r="DB206">
        <f t="shared" ref="DB206:DB221" si="82">ROUND((ROUND(AT206*CZ206,2)*ROUND(0,7)),6)</f>
        <v>0</v>
      </c>
      <c r="DC206">
        <f t="shared" ref="DC206:DC221" si="83"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7"/>
        <v>0</v>
      </c>
      <c r="DH206">
        <f t="shared" si="75"/>
        <v>0</v>
      </c>
      <c r="DI206">
        <f t="shared" si="76"/>
        <v>0</v>
      </c>
      <c r="DJ206">
        <f t="shared" ref="DJ206:DJ221" si="84"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ROW(Source!A213)</f>
        <v>213</v>
      </c>
      <c r="B207">
        <v>317468587</v>
      </c>
      <c r="C207">
        <v>317470013</v>
      </c>
      <c r="D207">
        <v>277862540</v>
      </c>
      <c r="E207">
        <v>1</v>
      </c>
      <c r="F207">
        <v>1</v>
      </c>
      <c r="G207">
        <v>1</v>
      </c>
      <c r="H207">
        <v>3</v>
      </c>
      <c r="I207" t="s">
        <v>755</v>
      </c>
      <c r="J207" t="s">
        <v>756</v>
      </c>
      <c r="K207" t="s">
        <v>757</v>
      </c>
      <c r="L207">
        <v>1346</v>
      </c>
      <c r="N207">
        <v>1009</v>
      </c>
      <c r="O207" t="s">
        <v>154</v>
      </c>
      <c r="P207" t="s">
        <v>154</v>
      </c>
      <c r="Q207">
        <v>1</v>
      </c>
      <c r="W207">
        <v>0</v>
      </c>
      <c r="X207">
        <v>454593446</v>
      </c>
      <c r="Y207">
        <f t="shared" si="78"/>
        <v>0</v>
      </c>
      <c r="AA207">
        <v>165.64</v>
      </c>
      <c r="AB207">
        <v>0</v>
      </c>
      <c r="AC207">
        <v>0</v>
      </c>
      <c r="AD207">
        <v>0</v>
      </c>
      <c r="AE207">
        <v>80.02</v>
      </c>
      <c r="AF207">
        <v>0</v>
      </c>
      <c r="AG207">
        <v>0</v>
      </c>
      <c r="AH207">
        <v>0</v>
      </c>
      <c r="AI207">
        <v>2.0699999999999998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0.03</v>
      </c>
      <c r="AU207" t="s">
        <v>57</v>
      </c>
      <c r="AV207">
        <v>0</v>
      </c>
      <c r="AW207">
        <v>2</v>
      </c>
      <c r="AX207">
        <v>317470039</v>
      </c>
      <c r="AY207">
        <v>1</v>
      </c>
      <c r="AZ207">
        <v>0</v>
      </c>
      <c r="BA207">
        <v>216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2.4005999999999998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ROUND(Y207*Source!I213,7)</f>
        <v>0</v>
      </c>
      <c r="CY207">
        <f t="shared" si="79"/>
        <v>165.64</v>
      </c>
      <c r="CZ207">
        <f t="shared" si="80"/>
        <v>80.02</v>
      </c>
      <c r="DA207">
        <f t="shared" si="81"/>
        <v>2.0699999999999998</v>
      </c>
      <c r="DB207">
        <f t="shared" si="82"/>
        <v>0</v>
      </c>
      <c r="DC207">
        <f t="shared" si="83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7"/>
        <v>0</v>
      </c>
      <c r="DH207">
        <f t="shared" si="75"/>
        <v>0</v>
      </c>
      <c r="DI207">
        <f t="shared" si="76"/>
        <v>0</v>
      </c>
      <c r="DJ207">
        <f t="shared" si="84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ROW(Source!A213)</f>
        <v>213</v>
      </c>
      <c r="B208">
        <v>317468587</v>
      </c>
      <c r="C208">
        <v>317470013</v>
      </c>
      <c r="D208">
        <v>277867733</v>
      </c>
      <c r="E208">
        <v>1</v>
      </c>
      <c r="F208">
        <v>1</v>
      </c>
      <c r="G208">
        <v>1</v>
      </c>
      <c r="H208">
        <v>3</v>
      </c>
      <c r="I208" t="s">
        <v>152</v>
      </c>
      <c r="J208" t="s">
        <v>155</v>
      </c>
      <c r="K208" t="s">
        <v>153</v>
      </c>
      <c r="L208">
        <v>1346</v>
      </c>
      <c r="N208">
        <v>1009</v>
      </c>
      <c r="O208" t="s">
        <v>154</v>
      </c>
      <c r="P208" t="s">
        <v>154</v>
      </c>
      <c r="Q208">
        <v>1</v>
      </c>
      <c r="W208">
        <v>0</v>
      </c>
      <c r="X208">
        <v>391631581</v>
      </c>
      <c r="Y208">
        <f t="shared" si="78"/>
        <v>0</v>
      </c>
      <c r="AA208">
        <v>195.92</v>
      </c>
      <c r="AB208">
        <v>0</v>
      </c>
      <c r="AC208">
        <v>0</v>
      </c>
      <c r="AD208">
        <v>0</v>
      </c>
      <c r="AE208">
        <v>174.93</v>
      </c>
      <c r="AF208">
        <v>0</v>
      </c>
      <c r="AG208">
        <v>0</v>
      </c>
      <c r="AH208">
        <v>0</v>
      </c>
      <c r="AI208">
        <v>1.1200000000000001</v>
      </c>
      <c r="AJ208">
        <v>1</v>
      </c>
      <c r="AK208">
        <v>1</v>
      </c>
      <c r="AL208">
        <v>1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</v>
      </c>
      <c r="AU208" t="s">
        <v>57</v>
      </c>
      <c r="AV208">
        <v>0</v>
      </c>
      <c r="AW208">
        <v>2</v>
      </c>
      <c r="AX208">
        <v>317470040</v>
      </c>
      <c r="AY208">
        <v>1</v>
      </c>
      <c r="AZ208">
        <v>0</v>
      </c>
      <c r="BA208">
        <v>217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ROUND(Y208*Source!I213,7)</f>
        <v>0</v>
      </c>
      <c r="CY208">
        <f t="shared" si="79"/>
        <v>195.92</v>
      </c>
      <c r="CZ208">
        <f t="shared" si="80"/>
        <v>174.93</v>
      </c>
      <c r="DA208">
        <f t="shared" si="81"/>
        <v>1.1200000000000001</v>
      </c>
      <c r="DB208">
        <f t="shared" si="82"/>
        <v>0</v>
      </c>
      <c r="DC208">
        <f t="shared" si="83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7"/>
        <v>0</v>
      </c>
      <c r="DH208">
        <f t="shared" si="75"/>
        <v>0</v>
      </c>
      <c r="DI208">
        <f t="shared" si="76"/>
        <v>0</v>
      </c>
      <c r="DJ208">
        <f t="shared" si="84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ROW(Source!A213)</f>
        <v>213</v>
      </c>
      <c r="B209">
        <v>317468587</v>
      </c>
      <c r="C209">
        <v>317470013</v>
      </c>
      <c r="D209">
        <v>277869627</v>
      </c>
      <c r="E209">
        <v>1</v>
      </c>
      <c r="F209">
        <v>1</v>
      </c>
      <c r="G209">
        <v>1</v>
      </c>
      <c r="H209">
        <v>3</v>
      </c>
      <c r="I209" t="s">
        <v>758</v>
      </c>
      <c r="J209" t="s">
        <v>759</v>
      </c>
      <c r="K209" t="s">
        <v>760</v>
      </c>
      <c r="L209">
        <v>1346</v>
      </c>
      <c r="N209">
        <v>1009</v>
      </c>
      <c r="O209" t="s">
        <v>154</v>
      </c>
      <c r="P209" t="s">
        <v>154</v>
      </c>
      <c r="Q209">
        <v>1</v>
      </c>
      <c r="W209">
        <v>0</v>
      </c>
      <c r="X209">
        <v>1111106736</v>
      </c>
      <c r="Y209">
        <f t="shared" si="78"/>
        <v>0</v>
      </c>
      <c r="AA209">
        <v>88.65</v>
      </c>
      <c r="AB209">
        <v>0</v>
      </c>
      <c r="AC209">
        <v>0</v>
      </c>
      <c r="AD209">
        <v>0</v>
      </c>
      <c r="AE209">
        <v>56.11</v>
      </c>
      <c r="AF209">
        <v>0</v>
      </c>
      <c r="AG209">
        <v>0</v>
      </c>
      <c r="AH209">
        <v>0</v>
      </c>
      <c r="AI209">
        <v>1.58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0.02</v>
      </c>
      <c r="AU209" t="s">
        <v>57</v>
      </c>
      <c r="AV209">
        <v>0</v>
      </c>
      <c r="AW209">
        <v>2</v>
      </c>
      <c r="AX209">
        <v>317470041</v>
      </c>
      <c r="AY209">
        <v>1</v>
      </c>
      <c r="AZ209">
        <v>0</v>
      </c>
      <c r="BA209">
        <v>218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1.1222000000000001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ROUND(Y209*Source!I213,7)</f>
        <v>0</v>
      </c>
      <c r="CY209">
        <f t="shared" si="79"/>
        <v>88.65</v>
      </c>
      <c r="CZ209">
        <f t="shared" si="80"/>
        <v>56.11</v>
      </c>
      <c r="DA209">
        <f t="shared" si="81"/>
        <v>1.58</v>
      </c>
      <c r="DB209">
        <f t="shared" si="82"/>
        <v>0</v>
      </c>
      <c r="DC209">
        <f t="shared" si="83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77"/>
        <v>0</v>
      </c>
      <c r="DH209">
        <f t="shared" si="75"/>
        <v>0</v>
      </c>
      <c r="DI209">
        <f t="shared" si="76"/>
        <v>0</v>
      </c>
      <c r="DJ209">
        <f t="shared" si="84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ROW(Source!A213)</f>
        <v>213</v>
      </c>
      <c r="B210">
        <v>317468587</v>
      </c>
      <c r="C210">
        <v>317470013</v>
      </c>
      <c r="D210">
        <v>277561951</v>
      </c>
      <c r="E210">
        <v>109</v>
      </c>
      <c r="F210">
        <v>1</v>
      </c>
      <c r="G210">
        <v>1</v>
      </c>
      <c r="H210">
        <v>3</v>
      </c>
      <c r="I210" t="s">
        <v>157</v>
      </c>
      <c r="J210" t="s">
        <v>3</v>
      </c>
      <c r="K210" t="s">
        <v>158</v>
      </c>
      <c r="L210">
        <v>1371</v>
      </c>
      <c r="N210">
        <v>1013</v>
      </c>
      <c r="O210" t="s">
        <v>34</v>
      </c>
      <c r="P210" t="s">
        <v>34</v>
      </c>
      <c r="Q210">
        <v>1</v>
      </c>
      <c r="W210">
        <v>0</v>
      </c>
      <c r="X210">
        <v>457934895</v>
      </c>
      <c r="Y210">
        <f t="shared" si="78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57</v>
      </c>
      <c r="AV210">
        <v>0</v>
      </c>
      <c r="AW210">
        <v>2</v>
      </c>
      <c r="AX210">
        <v>317470042</v>
      </c>
      <c r="AY210">
        <v>1</v>
      </c>
      <c r="AZ210">
        <v>0</v>
      </c>
      <c r="BA210">
        <v>219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ROUND(Y210*Source!I213,7)</f>
        <v>0</v>
      </c>
      <c r="CY210">
        <f t="shared" si="79"/>
        <v>0</v>
      </c>
      <c r="CZ210">
        <f t="shared" si="80"/>
        <v>0</v>
      </c>
      <c r="DA210">
        <f t="shared" si="81"/>
        <v>1</v>
      </c>
      <c r="DB210">
        <f t="shared" si="82"/>
        <v>0</v>
      </c>
      <c r="DC210">
        <f t="shared" si="83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7"/>
        <v>0</v>
      </c>
      <c r="DH210">
        <f t="shared" si="75"/>
        <v>0</v>
      </c>
      <c r="DI210">
        <f t="shared" si="76"/>
        <v>0</v>
      </c>
      <c r="DJ210">
        <f t="shared" si="84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ROW(Source!A213)</f>
        <v>213</v>
      </c>
      <c r="B211">
        <v>317468587</v>
      </c>
      <c r="C211">
        <v>317470013</v>
      </c>
      <c r="D211">
        <v>277562634</v>
      </c>
      <c r="E211">
        <v>109</v>
      </c>
      <c r="F211">
        <v>1</v>
      </c>
      <c r="G211">
        <v>1</v>
      </c>
      <c r="H211">
        <v>3</v>
      </c>
      <c r="I211" t="s">
        <v>160</v>
      </c>
      <c r="J211" t="s">
        <v>3</v>
      </c>
      <c r="K211" t="s">
        <v>161</v>
      </c>
      <c r="L211">
        <v>1348</v>
      </c>
      <c r="N211">
        <v>1009</v>
      </c>
      <c r="O211" t="s">
        <v>144</v>
      </c>
      <c r="P211" t="s">
        <v>144</v>
      </c>
      <c r="Q211">
        <v>1000</v>
      </c>
      <c r="W211">
        <v>0</v>
      </c>
      <c r="X211">
        <v>1602794472</v>
      </c>
      <c r="Y211">
        <f t="shared" si="78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57</v>
      </c>
      <c r="AV211">
        <v>0</v>
      </c>
      <c r="AW211">
        <v>2</v>
      </c>
      <c r="AX211">
        <v>317470043</v>
      </c>
      <c r="AY211">
        <v>1</v>
      </c>
      <c r="AZ211">
        <v>0</v>
      </c>
      <c r="BA211">
        <v>220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ROUND(Y211*Source!I213,7)</f>
        <v>0</v>
      </c>
      <c r="CY211">
        <f t="shared" si="79"/>
        <v>0</v>
      </c>
      <c r="CZ211">
        <f t="shared" si="80"/>
        <v>0</v>
      </c>
      <c r="DA211">
        <f t="shared" si="81"/>
        <v>1</v>
      </c>
      <c r="DB211">
        <f t="shared" si="82"/>
        <v>0</v>
      </c>
      <c r="DC211">
        <f t="shared" si="83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7"/>
        <v>0</v>
      </c>
      <c r="DH211">
        <f t="shared" si="75"/>
        <v>0</v>
      </c>
      <c r="DI211">
        <f t="shared" si="76"/>
        <v>0</v>
      </c>
      <c r="DJ211">
        <f t="shared" si="84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ROW(Source!A213)</f>
        <v>213</v>
      </c>
      <c r="B212">
        <v>317468587</v>
      </c>
      <c r="C212">
        <v>317470013</v>
      </c>
      <c r="D212">
        <v>277562780</v>
      </c>
      <c r="E212">
        <v>109</v>
      </c>
      <c r="F212">
        <v>1</v>
      </c>
      <c r="G212">
        <v>1</v>
      </c>
      <c r="H212">
        <v>3</v>
      </c>
      <c r="I212" t="s">
        <v>163</v>
      </c>
      <c r="J212" t="s">
        <v>3</v>
      </c>
      <c r="K212" t="s">
        <v>164</v>
      </c>
      <c r="L212">
        <v>1346</v>
      </c>
      <c r="N212">
        <v>1009</v>
      </c>
      <c r="O212" t="s">
        <v>154</v>
      </c>
      <c r="P212" t="s">
        <v>154</v>
      </c>
      <c r="Q212">
        <v>1</v>
      </c>
      <c r="W212">
        <v>0</v>
      </c>
      <c r="X212">
        <v>-1111733769</v>
      </c>
      <c r="Y212">
        <f t="shared" si="78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57</v>
      </c>
      <c r="AV212">
        <v>0</v>
      </c>
      <c r="AW212">
        <v>2</v>
      </c>
      <c r="AX212">
        <v>317470044</v>
      </c>
      <c r="AY212">
        <v>1</v>
      </c>
      <c r="AZ212">
        <v>0</v>
      </c>
      <c r="BA212">
        <v>221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ROUND(Y212*Source!I213,7)</f>
        <v>0</v>
      </c>
      <c r="CY212">
        <f t="shared" si="79"/>
        <v>0</v>
      </c>
      <c r="CZ212">
        <f t="shared" si="80"/>
        <v>0</v>
      </c>
      <c r="DA212">
        <f t="shared" si="81"/>
        <v>1</v>
      </c>
      <c r="DB212">
        <f t="shared" si="82"/>
        <v>0</v>
      </c>
      <c r="DC212">
        <f t="shared" si="83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7"/>
        <v>0</v>
      </c>
      <c r="DH212">
        <f t="shared" si="75"/>
        <v>0</v>
      </c>
      <c r="DI212">
        <f t="shared" si="76"/>
        <v>0</v>
      </c>
      <c r="DJ212">
        <f t="shared" si="84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ROW(Source!A213)</f>
        <v>213</v>
      </c>
      <c r="B213">
        <v>317468587</v>
      </c>
      <c r="C213">
        <v>317470013</v>
      </c>
      <c r="D213">
        <v>277563139</v>
      </c>
      <c r="E213">
        <v>109</v>
      </c>
      <c r="F213">
        <v>1</v>
      </c>
      <c r="G213">
        <v>1</v>
      </c>
      <c r="H213">
        <v>3</v>
      </c>
      <c r="I213" t="s">
        <v>166</v>
      </c>
      <c r="J213" t="s">
        <v>3</v>
      </c>
      <c r="K213" t="s">
        <v>167</v>
      </c>
      <c r="L213">
        <v>1348</v>
      </c>
      <c r="N213">
        <v>1009</v>
      </c>
      <c r="O213" t="s">
        <v>144</v>
      </c>
      <c r="P213" t="s">
        <v>144</v>
      </c>
      <c r="Q213">
        <v>1000</v>
      </c>
      <c r="W213">
        <v>0</v>
      </c>
      <c r="X213">
        <v>1613753229</v>
      </c>
      <c r="Y213">
        <f t="shared" si="78"/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57</v>
      </c>
      <c r="AV213">
        <v>0</v>
      </c>
      <c r="AW213">
        <v>2</v>
      </c>
      <c r="AX213">
        <v>317470045</v>
      </c>
      <c r="AY213">
        <v>1</v>
      </c>
      <c r="AZ213">
        <v>0</v>
      </c>
      <c r="BA213">
        <v>222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ROUND(Y213*Source!I213,7)</f>
        <v>0</v>
      </c>
      <c r="CY213">
        <f t="shared" si="79"/>
        <v>0</v>
      </c>
      <c r="CZ213">
        <f t="shared" si="80"/>
        <v>0</v>
      </c>
      <c r="DA213">
        <f t="shared" si="81"/>
        <v>1</v>
      </c>
      <c r="DB213">
        <f t="shared" si="82"/>
        <v>0</v>
      </c>
      <c r="DC213">
        <f t="shared" si="83"/>
        <v>0</v>
      </c>
      <c r="DD213" t="s">
        <v>3</v>
      </c>
      <c r="DE213" t="s">
        <v>3</v>
      </c>
      <c r="DF213">
        <f>ROUND(ROUND(AE213,2)*CX213,2)</f>
        <v>0</v>
      </c>
      <c r="DG213">
        <f t="shared" si="77"/>
        <v>0</v>
      </c>
      <c r="DH213">
        <f t="shared" si="75"/>
        <v>0</v>
      </c>
      <c r="DI213">
        <f t="shared" si="76"/>
        <v>0</v>
      </c>
      <c r="DJ213">
        <f t="shared" si="84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ROW(Source!A213)</f>
        <v>213</v>
      </c>
      <c r="B214">
        <v>317468587</v>
      </c>
      <c r="C214">
        <v>317470013</v>
      </c>
      <c r="D214">
        <v>277896283</v>
      </c>
      <c r="E214">
        <v>1</v>
      </c>
      <c r="F214">
        <v>1</v>
      </c>
      <c r="G214">
        <v>1</v>
      </c>
      <c r="H214">
        <v>3</v>
      </c>
      <c r="I214" t="s">
        <v>761</v>
      </c>
      <c r="J214" t="s">
        <v>762</v>
      </c>
      <c r="K214" t="s">
        <v>763</v>
      </c>
      <c r="L214">
        <v>1348</v>
      </c>
      <c r="N214">
        <v>1009</v>
      </c>
      <c r="O214" t="s">
        <v>144</v>
      </c>
      <c r="P214" t="s">
        <v>144</v>
      </c>
      <c r="Q214">
        <v>1000</v>
      </c>
      <c r="W214">
        <v>0</v>
      </c>
      <c r="X214">
        <v>-1997781875</v>
      </c>
      <c r="Y214">
        <f t="shared" si="78"/>
        <v>0</v>
      </c>
      <c r="AA214">
        <v>79645.009999999995</v>
      </c>
      <c r="AB214">
        <v>0</v>
      </c>
      <c r="AC214">
        <v>0</v>
      </c>
      <c r="AD214">
        <v>0</v>
      </c>
      <c r="AE214">
        <v>61265.39</v>
      </c>
      <c r="AF214">
        <v>0</v>
      </c>
      <c r="AG214">
        <v>0</v>
      </c>
      <c r="AH214">
        <v>0</v>
      </c>
      <c r="AI214">
        <v>1.3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4.0000000000000002E-4</v>
      </c>
      <c r="AU214" t="s">
        <v>57</v>
      </c>
      <c r="AV214">
        <v>0</v>
      </c>
      <c r="AW214">
        <v>2</v>
      </c>
      <c r="AX214">
        <v>317470046</v>
      </c>
      <c r="AY214">
        <v>1</v>
      </c>
      <c r="AZ214">
        <v>0</v>
      </c>
      <c r="BA214">
        <v>223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24.506156000000001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ROUND(Y214*Source!I213,7)</f>
        <v>0</v>
      </c>
      <c r="CY214">
        <f t="shared" si="79"/>
        <v>79645.009999999995</v>
      </c>
      <c r="CZ214">
        <f t="shared" si="80"/>
        <v>61265.39</v>
      </c>
      <c r="DA214">
        <f t="shared" si="81"/>
        <v>1.3</v>
      </c>
      <c r="DB214">
        <f t="shared" si="82"/>
        <v>0</v>
      </c>
      <c r="DC214">
        <f t="shared" si="83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7"/>
        <v>0</v>
      </c>
      <c r="DH214">
        <f t="shared" si="75"/>
        <v>0</v>
      </c>
      <c r="DI214">
        <f t="shared" si="76"/>
        <v>0</v>
      </c>
      <c r="DJ214">
        <f t="shared" si="84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ROW(Source!A213)</f>
        <v>213</v>
      </c>
      <c r="B215">
        <v>317468587</v>
      </c>
      <c r="C215">
        <v>317470013</v>
      </c>
      <c r="D215">
        <v>277896315</v>
      </c>
      <c r="E215">
        <v>1</v>
      </c>
      <c r="F215">
        <v>1</v>
      </c>
      <c r="G215">
        <v>1</v>
      </c>
      <c r="H215">
        <v>3</v>
      </c>
      <c r="I215" t="s">
        <v>764</v>
      </c>
      <c r="J215" t="s">
        <v>765</v>
      </c>
      <c r="K215" t="s">
        <v>766</v>
      </c>
      <c r="L215">
        <v>1348</v>
      </c>
      <c r="N215">
        <v>1009</v>
      </c>
      <c r="O215" t="s">
        <v>144</v>
      </c>
      <c r="P215" t="s">
        <v>144</v>
      </c>
      <c r="Q215">
        <v>1000</v>
      </c>
      <c r="W215">
        <v>0</v>
      </c>
      <c r="X215">
        <v>-1262208440</v>
      </c>
      <c r="Y215">
        <f t="shared" si="78"/>
        <v>0</v>
      </c>
      <c r="AA215">
        <v>81621.399999999994</v>
      </c>
      <c r="AB215">
        <v>0</v>
      </c>
      <c r="AC215">
        <v>0</v>
      </c>
      <c r="AD215">
        <v>0</v>
      </c>
      <c r="AE215">
        <v>80020.98</v>
      </c>
      <c r="AF215">
        <v>0</v>
      </c>
      <c r="AG215">
        <v>0</v>
      </c>
      <c r="AH215">
        <v>0</v>
      </c>
      <c r="AI215">
        <v>1.02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1E-4</v>
      </c>
      <c r="AU215" t="s">
        <v>57</v>
      </c>
      <c r="AV215">
        <v>0</v>
      </c>
      <c r="AW215">
        <v>2</v>
      </c>
      <c r="AX215">
        <v>317470047</v>
      </c>
      <c r="AY215">
        <v>1</v>
      </c>
      <c r="AZ215">
        <v>0</v>
      </c>
      <c r="BA215">
        <v>224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8.0020980000000002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ROUND(Y215*Source!I213,7)</f>
        <v>0</v>
      </c>
      <c r="CY215">
        <f t="shared" si="79"/>
        <v>81621.399999999994</v>
      </c>
      <c r="CZ215">
        <f t="shared" si="80"/>
        <v>80020.98</v>
      </c>
      <c r="DA215">
        <f t="shared" si="81"/>
        <v>1.02</v>
      </c>
      <c r="DB215">
        <f t="shared" si="82"/>
        <v>0</v>
      </c>
      <c r="DC215">
        <f t="shared" si="83"/>
        <v>0</v>
      </c>
      <c r="DD215" t="s">
        <v>3</v>
      </c>
      <c r="DE215" t="s">
        <v>3</v>
      </c>
      <c r="DF215">
        <f>ROUND(ROUND(AE215*AI215,2)*CX215,2)</f>
        <v>0</v>
      </c>
      <c r="DG215">
        <f t="shared" si="77"/>
        <v>0</v>
      </c>
      <c r="DH215">
        <f t="shared" si="75"/>
        <v>0</v>
      </c>
      <c r="DI215">
        <f t="shared" si="76"/>
        <v>0</v>
      </c>
      <c r="DJ215">
        <f t="shared" si="84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ROW(Source!A213)</f>
        <v>213</v>
      </c>
      <c r="B216">
        <v>317468587</v>
      </c>
      <c r="C216">
        <v>317470013</v>
      </c>
      <c r="D216">
        <v>277908257</v>
      </c>
      <c r="E216">
        <v>1</v>
      </c>
      <c r="F216">
        <v>1</v>
      </c>
      <c r="G216">
        <v>1</v>
      </c>
      <c r="H216">
        <v>3</v>
      </c>
      <c r="I216" t="s">
        <v>767</v>
      </c>
      <c r="J216" t="s">
        <v>768</v>
      </c>
      <c r="K216" t="s">
        <v>769</v>
      </c>
      <c r="L216">
        <v>1425</v>
      </c>
      <c r="N216">
        <v>1013</v>
      </c>
      <c r="O216" t="s">
        <v>434</v>
      </c>
      <c r="P216" t="s">
        <v>434</v>
      </c>
      <c r="Q216">
        <v>1</v>
      </c>
      <c r="W216">
        <v>0</v>
      </c>
      <c r="X216">
        <v>-1639942774</v>
      </c>
      <c r="Y216">
        <f t="shared" si="78"/>
        <v>0</v>
      </c>
      <c r="AA216">
        <v>1310.3</v>
      </c>
      <c r="AB216">
        <v>0</v>
      </c>
      <c r="AC216">
        <v>0</v>
      </c>
      <c r="AD216">
        <v>0</v>
      </c>
      <c r="AE216">
        <v>1031.73</v>
      </c>
      <c r="AF216">
        <v>0</v>
      </c>
      <c r="AG216">
        <v>0</v>
      </c>
      <c r="AH216">
        <v>0</v>
      </c>
      <c r="AI216">
        <v>1.27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0.06</v>
      </c>
      <c r="AU216" t="s">
        <v>57</v>
      </c>
      <c r="AV216">
        <v>0</v>
      </c>
      <c r="AW216">
        <v>2</v>
      </c>
      <c r="AX216">
        <v>317470048</v>
      </c>
      <c r="AY216">
        <v>1</v>
      </c>
      <c r="AZ216">
        <v>0</v>
      </c>
      <c r="BA216">
        <v>225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61.903799999999997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ROUND(Y216*Source!I213,7)</f>
        <v>0</v>
      </c>
      <c r="CY216">
        <f t="shared" si="79"/>
        <v>1310.3</v>
      </c>
      <c r="CZ216">
        <f t="shared" si="80"/>
        <v>1031.73</v>
      </c>
      <c r="DA216">
        <f t="shared" si="81"/>
        <v>1.27</v>
      </c>
      <c r="DB216">
        <f t="shared" si="82"/>
        <v>0</v>
      </c>
      <c r="DC216">
        <f t="shared" si="83"/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77"/>
        <v>0</v>
      </c>
      <c r="DH216">
        <f t="shared" si="75"/>
        <v>0</v>
      </c>
      <c r="DI216">
        <f t="shared" si="76"/>
        <v>0</v>
      </c>
      <c r="DJ216">
        <f t="shared" si="84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ROW(Source!A213)</f>
        <v>213</v>
      </c>
      <c r="B217">
        <v>317468587</v>
      </c>
      <c r="C217">
        <v>317470013</v>
      </c>
      <c r="D217">
        <v>277565451</v>
      </c>
      <c r="E217">
        <v>109</v>
      </c>
      <c r="F217">
        <v>1</v>
      </c>
      <c r="G217">
        <v>1</v>
      </c>
      <c r="H217">
        <v>3</v>
      </c>
      <c r="I217" t="s">
        <v>169</v>
      </c>
      <c r="J217" t="s">
        <v>3</v>
      </c>
      <c r="K217" t="s">
        <v>170</v>
      </c>
      <c r="L217">
        <v>1371</v>
      </c>
      <c r="N217">
        <v>1013</v>
      </c>
      <c r="O217" t="s">
        <v>34</v>
      </c>
      <c r="P217" t="s">
        <v>34</v>
      </c>
      <c r="Q217">
        <v>1</v>
      </c>
      <c r="W217">
        <v>0</v>
      </c>
      <c r="X217">
        <v>-950997571</v>
      </c>
      <c r="Y217">
        <f t="shared" si="78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57</v>
      </c>
      <c r="AV217">
        <v>0</v>
      </c>
      <c r="AW217">
        <v>2</v>
      </c>
      <c r="AX217">
        <v>317470049</v>
      </c>
      <c r="AY217">
        <v>1</v>
      </c>
      <c r="AZ217">
        <v>0</v>
      </c>
      <c r="BA217">
        <v>226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ROUND(Y217*Source!I213,7)</f>
        <v>0</v>
      </c>
      <c r="CY217">
        <f t="shared" si="79"/>
        <v>0</v>
      </c>
      <c r="CZ217">
        <f t="shared" si="80"/>
        <v>0</v>
      </c>
      <c r="DA217">
        <f t="shared" si="81"/>
        <v>1</v>
      </c>
      <c r="DB217">
        <f t="shared" si="82"/>
        <v>0</v>
      </c>
      <c r="DC217">
        <f t="shared" si="83"/>
        <v>0</v>
      </c>
      <c r="DD217" t="s">
        <v>3</v>
      </c>
      <c r="DE217" t="s">
        <v>3</v>
      </c>
      <c r="DF217">
        <f t="shared" ref="DF217:DF231" si="85">ROUND(ROUND(AE217,2)*CX217,2)</f>
        <v>0</v>
      </c>
      <c r="DG217">
        <f t="shared" si="77"/>
        <v>0</v>
      </c>
      <c r="DH217">
        <f t="shared" si="75"/>
        <v>0</v>
      </c>
      <c r="DI217">
        <f t="shared" si="76"/>
        <v>0</v>
      </c>
      <c r="DJ217">
        <f t="shared" si="84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ROW(Source!A213)</f>
        <v>213</v>
      </c>
      <c r="B218">
        <v>317468587</v>
      </c>
      <c r="C218">
        <v>317470013</v>
      </c>
      <c r="D218">
        <v>277565464</v>
      </c>
      <c r="E218">
        <v>109</v>
      </c>
      <c r="F218">
        <v>1</v>
      </c>
      <c r="G218">
        <v>1</v>
      </c>
      <c r="H218">
        <v>3</v>
      </c>
      <c r="I218" t="s">
        <v>208</v>
      </c>
      <c r="J218" t="s">
        <v>3</v>
      </c>
      <c r="K218" t="s">
        <v>209</v>
      </c>
      <c r="L218">
        <v>1346</v>
      </c>
      <c r="N218">
        <v>1009</v>
      </c>
      <c r="O218" t="s">
        <v>154</v>
      </c>
      <c r="P218" t="s">
        <v>154</v>
      </c>
      <c r="Q218">
        <v>1</v>
      </c>
      <c r="W218">
        <v>0</v>
      </c>
      <c r="X218">
        <v>-1307724210</v>
      </c>
      <c r="Y218">
        <f t="shared" si="78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57</v>
      </c>
      <c r="AV218">
        <v>0</v>
      </c>
      <c r="AW218">
        <v>2</v>
      </c>
      <c r="AX218">
        <v>317470050</v>
      </c>
      <c r="AY218">
        <v>1</v>
      </c>
      <c r="AZ218">
        <v>0</v>
      </c>
      <c r="BA218">
        <v>227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ROUND(Y218*Source!I213,7)</f>
        <v>0</v>
      </c>
      <c r="CY218">
        <f t="shared" si="79"/>
        <v>0</v>
      </c>
      <c r="CZ218">
        <f t="shared" si="80"/>
        <v>0</v>
      </c>
      <c r="DA218">
        <f t="shared" si="81"/>
        <v>1</v>
      </c>
      <c r="DB218">
        <f t="shared" si="82"/>
        <v>0</v>
      </c>
      <c r="DC218">
        <f t="shared" si="83"/>
        <v>0</v>
      </c>
      <c r="DD218" t="s">
        <v>3</v>
      </c>
      <c r="DE218" t="s">
        <v>3</v>
      </c>
      <c r="DF218">
        <f t="shared" si="85"/>
        <v>0</v>
      </c>
      <c r="DG218">
        <f t="shared" si="77"/>
        <v>0</v>
      </c>
      <c r="DH218">
        <f t="shared" si="75"/>
        <v>0</v>
      </c>
      <c r="DI218">
        <f t="shared" si="76"/>
        <v>0</v>
      </c>
      <c r="DJ218">
        <f t="shared" si="84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ROW(Source!A213)</f>
        <v>213</v>
      </c>
      <c r="B219">
        <v>317468587</v>
      </c>
      <c r="C219">
        <v>317470013</v>
      </c>
      <c r="D219">
        <v>277565474</v>
      </c>
      <c r="E219">
        <v>109</v>
      </c>
      <c r="F219">
        <v>1</v>
      </c>
      <c r="G219">
        <v>1</v>
      </c>
      <c r="H219">
        <v>3</v>
      </c>
      <c r="I219" t="s">
        <v>211</v>
      </c>
      <c r="J219" t="s">
        <v>3</v>
      </c>
      <c r="K219" t="s">
        <v>209</v>
      </c>
      <c r="L219">
        <v>1346</v>
      </c>
      <c r="N219">
        <v>1009</v>
      </c>
      <c r="O219" t="s">
        <v>154</v>
      </c>
      <c r="P219" t="s">
        <v>154</v>
      </c>
      <c r="Q219">
        <v>1</v>
      </c>
      <c r="W219">
        <v>0</v>
      </c>
      <c r="X219">
        <v>644915416</v>
      </c>
      <c r="Y219">
        <f t="shared" si="78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57</v>
      </c>
      <c r="AV219">
        <v>0</v>
      </c>
      <c r="AW219">
        <v>2</v>
      </c>
      <c r="AX219">
        <v>317470051</v>
      </c>
      <c r="AY219">
        <v>1</v>
      </c>
      <c r="AZ219">
        <v>0</v>
      </c>
      <c r="BA219">
        <v>228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ROUND(Y219*Source!I213,7)</f>
        <v>0</v>
      </c>
      <c r="CY219">
        <f t="shared" si="79"/>
        <v>0</v>
      </c>
      <c r="CZ219">
        <f t="shared" si="80"/>
        <v>0</v>
      </c>
      <c r="DA219">
        <f t="shared" si="81"/>
        <v>1</v>
      </c>
      <c r="DB219">
        <f t="shared" si="82"/>
        <v>0</v>
      </c>
      <c r="DC219">
        <f t="shared" si="83"/>
        <v>0</v>
      </c>
      <c r="DD219" t="s">
        <v>3</v>
      </c>
      <c r="DE219" t="s">
        <v>3</v>
      </c>
      <c r="DF219">
        <f t="shared" si="85"/>
        <v>0</v>
      </c>
      <c r="DG219">
        <f t="shared" si="77"/>
        <v>0</v>
      </c>
      <c r="DH219">
        <f t="shared" si="75"/>
        <v>0</v>
      </c>
      <c r="DI219">
        <f t="shared" si="76"/>
        <v>0</v>
      </c>
      <c r="DJ219">
        <f t="shared" si="84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ROW(Source!A213)</f>
        <v>213</v>
      </c>
      <c r="B220">
        <v>317468587</v>
      </c>
      <c r="C220">
        <v>317470013</v>
      </c>
      <c r="D220">
        <v>277565498</v>
      </c>
      <c r="E220">
        <v>109</v>
      </c>
      <c r="F220">
        <v>1</v>
      </c>
      <c r="G220">
        <v>1</v>
      </c>
      <c r="H220">
        <v>3</v>
      </c>
      <c r="I220" t="s">
        <v>172</v>
      </c>
      <c r="J220" t="s">
        <v>3</v>
      </c>
      <c r="K220" t="s">
        <v>173</v>
      </c>
      <c r="L220">
        <v>1371</v>
      </c>
      <c r="N220">
        <v>1013</v>
      </c>
      <c r="O220" t="s">
        <v>34</v>
      </c>
      <c r="P220" t="s">
        <v>34</v>
      </c>
      <c r="Q220">
        <v>1</v>
      </c>
      <c r="W220">
        <v>0</v>
      </c>
      <c r="X220">
        <v>-320198552</v>
      </c>
      <c r="Y220">
        <f t="shared" si="78"/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0</v>
      </c>
      <c r="AU220" t="s">
        <v>57</v>
      </c>
      <c r="AV220">
        <v>0</v>
      </c>
      <c r="AW220">
        <v>2</v>
      </c>
      <c r="AX220">
        <v>317470052</v>
      </c>
      <c r="AY220">
        <v>1</v>
      </c>
      <c r="AZ220">
        <v>0</v>
      </c>
      <c r="BA220">
        <v>229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ROUND(Y220*Source!I213,7)</f>
        <v>0</v>
      </c>
      <c r="CY220">
        <f t="shared" si="79"/>
        <v>0</v>
      </c>
      <c r="CZ220">
        <f t="shared" si="80"/>
        <v>0</v>
      </c>
      <c r="DA220">
        <f t="shared" si="81"/>
        <v>1</v>
      </c>
      <c r="DB220">
        <f t="shared" si="82"/>
        <v>0</v>
      </c>
      <c r="DC220">
        <f t="shared" si="83"/>
        <v>0</v>
      </c>
      <c r="DD220" t="s">
        <v>3</v>
      </c>
      <c r="DE220" t="s">
        <v>3</v>
      </c>
      <c r="DF220">
        <f t="shared" si="85"/>
        <v>0</v>
      </c>
      <c r="DG220">
        <f t="shared" si="77"/>
        <v>0</v>
      </c>
      <c r="DH220">
        <f t="shared" si="75"/>
        <v>0</v>
      </c>
      <c r="DI220">
        <f t="shared" si="76"/>
        <v>0</v>
      </c>
      <c r="DJ220">
        <f t="shared" si="84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ROW(Source!A213)</f>
        <v>213</v>
      </c>
      <c r="B221">
        <v>317468587</v>
      </c>
      <c r="C221">
        <v>317470013</v>
      </c>
      <c r="D221">
        <v>277565502</v>
      </c>
      <c r="E221">
        <v>109</v>
      </c>
      <c r="F221">
        <v>1</v>
      </c>
      <c r="G221">
        <v>1</v>
      </c>
      <c r="H221">
        <v>3</v>
      </c>
      <c r="I221" t="s">
        <v>175</v>
      </c>
      <c r="J221" t="s">
        <v>3</v>
      </c>
      <c r="K221" t="s">
        <v>176</v>
      </c>
      <c r="L221">
        <v>1371</v>
      </c>
      <c r="N221">
        <v>1013</v>
      </c>
      <c r="O221" t="s">
        <v>34</v>
      </c>
      <c r="P221" t="s">
        <v>34</v>
      </c>
      <c r="Q221">
        <v>1</v>
      </c>
      <c r="W221">
        <v>0</v>
      </c>
      <c r="X221">
        <v>326010188</v>
      </c>
      <c r="Y221">
        <f t="shared" si="78"/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0.1</v>
      </c>
      <c r="AU221" t="s">
        <v>57</v>
      </c>
      <c r="AV221">
        <v>0</v>
      </c>
      <c r="AW221">
        <v>2</v>
      </c>
      <c r="AX221">
        <v>317470053</v>
      </c>
      <c r="AY221">
        <v>1</v>
      </c>
      <c r="AZ221">
        <v>0</v>
      </c>
      <c r="BA221">
        <v>230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ROUND(Y221*Source!I213,7)</f>
        <v>0</v>
      </c>
      <c r="CY221">
        <f t="shared" si="79"/>
        <v>0</v>
      </c>
      <c r="CZ221">
        <f t="shared" si="80"/>
        <v>0</v>
      </c>
      <c r="DA221">
        <f t="shared" si="81"/>
        <v>1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 t="shared" si="85"/>
        <v>0</v>
      </c>
      <c r="DG221">
        <f t="shared" si="77"/>
        <v>0</v>
      </c>
      <c r="DH221">
        <f t="shared" si="75"/>
        <v>0</v>
      </c>
      <c r="DI221">
        <f t="shared" si="76"/>
        <v>0</v>
      </c>
      <c r="DJ221">
        <f t="shared" si="84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ROW(Source!A224)</f>
        <v>224</v>
      </c>
      <c r="B222">
        <v>317468587</v>
      </c>
      <c r="C222">
        <v>317470064</v>
      </c>
      <c r="D222">
        <v>277560284</v>
      </c>
      <c r="E222">
        <v>109</v>
      </c>
      <c r="F222">
        <v>1</v>
      </c>
      <c r="G222">
        <v>1</v>
      </c>
      <c r="H222">
        <v>1</v>
      </c>
      <c r="I222" t="s">
        <v>746</v>
      </c>
      <c r="J222" t="s">
        <v>3</v>
      </c>
      <c r="K222" t="s">
        <v>747</v>
      </c>
      <c r="L222">
        <v>1191</v>
      </c>
      <c r="N222">
        <v>1013</v>
      </c>
      <c r="O222" t="s">
        <v>692</v>
      </c>
      <c r="P222" t="s">
        <v>692</v>
      </c>
      <c r="Q222">
        <v>1</v>
      </c>
      <c r="W222">
        <v>0</v>
      </c>
      <c r="X222">
        <v>-1759674247</v>
      </c>
      <c r="Y222">
        <f>(AT222*ROUND(1.2,7))</f>
        <v>1.728</v>
      </c>
      <c r="AA222">
        <v>0</v>
      </c>
      <c r="AB222">
        <v>0</v>
      </c>
      <c r="AC222">
        <v>0</v>
      </c>
      <c r="AD222">
        <v>440.52</v>
      </c>
      <c r="AE222">
        <v>0</v>
      </c>
      <c r="AF222">
        <v>0</v>
      </c>
      <c r="AG222">
        <v>0</v>
      </c>
      <c r="AH222">
        <v>440.52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1.44</v>
      </c>
      <c r="AU222" t="s">
        <v>683</v>
      </c>
      <c r="AV222">
        <v>1</v>
      </c>
      <c r="AW222">
        <v>2</v>
      </c>
      <c r="AX222">
        <v>317470068</v>
      </c>
      <c r="AY222">
        <v>1</v>
      </c>
      <c r="AZ222">
        <v>0</v>
      </c>
      <c r="BA222">
        <v>231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634.34879999999998</v>
      </c>
      <c r="BN222">
        <v>1.44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761.21855999999991</v>
      </c>
      <c r="BU222">
        <v>1.728</v>
      </c>
      <c r="BV222">
        <v>0</v>
      </c>
      <c r="BW222">
        <v>1</v>
      </c>
      <c r="CU222">
        <f>ROUND(AT222*Source!I224*AH222*AL222,2)</f>
        <v>-1268.7</v>
      </c>
      <c r="CV222">
        <f>ROUND(Y222*Source!I224,7)</f>
        <v>-3.456</v>
      </c>
      <c r="CW222">
        <v>0</v>
      </c>
      <c r="CX222">
        <f>ROUND(Y222*Source!I224,7)</f>
        <v>-3.456</v>
      </c>
      <c r="CY222">
        <f>AD222</f>
        <v>440.52</v>
      </c>
      <c r="CZ222">
        <f>AH222</f>
        <v>440.52</v>
      </c>
      <c r="DA222">
        <f>AL222</f>
        <v>1</v>
      </c>
      <c r="DB222">
        <f>ROUND((ROUND(AT222*CZ222,2)*ROUND(1.2,7)),6)</f>
        <v>761.22</v>
      </c>
      <c r="DC222">
        <f>ROUND((ROUND(AT222*AG222,2)*ROUND(1.2,7)),6)</f>
        <v>0</v>
      </c>
      <c r="DD222" t="s">
        <v>3</v>
      </c>
      <c r="DE222" t="s">
        <v>3</v>
      </c>
      <c r="DF222">
        <f t="shared" si="85"/>
        <v>0</v>
      </c>
      <c r="DG222">
        <f t="shared" si="77"/>
        <v>0</v>
      </c>
      <c r="DH222">
        <f t="shared" si="75"/>
        <v>0</v>
      </c>
      <c r="DI222">
        <f t="shared" si="76"/>
        <v>-1522.44</v>
      </c>
      <c r="DJ222">
        <f>DI222</f>
        <v>-1522.44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ROW(Source!A224)</f>
        <v>224</v>
      </c>
      <c r="B223">
        <v>317468587</v>
      </c>
      <c r="C223">
        <v>317470064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690</v>
      </c>
      <c r="J223" t="s">
        <v>3</v>
      </c>
      <c r="K223" t="s">
        <v>691</v>
      </c>
      <c r="L223">
        <v>1191</v>
      </c>
      <c r="N223">
        <v>1013</v>
      </c>
      <c r="O223" t="s">
        <v>692</v>
      </c>
      <c r="P223" t="s">
        <v>692</v>
      </c>
      <c r="Q223">
        <v>1</v>
      </c>
      <c r="W223">
        <v>0</v>
      </c>
      <c r="X223">
        <v>-1417349443</v>
      </c>
      <c r="Y223">
        <f>(AT223*ROUND(1.2,7))</f>
        <v>1.4159999999999999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1.18</v>
      </c>
      <c r="AU223" t="s">
        <v>683</v>
      </c>
      <c r="AV223">
        <v>2</v>
      </c>
      <c r="AW223">
        <v>2</v>
      </c>
      <c r="AX223">
        <v>317470069</v>
      </c>
      <c r="AY223">
        <v>1</v>
      </c>
      <c r="AZ223">
        <v>0</v>
      </c>
      <c r="BA223">
        <v>232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ROUND(Y223*Source!I224,7)</f>
        <v>-2.8319999999999999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ROUND((ROUND(AT223*CZ223,2)*ROUND(1.2,7)),6)</f>
        <v>0</v>
      </c>
      <c r="DC223">
        <f>ROUND((ROUND(AT223*AG223,2)*ROUND(1.2,7)),6)</f>
        <v>0</v>
      </c>
      <c r="DD223" t="s">
        <v>3</v>
      </c>
      <c r="DE223" t="s">
        <v>3</v>
      </c>
      <c r="DF223">
        <f t="shared" si="85"/>
        <v>0</v>
      </c>
      <c r="DG223">
        <f t="shared" si="77"/>
        <v>0</v>
      </c>
      <c r="DH223">
        <f t="shared" si="75"/>
        <v>0</v>
      </c>
      <c r="DI223">
        <f t="shared" si="76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ROW(Source!A224)</f>
        <v>224</v>
      </c>
      <c r="B224">
        <v>317468587</v>
      </c>
      <c r="C224">
        <v>317470064</v>
      </c>
      <c r="D224">
        <v>277944477</v>
      </c>
      <c r="E224">
        <v>1</v>
      </c>
      <c r="F224">
        <v>1</v>
      </c>
      <c r="G224">
        <v>1</v>
      </c>
      <c r="H224">
        <v>2</v>
      </c>
      <c r="I224" t="s">
        <v>772</v>
      </c>
      <c r="J224" t="s">
        <v>773</v>
      </c>
      <c r="K224" t="s">
        <v>774</v>
      </c>
      <c r="L224">
        <v>1368</v>
      </c>
      <c r="N224">
        <v>1011</v>
      </c>
      <c r="O224" t="s">
        <v>457</v>
      </c>
      <c r="P224" t="s">
        <v>457</v>
      </c>
      <c r="Q224">
        <v>1</v>
      </c>
      <c r="W224">
        <v>0</v>
      </c>
      <c r="X224">
        <v>17451513</v>
      </c>
      <c r="Y224">
        <f>(AT224*ROUND(1.2,7))</f>
        <v>1.4159999999999999</v>
      </c>
      <c r="AA224">
        <v>0</v>
      </c>
      <c r="AB224">
        <v>1178.0899999999999</v>
      </c>
      <c r="AC224">
        <v>549.32000000000005</v>
      </c>
      <c r="AD224">
        <v>0</v>
      </c>
      <c r="AE224">
        <v>0</v>
      </c>
      <c r="AF224">
        <v>998.38</v>
      </c>
      <c r="AG224">
        <v>549.32000000000005</v>
      </c>
      <c r="AH224">
        <v>0</v>
      </c>
      <c r="AI224">
        <v>1</v>
      </c>
      <c r="AJ224">
        <v>1.18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683</v>
      </c>
      <c r="AV224">
        <v>1</v>
      </c>
      <c r="AW224">
        <v>2</v>
      </c>
      <c r="AX224">
        <v>317470070</v>
      </c>
      <c r="AY224">
        <v>1</v>
      </c>
      <c r="AZ224">
        <v>0</v>
      </c>
      <c r="BA224">
        <v>233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1178.0883999999999</v>
      </c>
      <c r="BL224">
        <v>648.19760000000008</v>
      </c>
      <c r="BM224">
        <v>0</v>
      </c>
      <c r="BN224">
        <v>0</v>
      </c>
      <c r="BO224">
        <v>1.18</v>
      </c>
      <c r="BP224">
        <v>1</v>
      </c>
      <c r="BQ224">
        <v>0</v>
      </c>
      <c r="BR224">
        <v>1413.7060799999999</v>
      </c>
      <c r="BS224">
        <v>777.83712000000003</v>
      </c>
      <c r="BT224">
        <v>0</v>
      </c>
      <c r="BU224">
        <v>0</v>
      </c>
      <c r="BV224">
        <v>1.4159999999999999</v>
      </c>
      <c r="BW224">
        <v>1</v>
      </c>
      <c r="CV224">
        <v>0</v>
      </c>
      <c r="CW224">
        <f>ROUND(Y224*Source!I224*DO224,7)</f>
        <v>-2.8319999999999999</v>
      </c>
      <c r="CX224">
        <f>ROUND(Y224*Source!I224,7)</f>
        <v>-2.8319999999999999</v>
      </c>
      <c r="CY224">
        <f>AB224</f>
        <v>1178.0899999999999</v>
      </c>
      <c r="CZ224">
        <f>AF224</f>
        <v>998.38</v>
      </c>
      <c r="DA224">
        <f>AJ224</f>
        <v>1.18</v>
      </c>
      <c r="DB224">
        <f>ROUND((ROUND(AT224*CZ224,2)*ROUND(1.2,7)),6)</f>
        <v>1413.7080000000001</v>
      </c>
      <c r="DC224">
        <f>ROUND((ROUND(AT224*AG224,2)*ROUND(1.2,7)),6)</f>
        <v>777.84</v>
      </c>
      <c r="DD224" t="s">
        <v>3</v>
      </c>
      <c r="DE224" t="s">
        <v>3</v>
      </c>
      <c r="DF224">
        <f t="shared" si="85"/>
        <v>0</v>
      </c>
      <c r="DG224">
        <f>ROUND(ROUND(AF224*AJ224,2)*CX224,2)</f>
        <v>-3336.35</v>
      </c>
      <c r="DH224">
        <f t="shared" si="75"/>
        <v>-1555.67</v>
      </c>
      <c r="DI224">
        <f t="shared" si="76"/>
        <v>0</v>
      </c>
      <c r="DJ224">
        <f>DG224+DH224</f>
        <v>-4892.0200000000004</v>
      </c>
      <c r="DK224">
        <v>1</v>
      </c>
      <c r="DL224" t="s">
        <v>751</v>
      </c>
      <c r="DM224">
        <v>5</v>
      </c>
      <c r="DN224" t="s">
        <v>692</v>
      </c>
      <c r="DO224">
        <v>1</v>
      </c>
    </row>
    <row r="225" spans="1:119" x14ac:dyDescent="0.2">
      <c r="A225">
        <f>ROW(Source!A225)</f>
        <v>225</v>
      </c>
      <c r="B225">
        <v>317468587</v>
      </c>
      <c r="C225">
        <v>317470071</v>
      </c>
      <c r="D225">
        <v>277560284</v>
      </c>
      <c r="E225">
        <v>109</v>
      </c>
      <c r="F225">
        <v>1</v>
      </c>
      <c r="G225">
        <v>1</v>
      </c>
      <c r="H225">
        <v>1</v>
      </c>
      <c r="I225" t="s">
        <v>746</v>
      </c>
      <c r="J225" t="s">
        <v>3</v>
      </c>
      <c r="K225" t="s">
        <v>747</v>
      </c>
      <c r="L225">
        <v>1191</v>
      </c>
      <c r="N225">
        <v>1013</v>
      </c>
      <c r="O225" t="s">
        <v>692</v>
      </c>
      <c r="P225" t="s">
        <v>692</v>
      </c>
      <c r="Q225">
        <v>1</v>
      </c>
      <c r="W225">
        <v>0</v>
      </c>
      <c r="X225">
        <v>-1759674247</v>
      </c>
      <c r="Y225">
        <f>(AT225*ROUND((1.25*1.2),7))</f>
        <v>2.16</v>
      </c>
      <c r="AA225">
        <v>0</v>
      </c>
      <c r="AB225">
        <v>0</v>
      </c>
      <c r="AC225">
        <v>0</v>
      </c>
      <c r="AD225">
        <v>440.52</v>
      </c>
      <c r="AE225">
        <v>0</v>
      </c>
      <c r="AF225">
        <v>0</v>
      </c>
      <c r="AG225">
        <v>0</v>
      </c>
      <c r="AH225">
        <v>440.52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1.44</v>
      </c>
      <c r="AU225" t="s">
        <v>770</v>
      </c>
      <c r="AV225">
        <v>1</v>
      </c>
      <c r="AW225">
        <v>2</v>
      </c>
      <c r="AX225">
        <v>317470075</v>
      </c>
      <c r="AY225">
        <v>1</v>
      </c>
      <c r="AZ225">
        <v>0</v>
      </c>
      <c r="BA225">
        <v>234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634.34879999999998</v>
      </c>
      <c r="BN225">
        <v>1.44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951.52319999999986</v>
      </c>
      <c r="BU225">
        <v>2.1599999999999997</v>
      </c>
      <c r="BV225">
        <v>0</v>
      </c>
      <c r="BW225">
        <v>1</v>
      </c>
      <c r="CU225">
        <f>ROUND(AT225*Source!I225*AH225*AL225,2)</f>
        <v>1268.7</v>
      </c>
      <c r="CV225">
        <f>ROUND(Y225*Source!I225,7)</f>
        <v>4.32</v>
      </c>
      <c r="CW225">
        <v>0</v>
      </c>
      <c r="CX225">
        <f>ROUND(Y225*Source!I225,7)</f>
        <v>4.32</v>
      </c>
      <c r="CY225">
        <f>AD225</f>
        <v>440.52</v>
      </c>
      <c r="CZ225">
        <f>AH225</f>
        <v>440.52</v>
      </c>
      <c r="DA225">
        <f>AL225</f>
        <v>1</v>
      </c>
      <c r="DB225">
        <f>ROUND((ROUND(AT225*CZ225,2)*ROUND((1.25*1.2),7)),6)</f>
        <v>951.52499999999998</v>
      </c>
      <c r="DC225">
        <f>ROUND((ROUND(AT225*AG225,2)*ROUND((1.25*1.2),7)),6)</f>
        <v>0</v>
      </c>
      <c r="DD225" t="s">
        <v>3</v>
      </c>
      <c r="DE225" t="s">
        <v>3</v>
      </c>
      <c r="DF225">
        <f t="shared" si="85"/>
        <v>0</v>
      </c>
      <c r="DG225">
        <f>ROUND(ROUND(AF225,2)*CX225,2)</f>
        <v>0</v>
      </c>
      <c r="DH225">
        <f t="shared" si="75"/>
        <v>0</v>
      </c>
      <c r="DI225">
        <f t="shared" si="76"/>
        <v>1903.05</v>
      </c>
      <c r="DJ225">
        <f>DI225</f>
        <v>1903.05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ROW(Source!A225)</f>
        <v>225</v>
      </c>
      <c r="B226">
        <v>317468587</v>
      </c>
      <c r="C226">
        <v>317470071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690</v>
      </c>
      <c r="J226" t="s">
        <v>3</v>
      </c>
      <c r="K226" t="s">
        <v>691</v>
      </c>
      <c r="L226">
        <v>1191</v>
      </c>
      <c r="N226">
        <v>1013</v>
      </c>
      <c r="O226" t="s">
        <v>692</v>
      </c>
      <c r="P226" t="s">
        <v>692</v>
      </c>
      <c r="Q226">
        <v>1</v>
      </c>
      <c r="W226">
        <v>0</v>
      </c>
      <c r="X226">
        <v>-1417349443</v>
      </c>
      <c r="Y226">
        <f>(AT226*ROUND((1.25*1.2),7))</f>
        <v>1.77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1.18</v>
      </c>
      <c r="AU226" t="s">
        <v>770</v>
      </c>
      <c r="AV226">
        <v>2</v>
      </c>
      <c r="AW226">
        <v>2</v>
      </c>
      <c r="AX226">
        <v>317470076</v>
      </c>
      <c r="AY226">
        <v>1</v>
      </c>
      <c r="AZ226">
        <v>0</v>
      </c>
      <c r="BA226">
        <v>235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ROUND(Y226*Source!I225,7)</f>
        <v>3.54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ROUND((ROUND(AT226*CZ226,2)*ROUND((1.25*1.2),7)),6)</f>
        <v>0</v>
      </c>
      <c r="DC226">
        <f>ROUND((ROUND(AT226*AG226,2)*ROUND((1.25*1.2),7)),6)</f>
        <v>0</v>
      </c>
      <c r="DD226" t="s">
        <v>3</v>
      </c>
      <c r="DE226" t="s">
        <v>3</v>
      </c>
      <c r="DF226">
        <f t="shared" si="85"/>
        <v>0</v>
      </c>
      <c r="DG226">
        <f>ROUND(ROUND(AF226,2)*CX226,2)</f>
        <v>0</v>
      </c>
      <c r="DH226">
        <f t="shared" si="75"/>
        <v>0</v>
      </c>
      <c r="DI226">
        <f t="shared" si="76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ROW(Source!A225)</f>
        <v>225</v>
      </c>
      <c r="B227">
        <v>317468587</v>
      </c>
      <c r="C227">
        <v>317470071</v>
      </c>
      <c r="D227">
        <v>277944477</v>
      </c>
      <c r="E227">
        <v>1</v>
      </c>
      <c r="F227">
        <v>1</v>
      </c>
      <c r="G227">
        <v>1</v>
      </c>
      <c r="H227">
        <v>2</v>
      </c>
      <c r="I227" t="s">
        <v>772</v>
      </c>
      <c r="J227" t="s">
        <v>773</v>
      </c>
      <c r="K227" t="s">
        <v>774</v>
      </c>
      <c r="L227">
        <v>1368</v>
      </c>
      <c r="N227">
        <v>1011</v>
      </c>
      <c r="O227" t="s">
        <v>457</v>
      </c>
      <c r="P227" t="s">
        <v>457</v>
      </c>
      <c r="Q227">
        <v>1</v>
      </c>
      <c r="W227">
        <v>0</v>
      </c>
      <c r="X227">
        <v>17451513</v>
      </c>
      <c r="Y227">
        <f>(AT227*ROUND((1.25*1.2),7))</f>
        <v>1.77</v>
      </c>
      <c r="AA227">
        <v>0</v>
      </c>
      <c r="AB227">
        <v>1178.0899999999999</v>
      </c>
      <c r="AC227">
        <v>549.32000000000005</v>
      </c>
      <c r="AD227">
        <v>0</v>
      </c>
      <c r="AE227">
        <v>0</v>
      </c>
      <c r="AF227">
        <v>998.38</v>
      </c>
      <c r="AG227">
        <v>549.32000000000005</v>
      </c>
      <c r="AH227">
        <v>0</v>
      </c>
      <c r="AI227">
        <v>1</v>
      </c>
      <c r="AJ227">
        <v>1.18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1.18</v>
      </c>
      <c r="AU227" t="s">
        <v>770</v>
      </c>
      <c r="AV227">
        <v>1</v>
      </c>
      <c r="AW227">
        <v>2</v>
      </c>
      <c r="AX227">
        <v>317470077</v>
      </c>
      <c r="AY227">
        <v>1</v>
      </c>
      <c r="AZ227">
        <v>0</v>
      </c>
      <c r="BA227">
        <v>236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1178.0883999999999</v>
      </c>
      <c r="BL227">
        <v>648.19760000000008</v>
      </c>
      <c r="BM227">
        <v>0</v>
      </c>
      <c r="BN227">
        <v>0</v>
      </c>
      <c r="BO227">
        <v>1.18</v>
      </c>
      <c r="BP227">
        <v>1</v>
      </c>
      <c r="BQ227">
        <v>0</v>
      </c>
      <c r="BR227">
        <v>1767.1325999999997</v>
      </c>
      <c r="BS227">
        <v>972.29639999999995</v>
      </c>
      <c r="BT227">
        <v>0</v>
      </c>
      <c r="BU227">
        <v>0</v>
      </c>
      <c r="BV227">
        <v>1.7699999999999998</v>
      </c>
      <c r="BW227">
        <v>1</v>
      </c>
      <c r="CV227">
        <v>0</v>
      </c>
      <c r="CW227">
        <f>ROUND(Y227*Source!I225*DO227,7)</f>
        <v>3.54</v>
      </c>
      <c r="CX227">
        <f>ROUND(Y227*Source!I225,7)</f>
        <v>3.54</v>
      </c>
      <c r="CY227">
        <f>AB227</f>
        <v>1178.0899999999999</v>
      </c>
      <c r="CZ227">
        <f>AF227</f>
        <v>998.38</v>
      </c>
      <c r="DA227">
        <f>AJ227</f>
        <v>1.18</v>
      </c>
      <c r="DB227">
        <f>ROUND((ROUND(AT227*CZ227,2)*ROUND((1.25*1.2),7)),6)</f>
        <v>1767.135</v>
      </c>
      <c r="DC227">
        <f>ROUND((ROUND(AT227*AG227,2)*ROUND((1.25*1.2),7)),6)</f>
        <v>972.3</v>
      </c>
      <c r="DD227" t="s">
        <v>3</v>
      </c>
      <c r="DE227" t="s">
        <v>3</v>
      </c>
      <c r="DF227">
        <f t="shared" si="85"/>
        <v>0</v>
      </c>
      <c r="DG227">
        <f>ROUND(ROUND(AF227*AJ227,2)*CX227,2)</f>
        <v>4170.4399999999996</v>
      </c>
      <c r="DH227">
        <f t="shared" si="75"/>
        <v>1944.59</v>
      </c>
      <c r="DI227">
        <f t="shared" si="76"/>
        <v>0</v>
      </c>
      <c r="DJ227">
        <f>DG227+DH227</f>
        <v>6115.03</v>
      </c>
      <c r="DK227">
        <v>1</v>
      </c>
      <c r="DL227" t="s">
        <v>751</v>
      </c>
      <c r="DM227">
        <v>5</v>
      </c>
      <c r="DN227" t="s">
        <v>692</v>
      </c>
      <c r="DO227">
        <v>1</v>
      </c>
    </row>
    <row r="228" spans="1:119" x14ac:dyDescent="0.2">
      <c r="A228">
        <f>ROW(Source!A226)</f>
        <v>226</v>
      </c>
      <c r="B228">
        <v>317468587</v>
      </c>
      <c r="C228">
        <v>317470078</v>
      </c>
      <c r="D228">
        <v>277560324</v>
      </c>
      <c r="E228">
        <v>109</v>
      </c>
      <c r="F228">
        <v>1</v>
      </c>
      <c r="G228">
        <v>1</v>
      </c>
      <c r="H228">
        <v>1</v>
      </c>
      <c r="I228" t="s">
        <v>777</v>
      </c>
      <c r="J228" t="s">
        <v>3</v>
      </c>
      <c r="K228" t="s">
        <v>778</v>
      </c>
      <c r="L228">
        <v>1191</v>
      </c>
      <c r="N228">
        <v>1013</v>
      </c>
      <c r="O228" t="s">
        <v>692</v>
      </c>
      <c r="P228" t="s">
        <v>692</v>
      </c>
      <c r="Q228">
        <v>1</v>
      </c>
      <c r="W228">
        <v>0</v>
      </c>
      <c r="X228">
        <v>432497713</v>
      </c>
      <c r="Y228">
        <f>(AT228*ROUND(1.2,7))</f>
        <v>1.032</v>
      </c>
      <c r="AA228">
        <v>0</v>
      </c>
      <c r="AB228">
        <v>0</v>
      </c>
      <c r="AC228">
        <v>0</v>
      </c>
      <c r="AD228">
        <v>520.78</v>
      </c>
      <c r="AE228">
        <v>0</v>
      </c>
      <c r="AF228">
        <v>0</v>
      </c>
      <c r="AG228">
        <v>0</v>
      </c>
      <c r="AH228">
        <v>520.78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0.86</v>
      </c>
      <c r="AU228" t="s">
        <v>683</v>
      </c>
      <c r="AV228">
        <v>1</v>
      </c>
      <c r="AW228">
        <v>2</v>
      </c>
      <c r="AX228">
        <v>317470086</v>
      </c>
      <c r="AY228">
        <v>1</v>
      </c>
      <c r="AZ228">
        <v>0</v>
      </c>
      <c r="BA228">
        <v>237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447.87079999999997</v>
      </c>
      <c r="BN228">
        <v>0.86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537.44496000000004</v>
      </c>
      <c r="BU228">
        <v>1.032</v>
      </c>
      <c r="BV228">
        <v>0</v>
      </c>
      <c r="BW228">
        <v>1</v>
      </c>
      <c r="CU228">
        <f>ROUND(AT228*Source!I226*AH228*AL228,2)</f>
        <v>9853.16</v>
      </c>
      <c r="CV228">
        <f>ROUND(Y228*Source!I226,7)</f>
        <v>22.704000000000001</v>
      </c>
      <c r="CW228">
        <v>0</v>
      </c>
      <c r="CX228">
        <f>ROUND(Y228*Source!I226,7)</f>
        <v>22.704000000000001</v>
      </c>
      <c r="CY228">
        <f>AD228</f>
        <v>520.78</v>
      </c>
      <c r="CZ228">
        <f>AH228</f>
        <v>520.78</v>
      </c>
      <c r="DA228">
        <f>AL228</f>
        <v>1</v>
      </c>
      <c r="DB228">
        <f>ROUND((ROUND(AT228*CZ228,2)*ROUND(1.2,7)),6)</f>
        <v>537.44399999999996</v>
      </c>
      <c r="DC228">
        <f>ROUND((ROUND(AT228*AG228,2)*ROUND(1.2,7)),6)</f>
        <v>0</v>
      </c>
      <c r="DD228" t="s">
        <v>3</v>
      </c>
      <c r="DE228" t="s">
        <v>3</v>
      </c>
      <c r="DF228">
        <f t="shared" si="85"/>
        <v>0</v>
      </c>
      <c r="DG228">
        <f t="shared" ref="DG228:DG236" si="86">ROUND(ROUND(AF228,2)*CX228,2)</f>
        <v>0</v>
      </c>
      <c r="DH228">
        <f t="shared" si="75"/>
        <v>0</v>
      </c>
      <c r="DI228">
        <f t="shared" si="76"/>
        <v>11823.79</v>
      </c>
      <c r="DJ228">
        <f>DI228</f>
        <v>11823.79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ROW(Source!A226)</f>
        <v>226</v>
      </c>
      <c r="B229">
        <v>317468587</v>
      </c>
      <c r="C229">
        <v>317470078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690</v>
      </c>
      <c r="J229" t="s">
        <v>3</v>
      </c>
      <c r="K229" t="s">
        <v>691</v>
      </c>
      <c r="L229">
        <v>1191</v>
      </c>
      <c r="N229">
        <v>1013</v>
      </c>
      <c r="O229" t="s">
        <v>692</v>
      </c>
      <c r="P229" t="s">
        <v>692</v>
      </c>
      <c r="Q229">
        <v>1</v>
      </c>
      <c r="W229">
        <v>0</v>
      </c>
      <c r="X229">
        <v>-1417349443</v>
      </c>
      <c r="Y229">
        <f>(AT229*ROUND(1.2,7))</f>
        <v>0.24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0.2</v>
      </c>
      <c r="AU229" t="s">
        <v>683</v>
      </c>
      <c r="AV229">
        <v>2</v>
      </c>
      <c r="AW229">
        <v>2</v>
      </c>
      <c r="AX229">
        <v>317470087</v>
      </c>
      <c r="AY229">
        <v>1</v>
      </c>
      <c r="AZ229">
        <v>0</v>
      </c>
      <c r="BA229">
        <v>238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ROUND(Y229*Source!I226,7)</f>
        <v>5.28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ROUND((ROUND(AT229*CZ229,2)*ROUND(1.2,7)),6)</f>
        <v>0</v>
      </c>
      <c r="DC229">
        <f>ROUND((ROUND(AT229*AG229,2)*ROUND(1.2,7)),6)</f>
        <v>0</v>
      </c>
      <c r="DD229" t="s">
        <v>3</v>
      </c>
      <c r="DE229" t="s">
        <v>3</v>
      </c>
      <c r="DF229">
        <f t="shared" si="85"/>
        <v>0</v>
      </c>
      <c r="DG229">
        <f t="shared" si="86"/>
        <v>0</v>
      </c>
      <c r="DH229">
        <f t="shared" si="75"/>
        <v>0</v>
      </c>
      <c r="DI229">
        <f t="shared" si="76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ROW(Source!A226)</f>
        <v>226</v>
      </c>
      <c r="B230">
        <v>317468587</v>
      </c>
      <c r="C230">
        <v>317470078</v>
      </c>
      <c r="D230">
        <v>277944622</v>
      </c>
      <c r="E230">
        <v>1</v>
      </c>
      <c r="F230">
        <v>1</v>
      </c>
      <c r="G230">
        <v>1</v>
      </c>
      <c r="H230">
        <v>2</v>
      </c>
      <c r="I230" t="s">
        <v>693</v>
      </c>
      <c r="J230" t="s">
        <v>694</v>
      </c>
      <c r="K230" t="s">
        <v>695</v>
      </c>
      <c r="L230">
        <v>1368</v>
      </c>
      <c r="N230">
        <v>1011</v>
      </c>
      <c r="O230" t="s">
        <v>457</v>
      </c>
      <c r="P230" t="s">
        <v>457</v>
      </c>
      <c r="Q230">
        <v>1</v>
      </c>
      <c r="W230">
        <v>0</v>
      </c>
      <c r="X230">
        <v>-776243211</v>
      </c>
      <c r="Y230">
        <f>(AT230*ROUND(1.2,7))</f>
        <v>0.12</v>
      </c>
      <c r="AA230">
        <v>0</v>
      </c>
      <c r="AB230">
        <v>1472.33</v>
      </c>
      <c r="AC230">
        <v>642.05999999999995</v>
      </c>
      <c r="AD230">
        <v>0</v>
      </c>
      <c r="AE230">
        <v>0</v>
      </c>
      <c r="AF230">
        <v>1472.33</v>
      </c>
      <c r="AG230">
        <v>642.05999999999995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683</v>
      </c>
      <c r="AV230">
        <v>1</v>
      </c>
      <c r="AW230">
        <v>2</v>
      </c>
      <c r="AX230">
        <v>317470088</v>
      </c>
      <c r="AY230">
        <v>1</v>
      </c>
      <c r="AZ230">
        <v>0</v>
      </c>
      <c r="BA230">
        <v>239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147.233</v>
      </c>
      <c r="BL230">
        <v>64.206000000000003</v>
      </c>
      <c r="BM230">
        <v>0</v>
      </c>
      <c r="BN230">
        <v>0</v>
      </c>
      <c r="BO230">
        <v>0.1</v>
      </c>
      <c r="BP230">
        <v>1</v>
      </c>
      <c r="BQ230">
        <v>0</v>
      </c>
      <c r="BR230">
        <v>176.67959999999999</v>
      </c>
      <c r="BS230">
        <v>77.047199999999989</v>
      </c>
      <c r="BT230">
        <v>0</v>
      </c>
      <c r="BU230">
        <v>0</v>
      </c>
      <c r="BV230">
        <v>0.12</v>
      </c>
      <c r="BW230">
        <v>1</v>
      </c>
      <c r="CV230">
        <v>0</v>
      </c>
      <c r="CW230">
        <f>ROUND(Y230*Source!I226*DO230,7)</f>
        <v>2.64</v>
      </c>
      <c r="CX230">
        <f>ROUND(Y230*Source!I226,7)</f>
        <v>2.64</v>
      </c>
      <c r="CY230">
        <f>AB230</f>
        <v>1472.33</v>
      </c>
      <c r="CZ230">
        <f>AF230</f>
        <v>1472.33</v>
      </c>
      <c r="DA230">
        <f>AJ230</f>
        <v>1</v>
      </c>
      <c r="DB230">
        <f>ROUND((ROUND(AT230*CZ230,2)*ROUND(1.2,7)),6)</f>
        <v>176.67599999999999</v>
      </c>
      <c r="DC230">
        <f>ROUND((ROUND(AT230*AG230,2)*ROUND(1.2,7)),6)</f>
        <v>77.052000000000007</v>
      </c>
      <c r="DD230" t="s">
        <v>3</v>
      </c>
      <c r="DE230" t="s">
        <v>3</v>
      </c>
      <c r="DF230">
        <f t="shared" si="85"/>
        <v>0</v>
      </c>
      <c r="DG230">
        <f t="shared" si="86"/>
        <v>3886.95</v>
      </c>
      <c r="DH230">
        <f t="shared" si="75"/>
        <v>1695.04</v>
      </c>
      <c r="DI230">
        <f t="shared" si="76"/>
        <v>0</v>
      </c>
      <c r="DJ230">
        <f>DG230+DH230</f>
        <v>5581.99</v>
      </c>
      <c r="DK230">
        <v>1</v>
      </c>
      <c r="DL230" t="s">
        <v>696</v>
      </c>
      <c r="DM230">
        <v>6</v>
      </c>
      <c r="DN230" t="s">
        <v>692</v>
      </c>
      <c r="DO230">
        <v>1</v>
      </c>
    </row>
    <row r="231" spans="1:119" x14ac:dyDescent="0.2">
      <c r="A231">
        <f>ROW(Source!A226)</f>
        <v>226</v>
      </c>
      <c r="B231">
        <v>317468587</v>
      </c>
      <c r="C231">
        <v>317470078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704</v>
      </c>
      <c r="J231" t="s">
        <v>705</v>
      </c>
      <c r="K231" t="s">
        <v>706</v>
      </c>
      <c r="L231">
        <v>1368</v>
      </c>
      <c r="N231">
        <v>1011</v>
      </c>
      <c r="O231" t="s">
        <v>457</v>
      </c>
      <c r="P231" t="s">
        <v>457</v>
      </c>
      <c r="Q231">
        <v>1</v>
      </c>
      <c r="W231">
        <v>0</v>
      </c>
      <c r="X231">
        <v>721652621</v>
      </c>
      <c r="Y231">
        <f>(AT231*ROUND(1.2,7))</f>
        <v>0.12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</v>
      </c>
      <c r="AU231" t="s">
        <v>683</v>
      </c>
      <c r="AV231">
        <v>1</v>
      </c>
      <c r="AW231">
        <v>2</v>
      </c>
      <c r="AX231">
        <v>317470089</v>
      </c>
      <c r="AY231">
        <v>1</v>
      </c>
      <c r="AZ231">
        <v>0</v>
      </c>
      <c r="BA231">
        <v>240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54.470000000000006</v>
      </c>
      <c r="BL231">
        <v>47.798000000000002</v>
      </c>
      <c r="BM231">
        <v>0</v>
      </c>
      <c r="BN231">
        <v>0</v>
      </c>
      <c r="BO231">
        <v>0.1</v>
      </c>
      <c r="BP231">
        <v>1</v>
      </c>
      <c r="BQ231">
        <v>0</v>
      </c>
      <c r="BR231">
        <v>65.364000000000004</v>
      </c>
      <c r="BS231">
        <v>57.357599999999998</v>
      </c>
      <c r="BT231">
        <v>0</v>
      </c>
      <c r="BU231">
        <v>0</v>
      </c>
      <c r="BV231">
        <v>0.12</v>
      </c>
      <c r="BW231">
        <v>1</v>
      </c>
      <c r="CV231">
        <v>0</v>
      </c>
      <c r="CW231">
        <f>ROUND(Y231*Source!I226*DO231,7)</f>
        <v>2.64</v>
      </c>
      <c r="CX231">
        <f>ROUND(Y231*Source!I226,7)</f>
        <v>2.64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>ROUND((ROUND(AT231*CZ231,2)*ROUND(1.2,7)),6)</f>
        <v>65.364000000000004</v>
      </c>
      <c r="DC231">
        <f>ROUND((ROUND(AT231*AG231,2)*ROUND(1.2,7)),6)</f>
        <v>57.36</v>
      </c>
      <c r="DD231" t="s">
        <v>3</v>
      </c>
      <c r="DE231" t="s">
        <v>3</v>
      </c>
      <c r="DF231">
        <f t="shared" si="85"/>
        <v>0</v>
      </c>
      <c r="DG231">
        <f t="shared" si="86"/>
        <v>1438.01</v>
      </c>
      <c r="DH231">
        <f t="shared" si="75"/>
        <v>1261.8699999999999</v>
      </c>
      <c r="DI231">
        <f t="shared" si="76"/>
        <v>0</v>
      </c>
      <c r="DJ231">
        <f>DG231+DH231</f>
        <v>2699.88</v>
      </c>
      <c r="DK231">
        <v>1</v>
      </c>
      <c r="DL231" t="s">
        <v>703</v>
      </c>
      <c r="DM231">
        <v>4</v>
      </c>
      <c r="DN231" t="s">
        <v>692</v>
      </c>
      <c r="DO231">
        <v>1</v>
      </c>
    </row>
    <row r="232" spans="1:119" x14ac:dyDescent="0.2">
      <c r="A232">
        <f>ROW(Source!A226)</f>
        <v>226</v>
      </c>
      <c r="B232">
        <v>317468587</v>
      </c>
      <c r="C232">
        <v>317470078</v>
      </c>
      <c r="D232">
        <v>277865757</v>
      </c>
      <c r="E232">
        <v>1</v>
      </c>
      <c r="F232">
        <v>1</v>
      </c>
      <c r="G232">
        <v>1</v>
      </c>
      <c r="H232">
        <v>3</v>
      </c>
      <c r="I232" t="s">
        <v>779</v>
      </c>
      <c r="J232" t="s">
        <v>780</v>
      </c>
      <c r="K232" t="s">
        <v>781</v>
      </c>
      <c r="L232">
        <v>1301</v>
      </c>
      <c r="N232">
        <v>1003</v>
      </c>
      <c r="O232" t="s">
        <v>782</v>
      </c>
      <c r="P232" t="s">
        <v>782</v>
      </c>
      <c r="Q232">
        <v>1</v>
      </c>
      <c r="W232">
        <v>0</v>
      </c>
      <c r="X232">
        <v>-1339918502</v>
      </c>
      <c r="Y232">
        <f>(AT232*ROUND(0,7))</f>
        <v>0</v>
      </c>
      <c r="AA232">
        <v>6.81</v>
      </c>
      <c r="AB232">
        <v>0</v>
      </c>
      <c r="AC232">
        <v>0</v>
      </c>
      <c r="AD232">
        <v>0</v>
      </c>
      <c r="AE232">
        <v>5.87</v>
      </c>
      <c r="AF232">
        <v>0</v>
      </c>
      <c r="AG232">
        <v>0</v>
      </c>
      <c r="AH232">
        <v>0</v>
      </c>
      <c r="AI232">
        <v>1.1599999999999999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0.83</v>
      </c>
      <c r="AU232" t="s">
        <v>22</v>
      </c>
      <c r="AV232">
        <v>0</v>
      </c>
      <c r="AW232">
        <v>2</v>
      </c>
      <c r="AX232">
        <v>317470090</v>
      </c>
      <c r="AY232">
        <v>1</v>
      </c>
      <c r="AZ232">
        <v>0</v>
      </c>
      <c r="BA232">
        <v>241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4.8720999999999997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ROUND(Y232*Source!I226,7)</f>
        <v>0</v>
      </c>
      <c r="CY232">
        <f>AA232</f>
        <v>6.81</v>
      </c>
      <c r="CZ232">
        <f>AE232</f>
        <v>5.87</v>
      </c>
      <c r="DA232">
        <f>AI232</f>
        <v>1.1599999999999999</v>
      </c>
      <c r="DB232">
        <f>ROUND((ROUND(AT232*CZ232,2)*ROUND(0,7)),6)</f>
        <v>0</v>
      </c>
      <c r="DC232">
        <f>ROUND((ROUND(AT232*AG232,2)*ROUND(0,7)),6)</f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86"/>
        <v>0</v>
      </c>
      <c r="DH232">
        <f t="shared" si="75"/>
        <v>0</v>
      </c>
      <c r="DI232">
        <f t="shared" si="76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ROW(Source!A226)</f>
        <v>226</v>
      </c>
      <c r="B233">
        <v>317468587</v>
      </c>
      <c r="C233">
        <v>317470078</v>
      </c>
      <c r="D233">
        <v>277867733</v>
      </c>
      <c r="E233">
        <v>1</v>
      </c>
      <c r="F233">
        <v>1</v>
      </c>
      <c r="G233">
        <v>1</v>
      </c>
      <c r="H233">
        <v>3</v>
      </c>
      <c r="I233" t="s">
        <v>152</v>
      </c>
      <c r="J233" t="s">
        <v>155</v>
      </c>
      <c r="K233" t="s">
        <v>153</v>
      </c>
      <c r="L233">
        <v>1346</v>
      </c>
      <c r="N233">
        <v>1009</v>
      </c>
      <c r="O233" t="s">
        <v>154</v>
      </c>
      <c r="P233" t="s">
        <v>154</v>
      </c>
      <c r="Q233">
        <v>1</v>
      </c>
      <c r="W233">
        <v>0</v>
      </c>
      <c r="X233">
        <v>391631581</v>
      </c>
      <c r="Y233">
        <f>(AT233*ROUND(0,7))</f>
        <v>0</v>
      </c>
      <c r="AA233">
        <v>195.92</v>
      </c>
      <c r="AB233">
        <v>0</v>
      </c>
      <c r="AC233">
        <v>0</v>
      </c>
      <c r="AD233">
        <v>0</v>
      </c>
      <c r="AE233">
        <v>174.93</v>
      </c>
      <c r="AF233">
        <v>0</v>
      </c>
      <c r="AG233">
        <v>0</v>
      </c>
      <c r="AH233">
        <v>0</v>
      </c>
      <c r="AI233">
        <v>1.1200000000000001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0.3</v>
      </c>
      <c r="AU233" t="s">
        <v>22</v>
      </c>
      <c r="AV233">
        <v>0</v>
      </c>
      <c r="AW233">
        <v>2</v>
      </c>
      <c r="AX233">
        <v>317470091</v>
      </c>
      <c r="AY233">
        <v>1</v>
      </c>
      <c r="AZ233">
        <v>0</v>
      </c>
      <c r="BA233">
        <v>242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52.478999999999999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ROUND(Y233*Source!I226,7)</f>
        <v>0</v>
      </c>
      <c r="CY233">
        <f>AA233</f>
        <v>195.92</v>
      </c>
      <c r="CZ233">
        <f>AE233</f>
        <v>174.93</v>
      </c>
      <c r="DA233">
        <f>AI233</f>
        <v>1.1200000000000001</v>
      </c>
      <c r="DB233">
        <f>ROUND((ROUND(AT233*CZ233,2)*ROUND(0,7)),6)</f>
        <v>0</v>
      </c>
      <c r="DC233">
        <f>ROUND((ROUND(AT233*AG233,2)*ROUND(0,7)),6)</f>
        <v>0</v>
      </c>
      <c r="DD233" t="s">
        <v>3</v>
      </c>
      <c r="DE233" t="s">
        <v>3</v>
      </c>
      <c r="DF233">
        <f>ROUND(ROUND(AE233*AI233,2)*CX233,2)</f>
        <v>0</v>
      </c>
      <c r="DG233">
        <f t="shared" si="86"/>
        <v>0</v>
      </c>
      <c r="DH233">
        <f t="shared" si="75"/>
        <v>0</v>
      </c>
      <c r="DI233">
        <f t="shared" si="76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ROW(Source!A226)</f>
        <v>226</v>
      </c>
      <c r="B234">
        <v>317468587</v>
      </c>
      <c r="C234">
        <v>317470078</v>
      </c>
      <c r="D234">
        <v>277879488</v>
      </c>
      <c r="E234">
        <v>1</v>
      </c>
      <c r="F234">
        <v>1</v>
      </c>
      <c r="G234">
        <v>1</v>
      </c>
      <c r="H234">
        <v>3</v>
      </c>
      <c r="I234" t="s">
        <v>783</v>
      </c>
      <c r="J234" t="s">
        <v>784</v>
      </c>
      <c r="K234" t="s">
        <v>785</v>
      </c>
      <c r="L234">
        <v>1348</v>
      </c>
      <c r="N234">
        <v>1009</v>
      </c>
      <c r="O234" t="s">
        <v>144</v>
      </c>
      <c r="P234" t="s">
        <v>144</v>
      </c>
      <c r="Q234">
        <v>1000</v>
      </c>
      <c r="W234">
        <v>0</v>
      </c>
      <c r="X234">
        <v>-393839491</v>
      </c>
      <c r="Y234">
        <f>(AT234*ROUND(0,7))</f>
        <v>0</v>
      </c>
      <c r="AA234">
        <v>63982.51</v>
      </c>
      <c r="AB234">
        <v>0</v>
      </c>
      <c r="AC234">
        <v>0</v>
      </c>
      <c r="AD234">
        <v>0</v>
      </c>
      <c r="AE234">
        <v>70310.45</v>
      </c>
      <c r="AF234">
        <v>0</v>
      </c>
      <c r="AG234">
        <v>0</v>
      </c>
      <c r="AH234">
        <v>0</v>
      </c>
      <c r="AI234">
        <v>0.91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5.9999999999999995E-4</v>
      </c>
      <c r="AU234" t="s">
        <v>22</v>
      </c>
      <c r="AV234">
        <v>0</v>
      </c>
      <c r="AW234">
        <v>2</v>
      </c>
      <c r="AX234">
        <v>317470092</v>
      </c>
      <c r="AY234">
        <v>1</v>
      </c>
      <c r="AZ234">
        <v>0</v>
      </c>
      <c r="BA234">
        <v>243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42.186269999999993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ROUND(Y234*Source!I226,7)</f>
        <v>0</v>
      </c>
      <c r="CY234">
        <f>AA234</f>
        <v>63982.51</v>
      </c>
      <c r="CZ234">
        <f>AE234</f>
        <v>70310.45</v>
      </c>
      <c r="DA234">
        <f>AI234</f>
        <v>0.91</v>
      </c>
      <c r="DB234">
        <f>ROUND((ROUND(AT234*CZ234,2)*ROUND(0,7)),6)</f>
        <v>0</v>
      </c>
      <c r="DC234">
        <f>ROUND((ROUND(AT234*AG234,2)*ROUND(0,7)),6)</f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86"/>
        <v>0</v>
      </c>
      <c r="DH234">
        <f t="shared" si="75"/>
        <v>0</v>
      </c>
      <c r="DI234">
        <f t="shared" si="76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ROW(Source!A227)</f>
        <v>227</v>
      </c>
      <c r="B235">
        <v>317468587</v>
      </c>
      <c r="C235">
        <v>317470094</v>
      </c>
      <c r="D235">
        <v>277560284</v>
      </c>
      <c r="E235">
        <v>109</v>
      </c>
      <c r="F235">
        <v>1</v>
      </c>
      <c r="G235">
        <v>1</v>
      </c>
      <c r="H235">
        <v>1</v>
      </c>
      <c r="I235" t="s">
        <v>746</v>
      </c>
      <c r="J235" t="s">
        <v>3</v>
      </c>
      <c r="K235" t="s">
        <v>747</v>
      </c>
      <c r="L235">
        <v>1191</v>
      </c>
      <c r="N235">
        <v>1013</v>
      </c>
      <c r="O235" t="s">
        <v>692</v>
      </c>
      <c r="P235" t="s">
        <v>692</v>
      </c>
      <c r="Q235">
        <v>1</v>
      </c>
      <c r="W235">
        <v>0</v>
      </c>
      <c r="X235">
        <v>-1759674247</v>
      </c>
      <c r="Y235">
        <f>(AT235*ROUND(1.2,7))</f>
        <v>2.4119999999999995</v>
      </c>
      <c r="AA235">
        <v>0</v>
      </c>
      <c r="AB235">
        <v>0</v>
      </c>
      <c r="AC235">
        <v>0</v>
      </c>
      <c r="AD235">
        <v>440.52</v>
      </c>
      <c r="AE235">
        <v>0</v>
      </c>
      <c r="AF235">
        <v>0</v>
      </c>
      <c r="AG235">
        <v>0</v>
      </c>
      <c r="AH235">
        <v>440.52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2.0099999999999998</v>
      </c>
      <c r="AU235" t="s">
        <v>683</v>
      </c>
      <c r="AV235">
        <v>1</v>
      </c>
      <c r="AW235">
        <v>2</v>
      </c>
      <c r="AX235">
        <v>317470101</v>
      </c>
      <c r="AY235">
        <v>1</v>
      </c>
      <c r="AZ235">
        <v>0</v>
      </c>
      <c r="BA235">
        <v>245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885.44519999999989</v>
      </c>
      <c r="BN235">
        <v>2.0099999999999998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1062.5342399999997</v>
      </c>
      <c r="BU235">
        <v>2.4119999999999995</v>
      </c>
      <c r="BV235">
        <v>0</v>
      </c>
      <c r="BW235">
        <v>1</v>
      </c>
      <c r="CU235">
        <f>ROUND(AT235*Source!I227*AH235*AL235,2)</f>
        <v>23021.58</v>
      </c>
      <c r="CV235">
        <f>ROUND(Y235*Source!I227,7)</f>
        <v>62.712000000000003</v>
      </c>
      <c r="CW235">
        <v>0</v>
      </c>
      <c r="CX235">
        <f>ROUND(Y235*Source!I227,7)</f>
        <v>62.712000000000003</v>
      </c>
      <c r="CY235">
        <f>AD235</f>
        <v>440.52</v>
      </c>
      <c r="CZ235">
        <f>AH235</f>
        <v>440.52</v>
      </c>
      <c r="DA235">
        <f>AL235</f>
        <v>1</v>
      </c>
      <c r="DB235">
        <f>ROUND((ROUND(AT235*CZ235,2)*ROUND(1.2,7)),6)</f>
        <v>1062.54</v>
      </c>
      <c r="DC235">
        <f>ROUND((ROUND(AT235*AG235,2)*ROUND(1.2,7)),6)</f>
        <v>0</v>
      </c>
      <c r="DD235" t="s">
        <v>3</v>
      </c>
      <c r="DE235" t="s">
        <v>3</v>
      </c>
      <c r="DF235">
        <f>ROUND(ROUND(AE235,2)*CX235,2)</f>
        <v>0</v>
      </c>
      <c r="DG235">
        <f t="shared" si="86"/>
        <v>0</v>
      </c>
      <c r="DH235">
        <f t="shared" si="75"/>
        <v>0</v>
      </c>
      <c r="DI235">
        <f t="shared" si="76"/>
        <v>27625.89</v>
      </c>
      <c r="DJ235">
        <f>DI235</f>
        <v>27625.89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ROW(Source!A227)</f>
        <v>227</v>
      </c>
      <c r="B236">
        <v>317468587</v>
      </c>
      <c r="C236">
        <v>317470094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690</v>
      </c>
      <c r="J236" t="s">
        <v>3</v>
      </c>
      <c r="K236" t="s">
        <v>691</v>
      </c>
      <c r="L236">
        <v>1191</v>
      </c>
      <c r="N236">
        <v>1013</v>
      </c>
      <c r="O236" t="s">
        <v>692</v>
      </c>
      <c r="P236" t="s">
        <v>692</v>
      </c>
      <c r="Q236">
        <v>1</v>
      </c>
      <c r="W236">
        <v>0</v>
      </c>
      <c r="X236">
        <v>-1417349443</v>
      </c>
      <c r="Y236">
        <f>(AT236*ROUND(1.2,7))</f>
        <v>0.97199999999999998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0.81</v>
      </c>
      <c r="AU236" t="s">
        <v>683</v>
      </c>
      <c r="AV236">
        <v>2</v>
      </c>
      <c r="AW236">
        <v>2</v>
      </c>
      <c r="AX236">
        <v>317470102</v>
      </c>
      <c r="AY236">
        <v>1</v>
      </c>
      <c r="AZ236">
        <v>0</v>
      </c>
      <c r="BA236">
        <v>246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ROUND(Y236*Source!I227,7)</f>
        <v>25.271999999999998</v>
      </c>
      <c r="CY236">
        <f>AD236</f>
        <v>0</v>
      </c>
      <c r="CZ236">
        <f>AH236</f>
        <v>0</v>
      </c>
      <c r="DA236">
        <f>AL236</f>
        <v>1</v>
      </c>
      <c r="DB236">
        <f>ROUND((ROUND(AT236*CZ236,2)*ROUND(1.2,7)),6)</f>
        <v>0</v>
      </c>
      <c r="DC236">
        <f>ROUND((ROUND(AT236*AG236,2)*ROUND(1.2,7)),6)</f>
        <v>0</v>
      </c>
      <c r="DD236" t="s">
        <v>3</v>
      </c>
      <c r="DE236" t="s">
        <v>3</v>
      </c>
      <c r="DF236">
        <f>ROUND(ROUND(AE236,2)*CX236,2)</f>
        <v>0</v>
      </c>
      <c r="DG236">
        <f t="shared" si="86"/>
        <v>0</v>
      </c>
      <c r="DH236">
        <f t="shared" si="75"/>
        <v>0</v>
      </c>
      <c r="DI236">
        <f t="shared" si="76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ROW(Source!A227)</f>
        <v>227</v>
      </c>
      <c r="B237">
        <v>317468587</v>
      </c>
      <c r="C237">
        <v>317470094</v>
      </c>
      <c r="D237">
        <v>277944870</v>
      </c>
      <c r="E237">
        <v>1</v>
      </c>
      <c r="F237">
        <v>1</v>
      </c>
      <c r="G237">
        <v>1</v>
      </c>
      <c r="H237">
        <v>2</v>
      </c>
      <c r="I237" t="s">
        <v>786</v>
      </c>
      <c r="J237" t="s">
        <v>787</v>
      </c>
      <c r="K237" t="s">
        <v>788</v>
      </c>
      <c r="L237">
        <v>1368</v>
      </c>
      <c r="N237">
        <v>1011</v>
      </c>
      <c r="O237" t="s">
        <v>457</v>
      </c>
      <c r="P237" t="s">
        <v>457</v>
      </c>
      <c r="Q237">
        <v>1</v>
      </c>
      <c r="W237">
        <v>0</v>
      </c>
      <c r="X237">
        <v>-1627144733</v>
      </c>
      <c r="Y237">
        <f>(AT237*ROUND(1.2,7))</f>
        <v>0.84</v>
      </c>
      <c r="AA237">
        <v>0</v>
      </c>
      <c r="AB237">
        <v>953.11</v>
      </c>
      <c r="AC237">
        <v>549.32000000000005</v>
      </c>
      <c r="AD237">
        <v>0</v>
      </c>
      <c r="AE237">
        <v>0</v>
      </c>
      <c r="AF237">
        <v>756.44</v>
      </c>
      <c r="AG237">
        <v>549.32000000000005</v>
      </c>
      <c r="AH237">
        <v>0</v>
      </c>
      <c r="AI237">
        <v>1</v>
      </c>
      <c r="AJ237">
        <v>1.26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0.7</v>
      </c>
      <c r="AU237" t="s">
        <v>683</v>
      </c>
      <c r="AV237">
        <v>1</v>
      </c>
      <c r="AW237">
        <v>2</v>
      </c>
      <c r="AX237">
        <v>317470103</v>
      </c>
      <c r="AY237">
        <v>1</v>
      </c>
      <c r="AZ237">
        <v>0</v>
      </c>
      <c r="BA237">
        <v>247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529.50800000000004</v>
      </c>
      <c r="BL237">
        <v>384.524</v>
      </c>
      <c r="BM237">
        <v>0</v>
      </c>
      <c r="BN237">
        <v>0</v>
      </c>
      <c r="BO237">
        <v>0.7</v>
      </c>
      <c r="BP237">
        <v>1</v>
      </c>
      <c r="BQ237">
        <v>0</v>
      </c>
      <c r="BR237">
        <v>635.40960000000007</v>
      </c>
      <c r="BS237">
        <v>461.42880000000002</v>
      </c>
      <c r="BT237">
        <v>0</v>
      </c>
      <c r="BU237">
        <v>0</v>
      </c>
      <c r="BV237">
        <v>0.84</v>
      </c>
      <c r="BW237">
        <v>1</v>
      </c>
      <c r="CV237">
        <v>0</v>
      </c>
      <c r="CW237">
        <f>ROUND(Y237*Source!I227*DO237,7)</f>
        <v>21.84</v>
      </c>
      <c r="CX237">
        <f>ROUND(Y237*Source!I227,7)</f>
        <v>21.84</v>
      </c>
      <c r="CY237">
        <f>AB237</f>
        <v>953.11</v>
      </c>
      <c r="CZ237">
        <f>AF237</f>
        <v>756.44</v>
      </c>
      <c r="DA237">
        <f>AJ237</f>
        <v>1.26</v>
      </c>
      <c r="DB237">
        <f>ROUND((ROUND(AT237*CZ237,2)*ROUND(1.2,7)),6)</f>
        <v>635.41200000000003</v>
      </c>
      <c r="DC237">
        <f>ROUND((ROUND(AT237*AG237,2)*ROUND(1.2,7)),6)</f>
        <v>461.42399999999998</v>
      </c>
      <c r="DD237" t="s">
        <v>3</v>
      </c>
      <c r="DE237" t="s">
        <v>3</v>
      </c>
      <c r="DF237">
        <f>ROUND(ROUND(AE237,2)*CX237,2)</f>
        <v>0</v>
      </c>
      <c r="DG237">
        <f>ROUND(ROUND(AF237*AJ237,2)*CX237,2)</f>
        <v>20815.919999999998</v>
      </c>
      <c r="DH237">
        <f t="shared" si="75"/>
        <v>11997.15</v>
      </c>
      <c r="DI237">
        <f t="shared" si="76"/>
        <v>0</v>
      </c>
      <c r="DJ237">
        <f>DG237+DH237</f>
        <v>32813.07</v>
      </c>
      <c r="DK237">
        <v>1</v>
      </c>
      <c r="DL237" t="s">
        <v>751</v>
      </c>
      <c r="DM237">
        <v>5</v>
      </c>
      <c r="DN237" t="s">
        <v>692</v>
      </c>
      <c r="DO237">
        <v>1</v>
      </c>
    </row>
    <row r="238" spans="1:119" x14ac:dyDescent="0.2">
      <c r="A238">
        <f>ROW(Source!A227)</f>
        <v>227</v>
      </c>
      <c r="B238">
        <v>317468587</v>
      </c>
      <c r="C238">
        <v>317470094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704</v>
      </c>
      <c r="J238" t="s">
        <v>705</v>
      </c>
      <c r="K238" t="s">
        <v>706</v>
      </c>
      <c r="L238">
        <v>1368</v>
      </c>
      <c r="N238">
        <v>1011</v>
      </c>
      <c r="O238" t="s">
        <v>457</v>
      </c>
      <c r="P238" t="s">
        <v>457</v>
      </c>
      <c r="Q238">
        <v>1</v>
      </c>
      <c r="W238">
        <v>0</v>
      </c>
      <c r="X238">
        <v>721652621</v>
      </c>
      <c r="Y238">
        <f>(AT238*ROUND(1.2,7))</f>
        <v>0.13200000000000001</v>
      </c>
      <c r="AA238">
        <v>0</v>
      </c>
      <c r="AB238">
        <v>544.70000000000005</v>
      </c>
      <c r="AC238">
        <v>477.98</v>
      </c>
      <c r="AD238">
        <v>0</v>
      </c>
      <c r="AE238">
        <v>0</v>
      </c>
      <c r="AF238">
        <v>544.70000000000005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0.11</v>
      </c>
      <c r="AU238" t="s">
        <v>683</v>
      </c>
      <c r="AV238">
        <v>1</v>
      </c>
      <c r="AW238">
        <v>2</v>
      </c>
      <c r="AX238">
        <v>317470104</v>
      </c>
      <c r="AY238">
        <v>1</v>
      </c>
      <c r="AZ238">
        <v>0</v>
      </c>
      <c r="BA238">
        <v>248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59.917000000000009</v>
      </c>
      <c r="BL238">
        <v>52.577800000000003</v>
      </c>
      <c r="BM238">
        <v>0</v>
      </c>
      <c r="BN238">
        <v>0</v>
      </c>
      <c r="BO238">
        <v>0.11</v>
      </c>
      <c r="BP238">
        <v>1</v>
      </c>
      <c r="BQ238">
        <v>0</v>
      </c>
      <c r="BR238">
        <v>71.900400000000005</v>
      </c>
      <c r="BS238">
        <v>63.093360000000004</v>
      </c>
      <c r="BT238">
        <v>0</v>
      </c>
      <c r="BU238">
        <v>0</v>
      </c>
      <c r="BV238">
        <v>0.13200000000000001</v>
      </c>
      <c r="BW238">
        <v>1</v>
      </c>
      <c r="CV238">
        <v>0</v>
      </c>
      <c r="CW238">
        <f>ROUND(Y238*Source!I227*DO238,7)</f>
        <v>3.4319999999999999</v>
      </c>
      <c r="CX238">
        <f>ROUND(Y238*Source!I227,7)</f>
        <v>3.4319999999999999</v>
      </c>
      <c r="CY238">
        <f>AB238</f>
        <v>544.70000000000005</v>
      </c>
      <c r="CZ238">
        <f>AF238</f>
        <v>544.70000000000005</v>
      </c>
      <c r="DA238">
        <f>AJ238</f>
        <v>1</v>
      </c>
      <c r="DB238">
        <f>ROUND((ROUND(AT238*CZ238,2)*ROUND(1.2,7)),6)</f>
        <v>71.903999999999996</v>
      </c>
      <c r="DC238">
        <f>ROUND((ROUND(AT238*AG238,2)*ROUND(1.2,7)),6)</f>
        <v>63.095999999999997</v>
      </c>
      <c r="DD238" t="s">
        <v>3</v>
      </c>
      <c r="DE238" t="s">
        <v>3</v>
      </c>
      <c r="DF238">
        <f>ROUND(ROUND(AE238,2)*CX238,2)</f>
        <v>0</v>
      </c>
      <c r="DG238">
        <f t="shared" ref="DG238:DG255" si="87">ROUND(ROUND(AF238,2)*CX238,2)</f>
        <v>1869.41</v>
      </c>
      <c r="DH238">
        <f t="shared" si="75"/>
        <v>1640.43</v>
      </c>
      <c r="DI238">
        <f t="shared" si="76"/>
        <v>0</v>
      </c>
      <c r="DJ238">
        <f>DG238+DH238</f>
        <v>3509.84</v>
      </c>
      <c r="DK238">
        <v>1</v>
      </c>
      <c r="DL238" t="s">
        <v>703</v>
      </c>
      <c r="DM238">
        <v>4</v>
      </c>
      <c r="DN238" t="s">
        <v>692</v>
      </c>
      <c r="DO238">
        <v>1</v>
      </c>
    </row>
    <row r="239" spans="1:119" x14ac:dyDescent="0.2">
      <c r="A239">
        <f>ROW(Source!A227)</f>
        <v>227</v>
      </c>
      <c r="B239">
        <v>317468587</v>
      </c>
      <c r="C239">
        <v>317470094</v>
      </c>
      <c r="D239">
        <v>277862504</v>
      </c>
      <c r="E239">
        <v>1</v>
      </c>
      <c r="F239">
        <v>1</v>
      </c>
      <c r="G239">
        <v>1</v>
      </c>
      <c r="H239">
        <v>3</v>
      </c>
      <c r="I239" t="s">
        <v>789</v>
      </c>
      <c r="J239" t="s">
        <v>790</v>
      </c>
      <c r="K239" t="s">
        <v>791</v>
      </c>
      <c r="L239">
        <v>1346</v>
      </c>
      <c r="N239">
        <v>1009</v>
      </c>
      <c r="O239" t="s">
        <v>154</v>
      </c>
      <c r="P239" t="s">
        <v>154</v>
      </c>
      <c r="Q239">
        <v>1</v>
      </c>
      <c r="W239">
        <v>0</v>
      </c>
      <c r="X239">
        <v>1484945919</v>
      </c>
      <c r="Y239">
        <f>(AT239*ROUND(0,7))</f>
        <v>0</v>
      </c>
      <c r="AA239">
        <v>171.49</v>
      </c>
      <c r="AB239">
        <v>0</v>
      </c>
      <c r="AC239">
        <v>0</v>
      </c>
      <c r="AD239">
        <v>0</v>
      </c>
      <c r="AE239">
        <v>160.27000000000001</v>
      </c>
      <c r="AF239">
        <v>0</v>
      </c>
      <c r="AG239">
        <v>0</v>
      </c>
      <c r="AH239">
        <v>0</v>
      </c>
      <c r="AI239">
        <v>1.07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0.06</v>
      </c>
      <c r="AU239" t="s">
        <v>22</v>
      </c>
      <c r="AV239">
        <v>0</v>
      </c>
      <c r="AW239">
        <v>2</v>
      </c>
      <c r="AX239">
        <v>317470105</v>
      </c>
      <c r="AY239">
        <v>1</v>
      </c>
      <c r="AZ239">
        <v>0</v>
      </c>
      <c r="BA239">
        <v>249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9.616200000000001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ROUND(Y239*Source!I227,7)</f>
        <v>0</v>
      </c>
      <c r="CY239">
        <f>AA239</f>
        <v>171.49</v>
      </c>
      <c r="CZ239">
        <f>AE239</f>
        <v>160.27000000000001</v>
      </c>
      <c r="DA239">
        <f>AI239</f>
        <v>1.07</v>
      </c>
      <c r="DB239">
        <f>ROUND((ROUND(AT239*CZ239,2)*ROUND(0,7)),6)</f>
        <v>0</v>
      </c>
      <c r="DC239">
        <f>ROUND((ROUND(AT239*AG239,2)*ROUND(0,7)),6)</f>
        <v>0</v>
      </c>
      <c r="DD239" t="s">
        <v>3</v>
      </c>
      <c r="DE239" t="s">
        <v>3</v>
      </c>
      <c r="DF239">
        <f>ROUND(ROUND(AE239*AI239,2)*CX239,2)</f>
        <v>0</v>
      </c>
      <c r="DG239">
        <f t="shared" si="87"/>
        <v>0</v>
      </c>
      <c r="DH239">
        <f t="shared" si="75"/>
        <v>0</v>
      </c>
      <c r="DI239">
        <f t="shared" si="76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ROW(Source!A227)</f>
        <v>227</v>
      </c>
      <c r="B240">
        <v>317468587</v>
      </c>
      <c r="C240">
        <v>317470094</v>
      </c>
      <c r="D240">
        <v>277862533</v>
      </c>
      <c r="E240">
        <v>1</v>
      </c>
      <c r="F240">
        <v>1</v>
      </c>
      <c r="G240">
        <v>1</v>
      </c>
      <c r="H240">
        <v>3</v>
      </c>
      <c r="I240" t="s">
        <v>752</v>
      </c>
      <c r="J240" t="s">
        <v>753</v>
      </c>
      <c r="K240" t="s">
        <v>754</v>
      </c>
      <c r="L240">
        <v>1346</v>
      </c>
      <c r="N240">
        <v>1009</v>
      </c>
      <c r="O240" t="s">
        <v>154</v>
      </c>
      <c r="P240" t="s">
        <v>154</v>
      </c>
      <c r="Q240">
        <v>1</v>
      </c>
      <c r="W240">
        <v>0</v>
      </c>
      <c r="X240">
        <v>1685208048</v>
      </c>
      <c r="Y240">
        <f>(AT240*ROUND(0,7))</f>
        <v>0</v>
      </c>
      <c r="AA240">
        <v>493.26</v>
      </c>
      <c r="AB240">
        <v>0</v>
      </c>
      <c r="AC240">
        <v>0</v>
      </c>
      <c r="AD240">
        <v>0</v>
      </c>
      <c r="AE240">
        <v>238.29</v>
      </c>
      <c r="AF240">
        <v>0</v>
      </c>
      <c r="AG240">
        <v>0</v>
      </c>
      <c r="AH240">
        <v>0</v>
      </c>
      <c r="AI240">
        <v>2.0699999999999998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0.01</v>
      </c>
      <c r="AU240" t="s">
        <v>22</v>
      </c>
      <c r="AV240">
        <v>0</v>
      </c>
      <c r="AW240">
        <v>2</v>
      </c>
      <c r="AX240">
        <v>317470106</v>
      </c>
      <c r="AY240">
        <v>1</v>
      </c>
      <c r="AZ240">
        <v>0</v>
      </c>
      <c r="BA240">
        <v>250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2.3828999999999998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ROUND(Y240*Source!I227,7)</f>
        <v>0</v>
      </c>
      <c r="CY240">
        <f>AA240</f>
        <v>493.26</v>
      </c>
      <c r="CZ240">
        <f>AE240</f>
        <v>238.29</v>
      </c>
      <c r="DA240">
        <f>AI240</f>
        <v>2.0699999999999998</v>
      </c>
      <c r="DB240">
        <f>ROUND((ROUND(AT240*CZ240,2)*ROUND(0,7)),6)</f>
        <v>0</v>
      </c>
      <c r="DC240">
        <f>ROUND((ROUND(AT240*AG240,2)*ROUND(0,7)),6)</f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87"/>
        <v>0</v>
      </c>
      <c r="DH240">
        <f t="shared" si="75"/>
        <v>0</v>
      </c>
      <c r="DI240">
        <f t="shared" si="76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ROW(Source!A228)</f>
        <v>228</v>
      </c>
      <c r="B241">
        <v>317468587</v>
      </c>
      <c r="C241">
        <v>317470112</v>
      </c>
      <c r="D241">
        <v>277560257</v>
      </c>
      <c r="E241">
        <v>109</v>
      </c>
      <c r="F241">
        <v>1</v>
      </c>
      <c r="G241">
        <v>1</v>
      </c>
      <c r="H241">
        <v>1</v>
      </c>
      <c r="I241" t="s">
        <v>714</v>
      </c>
      <c r="J241" t="s">
        <v>3</v>
      </c>
      <c r="K241" t="s">
        <v>715</v>
      </c>
      <c r="L241">
        <v>1191</v>
      </c>
      <c r="N241">
        <v>1013</v>
      </c>
      <c r="O241" t="s">
        <v>692</v>
      </c>
      <c r="P241" t="s">
        <v>692</v>
      </c>
      <c r="Q241">
        <v>1</v>
      </c>
      <c r="W241">
        <v>0</v>
      </c>
      <c r="X241">
        <v>388411409</v>
      </c>
      <c r="Y241">
        <f t="shared" ref="Y241:Y275" si="88">(AT241*ROUND(1.2,7))</f>
        <v>0.52800000000000002</v>
      </c>
      <c r="AA241">
        <v>0</v>
      </c>
      <c r="AB241">
        <v>0</v>
      </c>
      <c r="AC241">
        <v>0</v>
      </c>
      <c r="AD241">
        <v>406.64</v>
      </c>
      <c r="AE241">
        <v>0</v>
      </c>
      <c r="AF241">
        <v>0</v>
      </c>
      <c r="AG241">
        <v>0</v>
      </c>
      <c r="AH241">
        <v>406.64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0.44</v>
      </c>
      <c r="AU241" t="s">
        <v>683</v>
      </c>
      <c r="AV241">
        <v>1</v>
      </c>
      <c r="AW241">
        <v>2</v>
      </c>
      <c r="AX241">
        <v>317470118</v>
      </c>
      <c r="AY241">
        <v>1</v>
      </c>
      <c r="AZ241">
        <v>0</v>
      </c>
      <c r="BA241">
        <v>256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178.92159999999998</v>
      </c>
      <c r="BN241">
        <v>0.44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214.70591999999999</v>
      </c>
      <c r="BU241">
        <v>0.52800000000000002</v>
      </c>
      <c r="BV241">
        <v>0</v>
      </c>
      <c r="BW241">
        <v>1</v>
      </c>
      <c r="CU241">
        <f>ROUND(AT241*Source!I228*AH241*AL241,2)</f>
        <v>19144.61</v>
      </c>
      <c r="CV241">
        <f>ROUND(Y241*Source!I228,7)</f>
        <v>56.496000000000002</v>
      </c>
      <c r="CW241">
        <v>0</v>
      </c>
      <c r="CX241">
        <f>ROUND(Y241*Source!I228,7)</f>
        <v>56.496000000000002</v>
      </c>
      <c r="CY241">
        <f>AD241</f>
        <v>406.64</v>
      </c>
      <c r="CZ241">
        <f>AH241</f>
        <v>406.64</v>
      </c>
      <c r="DA241">
        <f>AL241</f>
        <v>1</v>
      </c>
      <c r="DB241">
        <f t="shared" ref="DB241:DB275" si="89">ROUND((ROUND(AT241*CZ241,2)*ROUND(1.2,7)),6)</f>
        <v>214.70400000000001</v>
      </c>
      <c r="DC241">
        <f t="shared" ref="DC241:DC275" si="90">ROUND((ROUND(AT241*AG241,2)*ROUND(1.2,7)),6)</f>
        <v>0</v>
      </c>
      <c r="DD241" t="s">
        <v>3</v>
      </c>
      <c r="DE241" t="s">
        <v>3</v>
      </c>
      <c r="DF241">
        <f t="shared" ref="DF241:DF272" si="91">ROUND(ROUND(AE241,2)*CX241,2)</f>
        <v>0</v>
      </c>
      <c r="DG241">
        <f t="shared" si="87"/>
        <v>0</v>
      </c>
      <c r="DH241">
        <f t="shared" si="75"/>
        <v>0</v>
      </c>
      <c r="DI241">
        <f t="shared" si="76"/>
        <v>22973.53</v>
      </c>
      <c r="DJ241">
        <f>DI241</f>
        <v>22973.53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ROW(Source!A228)</f>
        <v>228</v>
      </c>
      <c r="B242">
        <v>317468587</v>
      </c>
      <c r="C242">
        <v>317470112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690</v>
      </c>
      <c r="J242" t="s">
        <v>3</v>
      </c>
      <c r="K242" t="s">
        <v>691</v>
      </c>
      <c r="L242">
        <v>1191</v>
      </c>
      <c r="N242">
        <v>1013</v>
      </c>
      <c r="O242" t="s">
        <v>692</v>
      </c>
      <c r="P242" t="s">
        <v>692</v>
      </c>
      <c r="Q242">
        <v>1</v>
      </c>
      <c r="W242">
        <v>0</v>
      </c>
      <c r="X242">
        <v>-1417349443</v>
      </c>
      <c r="Y242">
        <f t="shared" si="88"/>
        <v>0.57599999999999996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0.48</v>
      </c>
      <c r="AU242" t="s">
        <v>683</v>
      </c>
      <c r="AV242">
        <v>2</v>
      </c>
      <c r="AW242">
        <v>2</v>
      </c>
      <c r="AX242">
        <v>317470119</v>
      </c>
      <c r="AY242">
        <v>1</v>
      </c>
      <c r="AZ242">
        <v>0</v>
      </c>
      <c r="BA242">
        <v>257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ROUND(Y242*Source!I228,7)</f>
        <v>61.631999999999998</v>
      </c>
      <c r="CY242">
        <f>AD242</f>
        <v>0</v>
      </c>
      <c r="CZ242">
        <f>AH242</f>
        <v>0</v>
      </c>
      <c r="DA242">
        <f>AL242</f>
        <v>1</v>
      </c>
      <c r="DB242">
        <f t="shared" si="89"/>
        <v>0</v>
      </c>
      <c r="DC242">
        <f t="shared" si="90"/>
        <v>0</v>
      </c>
      <c r="DD242" t="s">
        <v>3</v>
      </c>
      <c r="DE242" t="s">
        <v>3</v>
      </c>
      <c r="DF242">
        <f t="shared" si="91"/>
        <v>0</v>
      </c>
      <c r="DG242">
        <f t="shared" si="87"/>
        <v>0</v>
      </c>
      <c r="DH242">
        <f t="shared" si="75"/>
        <v>0</v>
      </c>
      <c r="DI242">
        <f t="shared" si="76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ROW(Source!A228)</f>
        <v>228</v>
      </c>
      <c r="B243">
        <v>317468587</v>
      </c>
      <c r="C243">
        <v>317470112</v>
      </c>
      <c r="D243">
        <v>277944622</v>
      </c>
      <c r="E243">
        <v>1</v>
      </c>
      <c r="F243">
        <v>1</v>
      </c>
      <c r="G243">
        <v>1</v>
      </c>
      <c r="H243">
        <v>2</v>
      </c>
      <c r="I243" t="s">
        <v>693</v>
      </c>
      <c r="J243" t="s">
        <v>694</v>
      </c>
      <c r="K243" t="s">
        <v>695</v>
      </c>
      <c r="L243">
        <v>1368</v>
      </c>
      <c r="N243">
        <v>1011</v>
      </c>
      <c r="O243" t="s">
        <v>457</v>
      </c>
      <c r="P243" t="s">
        <v>457</v>
      </c>
      <c r="Q243">
        <v>1</v>
      </c>
      <c r="W243">
        <v>0</v>
      </c>
      <c r="X243">
        <v>-776243211</v>
      </c>
      <c r="Y243">
        <f t="shared" si="88"/>
        <v>0.28799999999999998</v>
      </c>
      <c r="AA243">
        <v>0</v>
      </c>
      <c r="AB243">
        <v>1472.33</v>
      </c>
      <c r="AC243">
        <v>642.05999999999995</v>
      </c>
      <c r="AD243">
        <v>0</v>
      </c>
      <c r="AE243">
        <v>0</v>
      </c>
      <c r="AF243">
        <v>1472.33</v>
      </c>
      <c r="AG243">
        <v>642.05999999999995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0.24</v>
      </c>
      <c r="AU243" t="s">
        <v>683</v>
      </c>
      <c r="AV243">
        <v>1</v>
      </c>
      <c r="AW243">
        <v>2</v>
      </c>
      <c r="AX243">
        <v>317470120</v>
      </c>
      <c r="AY243">
        <v>1</v>
      </c>
      <c r="AZ243">
        <v>0</v>
      </c>
      <c r="BA243">
        <v>258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353.35919999999999</v>
      </c>
      <c r="BL243">
        <v>154.09439999999998</v>
      </c>
      <c r="BM243">
        <v>0</v>
      </c>
      <c r="BN243">
        <v>0</v>
      </c>
      <c r="BO243">
        <v>0.24</v>
      </c>
      <c r="BP243">
        <v>1</v>
      </c>
      <c r="BQ243">
        <v>0</v>
      </c>
      <c r="BR243">
        <v>424.03103999999996</v>
      </c>
      <c r="BS243">
        <v>184.91327999999996</v>
      </c>
      <c r="BT243">
        <v>0</v>
      </c>
      <c r="BU243">
        <v>0</v>
      </c>
      <c r="BV243">
        <v>0.28799999999999998</v>
      </c>
      <c r="BW243">
        <v>1</v>
      </c>
      <c r="CV243">
        <v>0</v>
      </c>
      <c r="CW243">
        <f>ROUND(Y243*Source!I228*DO243,7)</f>
        <v>30.815999999999999</v>
      </c>
      <c r="CX243">
        <f>ROUND(Y243*Source!I228,7)</f>
        <v>30.815999999999999</v>
      </c>
      <c r="CY243">
        <f>AB243</f>
        <v>1472.33</v>
      </c>
      <c r="CZ243">
        <f>AF243</f>
        <v>1472.33</v>
      </c>
      <c r="DA243">
        <f>AJ243</f>
        <v>1</v>
      </c>
      <c r="DB243">
        <f t="shared" si="89"/>
        <v>424.03199999999998</v>
      </c>
      <c r="DC243">
        <f t="shared" si="90"/>
        <v>184.90799999999999</v>
      </c>
      <c r="DD243" t="s">
        <v>3</v>
      </c>
      <c r="DE243" t="s">
        <v>3</v>
      </c>
      <c r="DF243">
        <f t="shared" si="91"/>
        <v>0</v>
      </c>
      <c r="DG243">
        <f t="shared" si="87"/>
        <v>45371.32</v>
      </c>
      <c r="DH243">
        <f t="shared" si="75"/>
        <v>19785.72</v>
      </c>
      <c r="DI243">
        <f t="shared" si="76"/>
        <v>0</v>
      </c>
      <c r="DJ243">
        <f>DG243+DH243</f>
        <v>65157.04</v>
      </c>
      <c r="DK243">
        <v>1</v>
      </c>
      <c r="DL243" t="s">
        <v>696</v>
      </c>
      <c r="DM243">
        <v>6</v>
      </c>
      <c r="DN243" t="s">
        <v>692</v>
      </c>
      <c r="DO243">
        <v>1</v>
      </c>
    </row>
    <row r="244" spans="1:119" x14ac:dyDescent="0.2">
      <c r="A244">
        <f>ROW(Source!A228)</f>
        <v>228</v>
      </c>
      <c r="B244">
        <v>317468587</v>
      </c>
      <c r="C244">
        <v>317470112</v>
      </c>
      <c r="D244">
        <v>277945900</v>
      </c>
      <c r="E244">
        <v>1</v>
      </c>
      <c r="F244">
        <v>1</v>
      </c>
      <c r="G244">
        <v>1</v>
      </c>
      <c r="H244">
        <v>2</v>
      </c>
      <c r="I244" t="s">
        <v>792</v>
      </c>
      <c r="J244" t="s">
        <v>793</v>
      </c>
      <c r="K244" t="s">
        <v>794</v>
      </c>
      <c r="L244">
        <v>1368</v>
      </c>
      <c r="N244">
        <v>1011</v>
      </c>
      <c r="O244" t="s">
        <v>457</v>
      </c>
      <c r="P244" t="s">
        <v>457</v>
      </c>
      <c r="Q244">
        <v>1</v>
      </c>
      <c r="W244">
        <v>0</v>
      </c>
      <c r="X244">
        <v>-2054013352</v>
      </c>
      <c r="Y244">
        <f t="shared" si="88"/>
        <v>0.28799999999999998</v>
      </c>
      <c r="AA244">
        <v>0</v>
      </c>
      <c r="AB244">
        <v>12.95</v>
      </c>
      <c r="AC244">
        <v>0</v>
      </c>
      <c r="AD244">
        <v>0</v>
      </c>
      <c r="AE244">
        <v>0</v>
      </c>
      <c r="AF244">
        <v>12.95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0.24</v>
      </c>
      <c r="AU244" t="s">
        <v>683</v>
      </c>
      <c r="AV244">
        <v>1</v>
      </c>
      <c r="AW244">
        <v>2</v>
      </c>
      <c r="AX244">
        <v>317470121</v>
      </c>
      <c r="AY244">
        <v>1</v>
      </c>
      <c r="AZ244">
        <v>0</v>
      </c>
      <c r="BA244">
        <v>259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3.1079999999999997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3.7295999999999996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ROUND(Y244*Source!I228*DO244,7)</f>
        <v>0</v>
      </c>
      <c r="CX244">
        <f>ROUND(Y244*Source!I228,7)</f>
        <v>30.815999999999999</v>
      </c>
      <c r="CY244">
        <f>AB244</f>
        <v>12.95</v>
      </c>
      <c r="CZ244">
        <f>AF244</f>
        <v>12.95</v>
      </c>
      <c r="DA244">
        <f>AJ244</f>
        <v>1</v>
      </c>
      <c r="DB244">
        <f t="shared" si="89"/>
        <v>3.7320000000000002</v>
      </c>
      <c r="DC244">
        <f t="shared" si="90"/>
        <v>0</v>
      </c>
      <c r="DD244" t="s">
        <v>3</v>
      </c>
      <c r="DE244" t="s">
        <v>3</v>
      </c>
      <c r="DF244">
        <f t="shared" si="91"/>
        <v>0</v>
      </c>
      <c r="DG244">
        <f t="shared" si="87"/>
        <v>399.07</v>
      </c>
      <c r="DH244">
        <f t="shared" si="75"/>
        <v>0</v>
      </c>
      <c r="DI244">
        <f t="shared" si="76"/>
        <v>0</v>
      </c>
      <c r="DJ244">
        <f>DG244+DH244</f>
        <v>399.07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ROW(Source!A228)</f>
        <v>228</v>
      </c>
      <c r="B245">
        <v>317468587</v>
      </c>
      <c r="C245">
        <v>317470112</v>
      </c>
      <c r="D245">
        <v>277945921</v>
      </c>
      <c r="E245">
        <v>1</v>
      </c>
      <c r="F245">
        <v>1</v>
      </c>
      <c r="G245">
        <v>1</v>
      </c>
      <c r="H245">
        <v>2</v>
      </c>
      <c r="I245" t="s">
        <v>795</v>
      </c>
      <c r="J245" t="s">
        <v>796</v>
      </c>
      <c r="K245" t="s">
        <v>797</v>
      </c>
      <c r="L245">
        <v>1368</v>
      </c>
      <c r="N245">
        <v>1011</v>
      </c>
      <c r="O245" t="s">
        <v>457</v>
      </c>
      <c r="P245" t="s">
        <v>457</v>
      </c>
      <c r="Q245">
        <v>1</v>
      </c>
      <c r="W245">
        <v>0</v>
      </c>
      <c r="X245">
        <v>495072614</v>
      </c>
      <c r="Y245">
        <f t="shared" si="88"/>
        <v>0.28799999999999998</v>
      </c>
      <c r="AA245">
        <v>0</v>
      </c>
      <c r="AB245">
        <v>560.73</v>
      </c>
      <c r="AC245">
        <v>477.98</v>
      </c>
      <c r="AD245">
        <v>0</v>
      </c>
      <c r="AE245">
        <v>0</v>
      </c>
      <c r="AF245">
        <v>560.73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0.24</v>
      </c>
      <c r="AU245" t="s">
        <v>683</v>
      </c>
      <c r="AV245">
        <v>1</v>
      </c>
      <c r="AW245">
        <v>2</v>
      </c>
      <c r="AX245">
        <v>317470122</v>
      </c>
      <c r="AY245">
        <v>1</v>
      </c>
      <c r="AZ245">
        <v>0</v>
      </c>
      <c r="BA245">
        <v>260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134.5752</v>
      </c>
      <c r="BL245">
        <v>114.7152</v>
      </c>
      <c r="BM245">
        <v>0</v>
      </c>
      <c r="BN245">
        <v>0</v>
      </c>
      <c r="BO245">
        <v>0.24</v>
      </c>
      <c r="BP245">
        <v>1</v>
      </c>
      <c r="BQ245">
        <v>0</v>
      </c>
      <c r="BR245">
        <v>161.49024</v>
      </c>
      <c r="BS245">
        <v>137.65824000000001</v>
      </c>
      <c r="BT245">
        <v>0</v>
      </c>
      <c r="BU245">
        <v>0</v>
      </c>
      <c r="BV245">
        <v>0.28799999999999998</v>
      </c>
      <c r="BW245">
        <v>1</v>
      </c>
      <c r="CV245">
        <v>0</v>
      </c>
      <c r="CW245">
        <f>ROUND(Y245*Source!I228*DO245,7)</f>
        <v>30.815999999999999</v>
      </c>
      <c r="CX245">
        <f>ROUND(Y245*Source!I228,7)</f>
        <v>30.815999999999999</v>
      </c>
      <c r="CY245">
        <f>AB245</f>
        <v>560.73</v>
      </c>
      <c r="CZ245">
        <f>AF245</f>
        <v>560.73</v>
      </c>
      <c r="DA245">
        <f>AJ245</f>
        <v>1</v>
      </c>
      <c r="DB245">
        <f t="shared" si="89"/>
        <v>161.49600000000001</v>
      </c>
      <c r="DC245">
        <f t="shared" si="90"/>
        <v>137.66399999999999</v>
      </c>
      <c r="DD245" t="s">
        <v>3</v>
      </c>
      <c r="DE245" t="s">
        <v>3</v>
      </c>
      <c r="DF245">
        <f t="shared" si="91"/>
        <v>0</v>
      </c>
      <c r="DG245">
        <f t="shared" si="87"/>
        <v>17279.46</v>
      </c>
      <c r="DH245">
        <f t="shared" si="75"/>
        <v>14729.43</v>
      </c>
      <c r="DI245">
        <f t="shared" si="76"/>
        <v>0</v>
      </c>
      <c r="DJ245">
        <f>DG245+DH245</f>
        <v>32008.89</v>
      </c>
      <c r="DK245">
        <v>1</v>
      </c>
      <c r="DL245" t="s">
        <v>703</v>
      </c>
      <c r="DM245">
        <v>4</v>
      </c>
      <c r="DN245" t="s">
        <v>692</v>
      </c>
      <c r="DO245">
        <v>1</v>
      </c>
    </row>
    <row r="246" spans="1:119" x14ac:dyDescent="0.2">
      <c r="A246">
        <f>ROW(Source!A229)</f>
        <v>229</v>
      </c>
      <c r="B246">
        <v>317468587</v>
      </c>
      <c r="C246">
        <v>317470123</v>
      </c>
      <c r="D246">
        <v>277560257</v>
      </c>
      <c r="E246">
        <v>109</v>
      </c>
      <c r="F246">
        <v>1</v>
      </c>
      <c r="G246">
        <v>1</v>
      </c>
      <c r="H246">
        <v>1</v>
      </c>
      <c r="I246" t="s">
        <v>714</v>
      </c>
      <c r="J246" t="s">
        <v>3</v>
      </c>
      <c r="K246" t="s">
        <v>715</v>
      </c>
      <c r="L246">
        <v>1191</v>
      </c>
      <c r="N246">
        <v>1013</v>
      </c>
      <c r="O246" t="s">
        <v>692</v>
      </c>
      <c r="P246" t="s">
        <v>692</v>
      </c>
      <c r="Q246">
        <v>1</v>
      </c>
      <c r="W246">
        <v>0</v>
      </c>
      <c r="X246">
        <v>388411409</v>
      </c>
      <c r="Y246">
        <f t="shared" si="88"/>
        <v>0.3</v>
      </c>
      <c r="AA246">
        <v>0</v>
      </c>
      <c r="AB246">
        <v>0</v>
      </c>
      <c r="AC246">
        <v>0</v>
      </c>
      <c r="AD246">
        <v>406.64</v>
      </c>
      <c r="AE246">
        <v>0</v>
      </c>
      <c r="AF246">
        <v>0</v>
      </c>
      <c r="AG246">
        <v>0</v>
      </c>
      <c r="AH246">
        <v>406.64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0.25</v>
      </c>
      <c r="AU246" t="s">
        <v>683</v>
      </c>
      <c r="AV246">
        <v>1</v>
      </c>
      <c r="AW246">
        <v>2</v>
      </c>
      <c r="AX246">
        <v>317470128</v>
      </c>
      <c r="AY246">
        <v>1</v>
      </c>
      <c r="AZ246">
        <v>0</v>
      </c>
      <c r="BA246">
        <v>261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101.66</v>
      </c>
      <c r="BN246">
        <v>0.25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121.99199999999999</v>
      </c>
      <c r="BU246">
        <v>0.3</v>
      </c>
      <c r="BV246">
        <v>0</v>
      </c>
      <c r="BW246">
        <v>1</v>
      </c>
      <c r="CU246">
        <f>ROUND(AT246*Source!I229*AH246*AL246,2)</f>
        <v>4066.4</v>
      </c>
      <c r="CV246">
        <f>ROUND(Y246*Source!I229,7)</f>
        <v>12</v>
      </c>
      <c r="CW246">
        <v>0</v>
      </c>
      <c r="CX246">
        <f>ROUND(Y246*Source!I229,7)</f>
        <v>12</v>
      </c>
      <c r="CY246">
        <f>AD246</f>
        <v>406.64</v>
      </c>
      <c r="CZ246">
        <f>AH246</f>
        <v>406.64</v>
      </c>
      <c r="DA246">
        <f>AL246</f>
        <v>1</v>
      </c>
      <c r="DB246">
        <f t="shared" si="89"/>
        <v>121.992</v>
      </c>
      <c r="DC246">
        <f t="shared" si="90"/>
        <v>0</v>
      </c>
      <c r="DD246" t="s">
        <v>3</v>
      </c>
      <c r="DE246" t="s">
        <v>3</v>
      </c>
      <c r="DF246">
        <f t="shared" si="91"/>
        <v>0</v>
      </c>
      <c r="DG246">
        <f t="shared" si="87"/>
        <v>0</v>
      </c>
      <c r="DH246">
        <f t="shared" si="75"/>
        <v>0</v>
      </c>
      <c r="DI246">
        <f t="shared" si="76"/>
        <v>4879.68</v>
      </c>
      <c r="DJ246">
        <f>DI246</f>
        <v>4879.68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ROW(Source!A229)</f>
        <v>229</v>
      </c>
      <c r="B247">
        <v>317468587</v>
      </c>
      <c r="C247">
        <v>317470123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690</v>
      </c>
      <c r="J247" t="s">
        <v>3</v>
      </c>
      <c r="K247" t="s">
        <v>691</v>
      </c>
      <c r="L247">
        <v>1191</v>
      </c>
      <c r="N247">
        <v>1013</v>
      </c>
      <c r="O247" t="s">
        <v>692</v>
      </c>
      <c r="P247" t="s">
        <v>692</v>
      </c>
      <c r="Q247">
        <v>1</v>
      </c>
      <c r="W247">
        <v>0</v>
      </c>
      <c r="X247">
        <v>-1417349443</v>
      </c>
      <c r="Y247">
        <f t="shared" si="88"/>
        <v>0.16800000000000001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0.14000000000000001</v>
      </c>
      <c r="AU247" t="s">
        <v>683</v>
      </c>
      <c r="AV247">
        <v>2</v>
      </c>
      <c r="AW247">
        <v>2</v>
      </c>
      <c r="AX247">
        <v>317470129</v>
      </c>
      <c r="AY247">
        <v>1</v>
      </c>
      <c r="AZ247">
        <v>0</v>
      </c>
      <c r="BA247">
        <v>262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ROUND(Y247*Source!I229,7)</f>
        <v>6.72</v>
      </c>
      <c r="CY247">
        <f>AD247</f>
        <v>0</v>
      </c>
      <c r="CZ247">
        <f>AH247</f>
        <v>0</v>
      </c>
      <c r="DA247">
        <f>AL247</f>
        <v>1</v>
      </c>
      <c r="DB247">
        <f t="shared" si="89"/>
        <v>0</v>
      </c>
      <c r="DC247">
        <f t="shared" si="90"/>
        <v>0</v>
      </c>
      <c r="DD247" t="s">
        <v>3</v>
      </c>
      <c r="DE247" t="s">
        <v>3</v>
      </c>
      <c r="DF247">
        <f t="shared" si="91"/>
        <v>0</v>
      </c>
      <c r="DG247">
        <f t="shared" si="87"/>
        <v>0</v>
      </c>
      <c r="DH247">
        <f t="shared" si="75"/>
        <v>0</v>
      </c>
      <c r="DI247">
        <f t="shared" si="76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ROW(Source!A229)</f>
        <v>229</v>
      </c>
      <c r="B248">
        <v>317468587</v>
      </c>
      <c r="C248">
        <v>317470123</v>
      </c>
      <c r="D248">
        <v>277945900</v>
      </c>
      <c r="E248">
        <v>1</v>
      </c>
      <c r="F248">
        <v>1</v>
      </c>
      <c r="G248">
        <v>1</v>
      </c>
      <c r="H248">
        <v>2</v>
      </c>
      <c r="I248" t="s">
        <v>792</v>
      </c>
      <c r="J248" t="s">
        <v>793</v>
      </c>
      <c r="K248" t="s">
        <v>794</v>
      </c>
      <c r="L248">
        <v>1368</v>
      </c>
      <c r="N248">
        <v>1011</v>
      </c>
      <c r="O248" t="s">
        <v>457</v>
      </c>
      <c r="P248" t="s">
        <v>457</v>
      </c>
      <c r="Q248">
        <v>1</v>
      </c>
      <c r="W248">
        <v>0</v>
      </c>
      <c r="X248">
        <v>-2054013352</v>
      </c>
      <c r="Y248">
        <f t="shared" si="88"/>
        <v>0.16800000000000001</v>
      </c>
      <c r="AA248">
        <v>0</v>
      </c>
      <c r="AB248">
        <v>12.95</v>
      </c>
      <c r="AC248">
        <v>0</v>
      </c>
      <c r="AD248">
        <v>0</v>
      </c>
      <c r="AE248">
        <v>0</v>
      </c>
      <c r="AF248">
        <v>12.95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0.14000000000000001</v>
      </c>
      <c r="AU248" t="s">
        <v>683</v>
      </c>
      <c r="AV248">
        <v>1</v>
      </c>
      <c r="AW248">
        <v>2</v>
      </c>
      <c r="AX248">
        <v>317470130</v>
      </c>
      <c r="AY248">
        <v>1</v>
      </c>
      <c r="AZ248">
        <v>0</v>
      </c>
      <c r="BA248">
        <v>263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1.8130000000000002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2.1756000000000002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ROUND(Y248*Source!I229*DO248,7)</f>
        <v>0</v>
      </c>
      <c r="CX248">
        <f>ROUND(Y248*Source!I229,7)</f>
        <v>6.72</v>
      </c>
      <c r="CY248">
        <f>AB248</f>
        <v>12.95</v>
      </c>
      <c r="CZ248">
        <f>AF248</f>
        <v>12.95</v>
      </c>
      <c r="DA248">
        <f>AJ248</f>
        <v>1</v>
      </c>
      <c r="DB248">
        <f t="shared" si="89"/>
        <v>2.1720000000000002</v>
      </c>
      <c r="DC248">
        <f t="shared" si="90"/>
        <v>0</v>
      </c>
      <c r="DD248" t="s">
        <v>3</v>
      </c>
      <c r="DE248" t="s">
        <v>3</v>
      </c>
      <c r="DF248">
        <f t="shared" si="91"/>
        <v>0</v>
      </c>
      <c r="DG248">
        <f t="shared" si="87"/>
        <v>87.02</v>
      </c>
      <c r="DH248">
        <f t="shared" si="75"/>
        <v>0</v>
      </c>
      <c r="DI248">
        <f t="shared" si="76"/>
        <v>0</v>
      </c>
      <c r="DJ248">
        <f>DG248+DH248</f>
        <v>87.02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ROW(Source!A229)</f>
        <v>229</v>
      </c>
      <c r="B249">
        <v>317468587</v>
      </c>
      <c r="C249">
        <v>317470123</v>
      </c>
      <c r="D249">
        <v>277945921</v>
      </c>
      <c r="E249">
        <v>1</v>
      </c>
      <c r="F249">
        <v>1</v>
      </c>
      <c r="G249">
        <v>1</v>
      </c>
      <c r="H249">
        <v>2</v>
      </c>
      <c r="I249" t="s">
        <v>795</v>
      </c>
      <c r="J249" t="s">
        <v>796</v>
      </c>
      <c r="K249" t="s">
        <v>797</v>
      </c>
      <c r="L249">
        <v>1368</v>
      </c>
      <c r="N249">
        <v>1011</v>
      </c>
      <c r="O249" t="s">
        <v>457</v>
      </c>
      <c r="P249" t="s">
        <v>457</v>
      </c>
      <c r="Q249">
        <v>1</v>
      </c>
      <c r="W249">
        <v>0</v>
      </c>
      <c r="X249">
        <v>495072614</v>
      </c>
      <c r="Y249">
        <f t="shared" si="88"/>
        <v>0.16800000000000001</v>
      </c>
      <c r="AA249">
        <v>0</v>
      </c>
      <c r="AB249">
        <v>560.73</v>
      </c>
      <c r="AC249">
        <v>477.98</v>
      </c>
      <c r="AD249">
        <v>0</v>
      </c>
      <c r="AE249">
        <v>0</v>
      </c>
      <c r="AF249">
        <v>560.73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0.14000000000000001</v>
      </c>
      <c r="AU249" t="s">
        <v>683</v>
      </c>
      <c r="AV249">
        <v>1</v>
      </c>
      <c r="AW249">
        <v>2</v>
      </c>
      <c r="AX249">
        <v>317470131</v>
      </c>
      <c r="AY249">
        <v>1</v>
      </c>
      <c r="AZ249">
        <v>0</v>
      </c>
      <c r="BA249">
        <v>264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78.502200000000016</v>
      </c>
      <c r="BL249">
        <v>66.917200000000008</v>
      </c>
      <c r="BM249">
        <v>0</v>
      </c>
      <c r="BN249">
        <v>0</v>
      </c>
      <c r="BO249">
        <v>0.14000000000000001</v>
      </c>
      <c r="BP249">
        <v>1</v>
      </c>
      <c r="BQ249">
        <v>0</v>
      </c>
      <c r="BR249">
        <v>94.202640000000002</v>
      </c>
      <c r="BS249">
        <v>80.300640000000001</v>
      </c>
      <c r="BT249">
        <v>0</v>
      </c>
      <c r="BU249">
        <v>0</v>
      </c>
      <c r="BV249">
        <v>0.16800000000000001</v>
      </c>
      <c r="BW249">
        <v>1</v>
      </c>
      <c r="CV249">
        <v>0</v>
      </c>
      <c r="CW249">
        <f>ROUND(Y249*Source!I229*DO249,7)</f>
        <v>6.72</v>
      </c>
      <c r="CX249">
        <f>ROUND(Y249*Source!I229,7)</f>
        <v>6.72</v>
      </c>
      <c r="CY249">
        <f>AB249</f>
        <v>560.73</v>
      </c>
      <c r="CZ249">
        <f>AF249</f>
        <v>560.73</v>
      </c>
      <c r="DA249">
        <f>AJ249</f>
        <v>1</v>
      </c>
      <c r="DB249">
        <f t="shared" si="89"/>
        <v>94.2</v>
      </c>
      <c r="DC249">
        <f t="shared" si="90"/>
        <v>80.304000000000002</v>
      </c>
      <c r="DD249" t="s">
        <v>3</v>
      </c>
      <c r="DE249" t="s">
        <v>3</v>
      </c>
      <c r="DF249">
        <f t="shared" si="91"/>
        <v>0</v>
      </c>
      <c r="DG249">
        <f t="shared" si="87"/>
        <v>3768.11</v>
      </c>
      <c r="DH249">
        <f t="shared" si="75"/>
        <v>3212.03</v>
      </c>
      <c r="DI249">
        <f t="shared" si="76"/>
        <v>0</v>
      </c>
      <c r="DJ249">
        <f>DG249+DH249</f>
        <v>6980.14</v>
      </c>
      <c r="DK249">
        <v>1</v>
      </c>
      <c r="DL249" t="s">
        <v>703</v>
      </c>
      <c r="DM249">
        <v>4</v>
      </c>
      <c r="DN249" t="s">
        <v>692</v>
      </c>
      <c r="DO249">
        <v>1</v>
      </c>
    </row>
    <row r="250" spans="1:119" x14ac:dyDescent="0.2">
      <c r="A250">
        <f>ROW(Source!A230)</f>
        <v>230</v>
      </c>
      <c r="B250">
        <v>317468587</v>
      </c>
      <c r="C250">
        <v>317470132</v>
      </c>
      <c r="D250">
        <v>277560257</v>
      </c>
      <c r="E250">
        <v>109</v>
      </c>
      <c r="F250">
        <v>1</v>
      </c>
      <c r="G250">
        <v>1</v>
      </c>
      <c r="H250">
        <v>1</v>
      </c>
      <c r="I250" t="s">
        <v>714</v>
      </c>
      <c r="J250" t="s">
        <v>3</v>
      </c>
      <c r="K250" t="s">
        <v>715</v>
      </c>
      <c r="L250">
        <v>1191</v>
      </c>
      <c r="N250">
        <v>1013</v>
      </c>
      <c r="O250" t="s">
        <v>692</v>
      </c>
      <c r="P250" t="s">
        <v>692</v>
      </c>
      <c r="Q250">
        <v>1</v>
      </c>
      <c r="W250">
        <v>0</v>
      </c>
      <c r="X250">
        <v>388411409</v>
      </c>
      <c r="Y250">
        <f t="shared" si="88"/>
        <v>0.36</v>
      </c>
      <c r="AA250">
        <v>0</v>
      </c>
      <c r="AB250">
        <v>0</v>
      </c>
      <c r="AC250">
        <v>0</v>
      </c>
      <c r="AD250">
        <v>406.64</v>
      </c>
      <c r="AE250">
        <v>0</v>
      </c>
      <c r="AF250">
        <v>0</v>
      </c>
      <c r="AG250">
        <v>0</v>
      </c>
      <c r="AH250">
        <v>406.64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0.3</v>
      </c>
      <c r="AU250" t="s">
        <v>683</v>
      </c>
      <c r="AV250">
        <v>1</v>
      </c>
      <c r="AW250">
        <v>2</v>
      </c>
      <c r="AX250">
        <v>317470137</v>
      </c>
      <c r="AY250">
        <v>1</v>
      </c>
      <c r="AZ250">
        <v>0</v>
      </c>
      <c r="BA250">
        <v>265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121.99199999999999</v>
      </c>
      <c r="BN250">
        <v>0.3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146.3904</v>
      </c>
      <c r="BU250">
        <v>0.36</v>
      </c>
      <c r="BV250">
        <v>0</v>
      </c>
      <c r="BW250">
        <v>1</v>
      </c>
      <c r="CU250">
        <f>ROUND(AT250*Source!I230*AH250*AL250,2)</f>
        <v>3781.75</v>
      </c>
      <c r="CV250">
        <f>ROUND(Y250*Source!I230,7)</f>
        <v>11.16</v>
      </c>
      <c r="CW250">
        <v>0</v>
      </c>
      <c r="CX250">
        <f>ROUND(Y250*Source!I230,7)</f>
        <v>11.16</v>
      </c>
      <c r="CY250">
        <f>AD250</f>
        <v>406.64</v>
      </c>
      <c r="CZ250">
        <f>AH250</f>
        <v>406.64</v>
      </c>
      <c r="DA250">
        <f>AL250</f>
        <v>1</v>
      </c>
      <c r="DB250">
        <f t="shared" si="89"/>
        <v>146.38800000000001</v>
      </c>
      <c r="DC250">
        <f t="shared" si="90"/>
        <v>0</v>
      </c>
      <c r="DD250" t="s">
        <v>3</v>
      </c>
      <c r="DE250" t="s">
        <v>3</v>
      </c>
      <c r="DF250">
        <f t="shared" si="91"/>
        <v>0</v>
      </c>
      <c r="DG250">
        <f t="shared" si="87"/>
        <v>0</v>
      </c>
      <c r="DH250">
        <f t="shared" si="75"/>
        <v>0</v>
      </c>
      <c r="DI250">
        <f t="shared" si="76"/>
        <v>4538.1000000000004</v>
      </c>
      <c r="DJ250">
        <f>DI250</f>
        <v>4538.1000000000004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ROW(Source!A230)</f>
        <v>230</v>
      </c>
      <c r="B251">
        <v>317468587</v>
      </c>
      <c r="C251">
        <v>317470132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690</v>
      </c>
      <c r="J251" t="s">
        <v>3</v>
      </c>
      <c r="K251" t="s">
        <v>691</v>
      </c>
      <c r="L251">
        <v>1191</v>
      </c>
      <c r="N251">
        <v>1013</v>
      </c>
      <c r="O251" t="s">
        <v>692</v>
      </c>
      <c r="P251" t="s">
        <v>692</v>
      </c>
      <c r="Q251">
        <v>1</v>
      </c>
      <c r="W251">
        <v>0</v>
      </c>
      <c r="X251">
        <v>-1417349443</v>
      </c>
      <c r="Y251">
        <f t="shared" si="88"/>
        <v>0.192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0.16</v>
      </c>
      <c r="AU251" t="s">
        <v>683</v>
      </c>
      <c r="AV251">
        <v>2</v>
      </c>
      <c r="AW251">
        <v>2</v>
      </c>
      <c r="AX251">
        <v>317470138</v>
      </c>
      <c r="AY251">
        <v>1</v>
      </c>
      <c r="AZ251">
        <v>0</v>
      </c>
      <c r="BA251">
        <v>266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ROUND(Y251*Source!I230,7)</f>
        <v>5.952</v>
      </c>
      <c r="CY251">
        <f>AD251</f>
        <v>0</v>
      </c>
      <c r="CZ251">
        <f>AH251</f>
        <v>0</v>
      </c>
      <c r="DA251">
        <f>AL251</f>
        <v>1</v>
      </c>
      <c r="DB251">
        <f t="shared" si="89"/>
        <v>0</v>
      </c>
      <c r="DC251">
        <f t="shared" si="90"/>
        <v>0</v>
      </c>
      <c r="DD251" t="s">
        <v>3</v>
      </c>
      <c r="DE251" t="s">
        <v>3</v>
      </c>
      <c r="DF251">
        <f t="shared" si="91"/>
        <v>0</v>
      </c>
      <c r="DG251">
        <f t="shared" si="87"/>
        <v>0</v>
      </c>
      <c r="DH251">
        <f t="shared" si="75"/>
        <v>0</v>
      </c>
      <c r="DI251">
        <f t="shared" si="76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ROW(Source!A230)</f>
        <v>230</v>
      </c>
      <c r="B252">
        <v>317468587</v>
      </c>
      <c r="C252">
        <v>317470132</v>
      </c>
      <c r="D252">
        <v>277945900</v>
      </c>
      <c r="E252">
        <v>1</v>
      </c>
      <c r="F252">
        <v>1</v>
      </c>
      <c r="G252">
        <v>1</v>
      </c>
      <c r="H252">
        <v>2</v>
      </c>
      <c r="I252" t="s">
        <v>792</v>
      </c>
      <c r="J252" t="s">
        <v>793</v>
      </c>
      <c r="K252" t="s">
        <v>794</v>
      </c>
      <c r="L252">
        <v>1368</v>
      </c>
      <c r="N252">
        <v>1011</v>
      </c>
      <c r="O252" t="s">
        <v>457</v>
      </c>
      <c r="P252" t="s">
        <v>457</v>
      </c>
      <c r="Q252">
        <v>1</v>
      </c>
      <c r="W252">
        <v>0</v>
      </c>
      <c r="X252">
        <v>-2054013352</v>
      </c>
      <c r="Y252">
        <f t="shared" si="88"/>
        <v>0.192</v>
      </c>
      <c r="AA252">
        <v>0</v>
      </c>
      <c r="AB252">
        <v>12.95</v>
      </c>
      <c r="AC252">
        <v>0</v>
      </c>
      <c r="AD252">
        <v>0</v>
      </c>
      <c r="AE252">
        <v>0</v>
      </c>
      <c r="AF252">
        <v>12.95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0.16</v>
      </c>
      <c r="AU252" t="s">
        <v>683</v>
      </c>
      <c r="AV252">
        <v>1</v>
      </c>
      <c r="AW252">
        <v>2</v>
      </c>
      <c r="AX252">
        <v>317470139</v>
      </c>
      <c r="AY252">
        <v>1</v>
      </c>
      <c r="AZ252">
        <v>0</v>
      </c>
      <c r="BA252">
        <v>267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2.0720000000000001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2.4863999999999997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ROUND(Y252*Source!I230*DO252,7)</f>
        <v>0</v>
      </c>
      <c r="CX252">
        <f>ROUND(Y252*Source!I230,7)</f>
        <v>5.952</v>
      </c>
      <c r="CY252">
        <f>AB252</f>
        <v>12.95</v>
      </c>
      <c r="CZ252">
        <f>AF252</f>
        <v>12.95</v>
      </c>
      <c r="DA252">
        <f>AJ252</f>
        <v>1</v>
      </c>
      <c r="DB252">
        <f t="shared" si="89"/>
        <v>2.484</v>
      </c>
      <c r="DC252">
        <f t="shared" si="90"/>
        <v>0</v>
      </c>
      <c r="DD252" t="s">
        <v>3</v>
      </c>
      <c r="DE252" t="s">
        <v>3</v>
      </c>
      <c r="DF252">
        <f t="shared" si="91"/>
        <v>0</v>
      </c>
      <c r="DG252">
        <f t="shared" si="87"/>
        <v>77.08</v>
      </c>
      <c r="DH252">
        <f t="shared" si="75"/>
        <v>0</v>
      </c>
      <c r="DI252">
        <f t="shared" si="76"/>
        <v>0</v>
      </c>
      <c r="DJ252">
        <f>DG252+DH252</f>
        <v>77.08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ROW(Source!A230)</f>
        <v>230</v>
      </c>
      <c r="B253">
        <v>317468587</v>
      </c>
      <c r="C253">
        <v>317470132</v>
      </c>
      <c r="D253">
        <v>277945921</v>
      </c>
      <c r="E253">
        <v>1</v>
      </c>
      <c r="F253">
        <v>1</v>
      </c>
      <c r="G253">
        <v>1</v>
      </c>
      <c r="H253">
        <v>2</v>
      </c>
      <c r="I253" t="s">
        <v>795</v>
      </c>
      <c r="J253" t="s">
        <v>796</v>
      </c>
      <c r="K253" t="s">
        <v>797</v>
      </c>
      <c r="L253">
        <v>1368</v>
      </c>
      <c r="N253">
        <v>1011</v>
      </c>
      <c r="O253" t="s">
        <v>457</v>
      </c>
      <c r="P253" t="s">
        <v>457</v>
      </c>
      <c r="Q253">
        <v>1</v>
      </c>
      <c r="W253">
        <v>0</v>
      </c>
      <c r="X253">
        <v>495072614</v>
      </c>
      <c r="Y253">
        <f t="shared" si="88"/>
        <v>0.192</v>
      </c>
      <c r="AA253">
        <v>0</v>
      </c>
      <c r="AB253">
        <v>560.73</v>
      </c>
      <c r="AC253">
        <v>477.98</v>
      </c>
      <c r="AD253">
        <v>0</v>
      </c>
      <c r="AE253">
        <v>0</v>
      </c>
      <c r="AF253">
        <v>560.73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0.16</v>
      </c>
      <c r="AU253" t="s">
        <v>683</v>
      </c>
      <c r="AV253">
        <v>1</v>
      </c>
      <c r="AW253">
        <v>2</v>
      </c>
      <c r="AX253">
        <v>317470140</v>
      </c>
      <c r="AY253">
        <v>1</v>
      </c>
      <c r="AZ253">
        <v>0</v>
      </c>
      <c r="BA253">
        <v>268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89.716800000000006</v>
      </c>
      <c r="BL253">
        <v>76.476800000000011</v>
      </c>
      <c r="BM253">
        <v>0</v>
      </c>
      <c r="BN253">
        <v>0</v>
      </c>
      <c r="BO253">
        <v>0.16</v>
      </c>
      <c r="BP253">
        <v>1</v>
      </c>
      <c r="BQ253">
        <v>0</v>
      </c>
      <c r="BR253">
        <v>107.66016</v>
      </c>
      <c r="BS253">
        <v>91.77216</v>
      </c>
      <c r="BT253">
        <v>0</v>
      </c>
      <c r="BU253">
        <v>0</v>
      </c>
      <c r="BV253">
        <v>0.192</v>
      </c>
      <c r="BW253">
        <v>1</v>
      </c>
      <c r="CV253">
        <v>0</v>
      </c>
      <c r="CW253">
        <f>ROUND(Y253*Source!I230*DO253,7)</f>
        <v>5.952</v>
      </c>
      <c r="CX253">
        <f>ROUND(Y253*Source!I230,7)</f>
        <v>5.952</v>
      </c>
      <c r="CY253">
        <f>AB253</f>
        <v>560.73</v>
      </c>
      <c r="CZ253">
        <f>AF253</f>
        <v>560.73</v>
      </c>
      <c r="DA253">
        <f>AJ253</f>
        <v>1</v>
      </c>
      <c r="DB253">
        <f t="shared" si="89"/>
        <v>107.664</v>
      </c>
      <c r="DC253">
        <f t="shared" si="90"/>
        <v>91.775999999999996</v>
      </c>
      <c r="DD253" t="s">
        <v>3</v>
      </c>
      <c r="DE253" t="s">
        <v>3</v>
      </c>
      <c r="DF253">
        <f t="shared" si="91"/>
        <v>0</v>
      </c>
      <c r="DG253">
        <f t="shared" si="87"/>
        <v>3337.46</v>
      </c>
      <c r="DH253">
        <f t="shared" si="75"/>
        <v>2844.94</v>
      </c>
      <c r="DI253">
        <f t="shared" si="76"/>
        <v>0</v>
      </c>
      <c r="DJ253">
        <f>DG253+DH253</f>
        <v>6182.4</v>
      </c>
      <c r="DK253">
        <v>1</v>
      </c>
      <c r="DL253" t="s">
        <v>703</v>
      </c>
      <c r="DM253">
        <v>4</v>
      </c>
      <c r="DN253" t="s">
        <v>692</v>
      </c>
      <c r="DO253">
        <v>1</v>
      </c>
    </row>
    <row r="254" spans="1:119" x14ac:dyDescent="0.2">
      <c r="A254">
        <f>ROW(Source!A266)</f>
        <v>266</v>
      </c>
      <c r="B254">
        <v>317468587</v>
      </c>
      <c r="C254">
        <v>317470141</v>
      </c>
      <c r="D254">
        <v>277560270</v>
      </c>
      <c r="E254">
        <v>109</v>
      </c>
      <c r="F254">
        <v>1</v>
      </c>
      <c r="G254">
        <v>1</v>
      </c>
      <c r="H254">
        <v>1</v>
      </c>
      <c r="I254" t="s">
        <v>798</v>
      </c>
      <c r="J254" t="s">
        <v>3</v>
      </c>
      <c r="K254" t="s">
        <v>799</v>
      </c>
      <c r="L254">
        <v>1191</v>
      </c>
      <c r="N254">
        <v>1013</v>
      </c>
      <c r="O254" t="s">
        <v>692</v>
      </c>
      <c r="P254" t="s">
        <v>692</v>
      </c>
      <c r="Q254">
        <v>1</v>
      </c>
      <c r="W254">
        <v>0</v>
      </c>
      <c r="X254">
        <v>246699258</v>
      </c>
      <c r="Y254">
        <f t="shared" si="88"/>
        <v>1.524</v>
      </c>
      <c r="AA254">
        <v>0</v>
      </c>
      <c r="AB254">
        <v>0</v>
      </c>
      <c r="AC254">
        <v>0</v>
      </c>
      <c r="AD254">
        <v>417.34</v>
      </c>
      <c r="AE254">
        <v>0</v>
      </c>
      <c r="AF254">
        <v>0</v>
      </c>
      <c r="AG254">
        <v>0</v>
      </c>
      <c r="AH254">
        <v>417.34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1.27</v>
      </c>
      <c r="AU254" t="s">
        <v>683</v>
      </c>
      <c r="AV254">
        <v>1</v>
      </c>
      <c r="AW254">
        <v>2</v>
      </c>
      <c r="AX254">
        <v>317470146</v>
      </c>
      <c r="AY254">
        <v>1</v>
      </c>
      <c r="AZ254">
        <v>0</v>
      </c>
      <c r="BA254">
        <v>269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530.02179999999998</v>
      </c>
      <c r="BN254">
        <v>1.27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636.02616</v>
      </c>
      <c r="BU254">
        <v>1.524</v>
      </c>
      <c r="BV254">
        <v>0</v>
      </c>
      <c r="BW254">
        <v>1</v>
      </c>
      <c r="CU254">
        <f>ROUND(AT254*Source!I266*AH254*AL254,2)</f>
        <v>31271.29</v>
      </c>
      <c r="CV254">
        <f>ROUND(Y254*Source!I266,7)</f>
        <v>89.915999999999997</v>
      </c>
      <c r="CW254">
        <v>0</v>
      </c>
      <c r="CX254">
        <f>ROUND(Y254*Source!I266,7)</f>
        <v>89.915999999999997</v>
      </c>
      <c r="CY254">
        <f>AD254</f>
        <v>417.34</v>
      </c>
      <c r="CZ254">
        <f>AH254</f>
        <v>417.34</v>
      </c>
      <c r="DA254">
        <f>AL254</f>
        <v>1</v>
      </c>
      <c r="DB254">
        <f t="shared" si="89"/>
        <v>636.024</v>
      </c>
      <c r="DC254">
        <f t="shared" si="90"/>
        <v>0</v>
      </c>
      <c r="DD254" t="s">
        <v>3</v>
      </c>
      <c r="DE254" t="s">
        <v>3</v>
      </c>
      <c r="DF254">
        <f t="shared" si="91"/>
        <v>0</v>
      </c>
      <c r="DG254">
        <f t="shared" si="87"/>
        <v>0</v>
      </c>
      <c r="DH254">
        <f t="shared" si="75"/>
        <v>0</v>
      </c>
      <c r="DI254">
        <f t="shared" si="76"/>
        <v>37525.54</v>
      </c>
      <c r="DJ254">
        <f>DI254</f>
        <v>37525.54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ROW(Source!A266)</f>
        <v>266</v>
      </c>
      <c r="B255">
        <v>317468587</v>
      </c>
      <c r="C255">
        <v>317470141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690</v>
      </c>
      <c r="J255" t="s">
        <v>3</v>
      </c>
      <c r="K255" t="s">
        <v>691</v>
      </c>
      <c r="L255">
        <v>1191</v>
      </c>
      <c r="N255">
        <v>1013</v>
      </c>
      <c r="O255" t="s">
        <v>692</v>
      </c>
      <c r="P255" t="s">
        <v>692</v>
      </c>
      <c r="Q255">
        <v>1</v>
      </c>
      <c r="W255">
        <v>0</v>
      </c>
      <c r="X255">
        <v>-1417349443</v>
      </c>
      <c r="Y255">
        <f t="shared" si="88"/>
        <v>0.49199999999999994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0.41</v>
      </c>
      <c r="AU255" t="s">
        <v>683</v>
      </c>
      <c r="AV255">
        <v>2</v>
      </c>
      <c r="AW255">
        <v>2</v>
      </c>
      <c r="AX255">
        <v>317470147</v>
      </c>
      <c r="AY255">
        <v>1</v>
      </c>
      <c r="AZ255">
        <v>0</v>
      </c>
      <c r="BA255">
        <v>270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ROUND(Y255*Source!I266,7)</f>
        <v>29.027999999999999</v>
      </c>
      <c r="CY255">
        <f>AD255</f>
        <v>0</v>
      </c>
      <c r="CZ255">
        <f>AH255</f>
        <v>0</v>
      </c>
      <c r="DA255">
        <f>AL255</f>
        <v>1</v>
      </c>
      <c r="DB255">
        <f t="shared" si="89"/>
        <v>0</v>
      </c>
      <c r="DC255">
        <f t="shared" si="90"/>
        <v>0</v>
      </c>
      <c r="DD255" t="s">
        <v>3</v>
      </c>
      <c r="DE255" t="s">
        <v>3</v>
      </c>
      <c r="DF255">
        <f t="shared" si="91"/>
        <v>0</v>
      </c>
      <c r="DG255">
        <f t="shared" si="87"/>
        <v>0</v>
      </c>
      <c r="DH255">
        <f t="shared" si="75"/>
        <v>0</v>
      </c>
      <c r="DI255">
        <f t="shared" si="76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ROW(Source!A266)</f>
        <v>266</v>
      </c>
      <c r="B256">
        <v>317468587</v>
      </c>
      <c r="C256">
        <v>317470141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700</v>
      </c>
      <c r="J256" t="s">
        <v>701</v>
      </c>
      <c r="K256" t="s">
        <v>702</v>
      </c>
      <c r="L256">
        <v>1368</v>
      </c>
      <c r="N256">
        <v>1011</v>
      </c>
      <c r="O256" t="s">
        <v>457</v>
      </c>
      <c r="P256" t="s">
        <v>457</v>
      </c>
      <c r="Q256">
        <v>1</v>
      </c>
      <c r="W256">
        <v>0</v>
      </c>
      <c r="X256">
        <v>412917512</v>
      </c>
      <c r="Y256">
        <f t="shared" si="88"/>
        <v>0.42</v>
      </c>
      <c r="AA256">
        <v>0</v>
      </c>
      <c r="AB256">
        <v>436.88</v>
      </c>
      <c r="AC256">
        <v>477.98</v>
      </c>
      <c r="AD256">
        <v>0</v>
      </c>
      <c r="AE256">
        <v>0</v>
      </c>
      <c r="AF256">
        <v>346.73</v>
      </c>
      <c r="AG256">
        <v>477.98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0.35</v>
      </c>
      <c r="AU256" t="s">
        <v>683</v>
      </c>
      <c r="AV256">
        <v>1</v>
      </c>
      <c r="AW256">
        <v>2</v>
      </c>
      <c r="AX256">
        <v>317470148</v>
      </c>
      <c r="AY256">
        <v>1</v>
      </c>
      <c r="AZ256">
        <v>0</v>
      </c>
      <c r="BA256">
        <v>271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121.35549999999999</v>
      </c>
      <c r="BL256">
        <v>167.29300000000001</v>
      </c>
      <c r="BM256">
        <v>0</v>
      </c>
      <c r="BN256">
        <v>0</v>
      </c>
      <c r="BO256">
        <v>0.35</v>
      </c>
      <c r="BP256">
        <v>1</v>
      </c>
      <c r="BQ256">
        <v>0</v>
      </c>
      <c r="BR256">
        <v>145.6266</v>
      </c>
      <c r="BS256">
        <v>200.7516</v>
      </c>
      <c r="BT256">
        <v>0</v>
      </c>
      <c r="BU256">
        <v>0</v>
      </c>
      <c r="BV256">
        <v>0.42</v>
      </c>
      <c r="BW256">
        <v>1</v>
      </c>
      <c r="CV256">
        <v>0</v>
      </c>
      <c r="CW256">
        <f>ROUND(Y256*Source!I266*DO256,7)</f>
        <v>24.78</v>
      </c>
      <c r="CX256">
        <f>ROUND(Y256*Source!I266,7)</f>
        <v>24.78</v>
      </c>
      <c r="CY256">
        <f>AB256</f>
        <v>436.88</v>
      </c>
      <c r="CZ256">
        <f>AF256</f>
        <v>346.73</v>
      </c>
      <c r="DA256">
        <f>AJ256</f>
        <v>1.26</v>
      </c>
      <c r="DB256">
        <f t="shared" si="89"/>
        <v>145.63200000000001</v>
      </c>
      <c r="DC256">
        <f t="shared" si="90"/>
        <v>200.74799999999999</v>
      </c>
      <c r="DD256" t="s">
        <v>3</v>
      </c>
      <c r="DE256" t="s">
        <v>3</v>
      </c>
      <c r="DF256">
        <f t="shared" si="91"/>
        <v>0</v>
      </c>
      <c r="DG256">
        <f>ROUND(ROUND(AF256*AJ256,2)*CX256,2)</f>
        <v>10825.89</v>
      </c>
      <c r="DH256">
        <f t="shared" si="75"/>
        <v>11844.34</v>
      </c>
      <c r="DI256">
        <f t="shared" si="76"/>
        <v>0</v>
      </c>
      <c r="DJ256">
        <f>DG256+DH256</f>
        <v>22670.23</v>
      </c>
      <c r="DK256">
        <v>1</v>
      </c>
      <c r="DL256" t="s">
        <v>703</v>
      </c>
      <c r="DM256">
        <v>4</v>
      </c>
      <c r="DN256" t="s">
        <v>692</v>
      </c>
      <c r="DO256">
        <v>1</v>
      </c>
    </row>
    <row r="257" spans="1:119" x14ac:dyDescent="0.2">
      <c r="A257">
        <f>ROW(Source!A266)</f>
        <v>266</v>
      </c>
      <c r="B257">
        <v>317468587</v>
      </c>
      <c r="C257">
        <v>317470141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704</v>
      </c>
      <c r="J257" t="s">
        <v>705</v>
      </c>
      <c r="K257" t="s">
        <v>706</v>
      </c>
      <c r="L257">
        <v>1368</v>
      </c>
      <c r="N257">
        <v>1011</v>
      </c>
      <c r="O257" t="s">
        <v>457</v>
      </c>
      <c r="P257" t="s">
        <v>457</v>
      </c>
      <c r="Q257">
        <v>1</v>
      </c>
      <c r="W257">
        <v>0</v>
      </c>
      <c r="X257">
        <v>721652621</v>
      </c>
      <c r="Y257">
        <f t="shared" si="88"/>
        <v>7.1999999999999995E-2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0.06</v>
      </c>
      <c r="AU257" t="s">
        <v>683</v>
      </c>
      <c r="AV257">
        <v>1</v>
      </c>
      <c r="AW257">
        <v>2</v>
      </c>
      <c r="AX257">
        <v>317470149</v>
      </c>
      <c r="AY257">
        <v>1</v>
      </c>
      <c r="AZ257">
        <v>0</v>
      </c>
      <c r="BA257">
        <v>272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32.682000000000002</v>
      </c>
      <c r="BL257">
        <v>28.678799999999999</v>
      </c>
      <c r="BM257">
        <v>0</v>
      </c>
      <c r="BN257">
        <v>0</v>
      </c>
      <c r="BO257">
        <v>0.06</v>
      </c>
      <c r="BP257">
        <v>1</v>
      </c>
      <c r="BQ257">
        <v>0</v>
      </c>
      <c r="BR257">
        <v>39.218400000000003</v>
      </c>
      <c r="BS257">
        <v>34.414560000000002</v>
      </c>
      <c r="BT257">
        <v>0</v>
      </c>
      <c r="BU257">
        <v>0</v>
      </c>
      <c r="BV257">
        <v>7.1999999999999995E-2</v>
      </c>
      <c r="BW257">
        <v>1</v>
      </c>
      <c r="CV257">
        <v>0</v>
      </c>
      <c r="CW257">
        <f>ROUND(Y257*Source!I266*DO257,7)</f>
        <v>4.2480000000000002</v>
      </c>
      <c r="CX257">
        <f>ROUND(Y257*Source!I266,7)</f>
        <v>4.2480000000000002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 t="shared" si="89"/>
        <v>39.216000000000001</v>
      </c>
      <c r="DC257">
        <f t="shared" si="90"/>
        <v>34.415999999999997</v>
      </c>
      <c r="DD257" t="s">
        <v>3</v>
      </c>
      <c r="DE257" t="s">
        <v>3</v>
      </c>
      <c r="DF257">
        <f t="shared" si="91"/>
        <v>0</v>
      </c>
      <c r="DG257">
        <f>ROUND(ROUND(AF257,2)*CX257,2)</f>
        <v>2313.89</v>
      </c>
      <c r="DH257">
        <f t="shared" ref="DH257:DH320" si="92">ROUND(ROUND(AG257,2)*CX257,2)</f>
        <v>2030.46</v>
      </c>
      <c r="DI257">
        <f t="shared" ref="DI257:DI320" si="93">ROUND(ROUND(AH257,2)*CX257,2)</f>
        <v>0</v>
      </c>
      <c r="DJ257">
        <f>DG257+DH257</f>
        <v>4344.3500000000004</v>
      </c>
      <c r="DK257">
        <v>1</v>
      </c>
      <c r="DL257" t="s">
        <v>703</v>
      </c>
      <c r="DM257">
        <v>4</v>
      </c>
      <c r="DN257" t="s">
        <v>692</v>
      </c>
      <c r="DO257">
        <v>1</v>
      </c>
    </row>
    <row r="258" spans="1:119" x14ac:dyDescent="0.2">
      <c r="A258">
        <f>ROW(Source!A267)</f>
        <v>267</v>
      </c>
      <c r="B258">
        <v>317468587</v>
      </c>
      <c r="C258">
        <v>317470150</v>
      </c>
      <c r="D258">
        <v>277560259</v>
      </c>
      <c r="E258">
        <v>109</v>
      </c>
      <c r="F258">
        <v>1</v>
      </c>
      <c r="G258">
        <v>1</v>
      </c>
      <c r="H258">
        <v>1</v>
      </c>
      <c r="I258" t="s">
        <v>800</v>
      </c>
      <c r="J258" t="s">
        <v>3</v>
      </c>
      <c r="K258" t="s">
        <v>801</v>
      </c>
      <c r="L258">
        <v>1191</v>
      </c>
      <c r="N258">
        <v>1013</v>
      </c>
      <c r="O258" t="s">
        <v>692</v>
      </c>
      <c r="P258" t="s">
        <v>692</v>
      </c>
      <c r="Q258">
        <v>1</v>
      </c>
      <c r="W258">
        <v>0</v>
      </c>
      <c r="X258">
        <v>1149069633</v>
      </c>
      <c r="Y258">
        <f t="shared" si="88"/>
        <v>0.18</v>
      </c>
      <c r="AA258">
        <v>0</v>
      </c>
      <c r="AB258">
        <v>0</v>
      </c>
      <c r="AC258">
        <v>0</v>
      </c>
      <c r="AD258">
        <v>410.21</v>
      </c>
      <c r="AE258">
        <v>0</v>
      </c>
      <c r="AF258">
        <v>0</v>
      </c>
      <c r="AG258">
        <v>0</v>
      </c>
      <c r="AH258">
        <v>410.21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0.15</v>
      </c>
      <c r="AU258" t="s">
        <v>683</v>
      </c>
      <c r="AV258">
        <v>1</v>
      </c>
      <c r="AW258">
        <v>2</v>
      </c>
      <c r="AX258">
        <v>317470155</v>
      </c>
      <c r="AY258">
        <v>1</v>
      </c>
      <c r="AZ258">
        <v>0</v>
      </c>
      <c r="BA258">
        <v>273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61.531499999999994</v>
      </c>
      <c r="BN258">
        <v>0.15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73.837799999999987</v>
      </c>
      <c r="BU258">
        <v>0.18</v>
      </c>
      <c r="BV258">
        <v>0</v>
      </c>
      <c r="BW258">
        <v>1</v>
      </c>
      <c r="CU258">
        <f>ROUND(AT258*Source!I267*AH258*AL258,2)</f>
        <v>-3630.36</v>
      </c>
      <c r="CV258">
        <f>ROUND(Y258*Source!I267,7)</f>
        <v>-10.62</v>
      </c>
      <c r="CW258">
        <v>0</v>
      </c>
      <c r="CX258">
        <f>ROUND(Y258*Source!I267,7)</f>
        <v>-10.62</v>
      </c>
      <c r="CY258">
        <f>AD258</f>
        <v>410.21</v>
      </c>
      <c r="CZ258">
        <f>AH258</f>
        <v>410.21</v>
      </c>
      <c r="DA258">
        <f>AL258</f>
        <v>1</v>
      </c>
      <c r="DB258">
        <f t="shared" si="89"/>
        <v>73.835999999999999</v>
      </c>
      <c r="DC258">
        <f t="shared" si="90"/>
        <v>0</v>
      </c>
      <c r="DD258" t="s">
        <v>3</v>
      </c>
      <c r="DE258" t="s">
        <v>3</v>
      </c>
      <c r="DF258">
        <f t="shared" si="91"/>
        <v>0</v>
      </c>
      <c r="DG258">
        <f>ROUND(ROUND(AF258,2)*CX258,2)</f>
        <v>0</v>
      </c>
      <c r="DH258">
        <f t="shared" si="92"/>
        <v>0</v>
      </c>
      <c r="DI258">
        <f t="shared" si="93"/>
        <v>-4356.43</v>
      </c>
      <c r="DJ258">
        <f>DI258</f>
        <v>-4356.43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ROW(Source!A267)</f>
        <v>267</v>
      </c>
      <c r="B259">
        <v>317468587</v>
      </c>
      <c r="C259">
        <v>317470150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690</v>
      </c>
      <c r="J259" t="s">
        <v>3</v>
      </c>
      <c r="K259" t="s">
        <v>691</v>
      </c>
      <c r="L259">
        <v>1191</v>
      </c>
      <c r="N259">
        <v>1013</v>
      </c>
      <c r="O259" t="s">
        <v>692</v>
      </c>
      <c r="P259" t="s">
        <v>692</v>
      </c>
      <c r="Q259">
        <v>1</v>
      </c>
      <c r="W259">
        <v>0</v>
      </c>
      <c r="X259">
        <v>-1417349443</v>
      </c>
      <c r="Y259">
        <f t="shared" si="88"/>
        <v>9.6000000000000002E-2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0.08</v>
      </c>
      <c r="AU259" t="s">
        <v>683</v>
      </c>
      <c r="AV259">
        <v>2</v>
      </c>
      <c r="AW259">
        <v>2</v>
      </c>
      <c r="AX259">
        <v>317470156</v>
      </c>
      <c r="AY259">
        <v>1</v>
      </c>
      <c r="AZ259">
        <v>0</v>
      </c>
      <c r="BA259">
        <v>274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ROUND(Y259*Source!I267,7)</f>
        <v>-5.6639999999999997</v>
      </c>
      <c r="CY259">
        <f>AD259</f>
        <v>0</v>
      </c>
      <c r="CZ259">
        <f>AH259</f>
        <v>0</v>
      </c>
      <c r="DA259">
        <f>AL259</f>
        <v>1</v>
      </c>
      <c r="DB259">
        <f t="shared" si="89"/>
        <v>0</v>
      </c>
      <c r="DC259">
        <f t="shared" si="90"/>
        <v>0</v>
      </c>
      <c r="DD259" t="s">
        <v>3</v>
      </c>
      <c r="DE259" t="s">
        <v>3</v>
      </c>
      <c r="DF259">
        <f t="shared" si="91"/>
        <v>0</v>
      </c>
      <c r="DG259">
        <f>ROUND(ROUND(AF259,2)*CX259,2)</f>
        <v>0</v>
      </c>
      <c r="DH259">
        <f t="shared" si="92"/>
        <v>0</v>
      </c>
      <c r="DI259">
        <f t="shared" si="93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ROW(Source!A267)</f>
        <v>267</v>
      </c>
      <c r="B260">
        <v>317468587</v>
      </c>
      <c r="C260">
        <v>317470150</v>
      </c>
      <c r="D260">
        <v>277944868</v>
      </c>
      <c r="E260">
        <v>1</v>
      </c>
      <c r="F260">
        <v>1</v>
      </c>
      <c r="G260">
        <v>1</v>
      </c>
      <c r="H260">
        <v>2</v>
      </c>
      <c r="I260" t="s">
        <v>700</v>
      </c>
      <c r="J260" t="s">
        <v>701</v>
      </c>
      <c r="K260" t="s">
        <v>702</v>
      </c>
      <c r="L260">
        <v>1368</v>
      </c>
      <c r="N260">
        <v>1011</v>
      </c>
      <c r="O260" t="s">
        <v>457</v>
      </c>
      <c r="P260" t="s">
        <v>457</v>
      </c>
      <c r="Q260">
        <v>1</v>
      </c>
      <c r="W260">
        <v>0</v>
      </c>
      <c r="X260">
        <v>412917512</v>
      </c>
      <c r="Y260">
        <f t="shared" si="88"/>
        <v>8.4000000000000005E-2</v>
      </c>
      <c r="AA260">
        <v>0</v>
      </c>
      <c r="AB260">
        <v>436.88</v>
      </c>
      <c r="AC260">
        <v>477.98</v>
      </c>
      <c r="AD260">
        <v>0</v>
      </c>
      <c r="AE260">
        <v>0</v>
      </c>
      <c r="AF260">
        <v>346.73</v>
      </c>
      <c r="AG260">
        <v>477.98</v>
      </c>
      <c r="AH260">
        <v>0</v>
      </c>
      <c r="AI260">
        <v>1</v>
      </c>
      <c r="AJ260">
        <v>1.26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7.0000000000000007E-2</v>
      </c>
      <c r="AU260" t="s">
        <v>683</v>
      </c>
      <c r="AV260">
        <v>1</v>
      </c>
      <c r="AW260">
        <v>2</v>
      </c>
      <c r="AX260">
        <v>317470157</v>
      </c>
      <c r="AY260">
        <v>1</v>
      </c>
      <c r="AZ260">
        <v>0</v>
      </c>
      <c r="BA260">
        <v>275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24.271100000000004</v>
      </c>
      <c r="BL260">
        <v>33.458600000000004</v>
      </c>
      <c r="BM260">
        <v>0</v>
      </c>
      <c r="BN260">
        <v>0</v>
      </c>
      <c r="BO260">
        <v>7.0000000000000007E-2</v>
      </c>
      <c r="BP260">
        <v>1</v>
      </c>
      <c r="BQ260">
        <v>0</v>
      </c>
      <c r="BR260">
        <v>29.125320000000002</v>
      </c>
      <c r="BS260">
        <v>40.150320000000001</v>
      </c>
      <c r="BT260">
        <v>0</v>
      </c>
      <c r="BU260">
        <v>0</v>
      </c>
      <c r="BV260">
        <v>8.4000000000000005E-2</v>
      </c>
      <c r="BW260">
        <v>1</v>
      </c>
      <c r="CV260">
        <v>0</v>
      </c>
      <c r="CW260">
        <f>ROUND(Y260*Source!I267*DO260,7)</f>
        <v>-4.9560000000000004</v>
      </c>
      <c r="CX260">
        <f>ROUND(Y260*Source!I267,7)</f>
        <v>-4.9560000000000004</v>
      </c>
      <c r="CY260">
        <f>AB260</f>
        <v>436.88</v>
      </c>
      <c r="CZ260">
        <f>AF260</f>
        <v>346.73</v>
      </c>
      <c r="DA260">
        <f>AJ260</f>
        <v>1.26</v>
      </c>
      <c r="DB260">
        <f t="shared" si="89"/>
        <v>29.123999999999999</v>
      </c>
      <c r="DC260">
        <f t="shared" si="90"/>
        <v>40.152000000000001</v>
      </c>
      <c r="DD260" t="s">
        <v>3</v>
      </c>
      <c r="DE260" t="s">
        <v>3</v>
      </c>
      <c r="DF260">
        <f t="shared" si="91"/>
        <v>0</v>
      </c>
      <c r="DG260">
        <f>ROUND(ROUND(AF260*AJ260,2)*CX260,2)</f>
        <v>-2165.1799999999998</v>
      </c>
      <c r="DH260">
        <f t="shared" si="92"/>
        <v>-2368.87</v>
      </c>
      <c r="DI260">
        <f t="shared" si="93"/>
        <v>0</v>
      </c>
      <c r="DJ260">
        <f>DG260+DH260</f>
        <v>-4534.0499999999993</v>
      </c>
      <c r="DK260">
        <v>1</v>
      </c>
      <c r="DL260" t="s">
        <v>703</v>
      </c>
      <c r="DM260">
        <v>4</v>
      </c>
      <c r="DN260" t="s">
        <v>692</v>
      </c>
      <c r="DO260">
        <v>1</v>
      </c>
    </row>
    <row r="261" spans="1:119" x14ac:dyDescent="0.2">
      <c r="A261">
        <f>ROW(Source!A267)</f>
        <v>267</v>
      </c>
      <c r="B261">
        <v>317468587</v>
      </c>
      <c r="C261">
        <v>317470150</v>
      </c>
      <c r="D261">
        <v>277945805</v>
      </c>
      <c r="E261">
        <v>1</v>
      </c>
      <c r="F261">
        <v>1</v>
      </c>
      <c r="G261">
        <v>1</v>
      </c>
      <c r="H261">
        <v>2</v>
      </c>
      <c r="I261" t="s">
        <v>704</v>
      </c>
      <c r="J261" t="s">
        <v>705</v>
      </c>
      <c r="K261" t="s">
        <v>706</v>
      </c>
      <c r="L261">
        <v>1368</v>
      </c>
      <c r="N261">
        <v>1011</v>
      </c>
      <c r="O261" t="s">
        <v>457</v>
      </c>
      <c r="P261" t="s">
        <v>457</v>
      </c>
      <c r="Q261">
        <v>1</v>
      </c>
      <c r="W261">
        <v>0</v>
      </c>
      <c r="X261">
        <v>721652621</v>
      </c>
      <c r="Y261">
        <f t="shared" si="88"/>
        <v>1.2E-2</v>
      </c>
      <c r="AA261">
        <v>0</v>
      </c>
      <c r="AB261">
        <v>544.70000000000005</v>
      </c>
      <c r="AC261">
        <v>477.98</v>
      </c>
      <c r="AD261">
        <v>0</v>
      </c>
      <c r="AE261">
        <v>0</v>
      </c>
      <c r="AF261">
        <v>544.70000000000005</v>
      </c>
      <c r="AG261">
        <v>477.98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0.01</v>
      </c>
      <c r="AU261" t="s">
        <v>683</v>
      </c>
      <c r="AV261">
        <v>1</v>
      </c>
      <c r="AW261">
        <v>2</v>
      </c>
      <c r="AX261">
        <v>317470158</v>
      </c>
      <c r="AY261">
        <v>1</v>
      </c>
      <c r="AZ261">
        <v>0</v>
      </c>
      <c r="BA261">
        <v>276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5.447000000000001</v>
      </c>
      <c r="BL261">
        <v>4.7798000000000007</v>
      </c>
      <c r="BM261">
        <v>0</v>
      </c>
      <c r="BN261">
        <v>0</v>
      </c>
      <c r="BO261">
        <v>0.01</v>
      </c>
      <c r="BP261">
        <v>1</v>
      </c>
      <c r="BQ261">
        <v>0</v>
      </c>
      <c r="BR261">
        <v>6.5364000000000004</v>
      </c>
      <c r="BS261">
        <v>5.73576</v>
      </c>
      <c r="BT261">
        <v>0</v>
      </c>
      <c r="BU261">
        <v>0</v>
      </c>
      <c r="BV261">
        <v>1.2E-2</v>
      </c>
      <c r="BW261">
        <v>1</v>
      </c>
      <c r="CV261">
        <v>0</v>
      </c>
      <c r="CW261">
        <f>ROUND(Y261*Source!I267*DO261,7)</f>
        <v>-0.70799999999999996</v>
      </c>
      <c r="CX261">
        <f>ROUND(Y261*Source!I267,7)</f>
        <v>-0.70799999999999996</v>
      </c>
      <c r="CY261">
        <f>AB261</f>
        <v>544.70000000000005</v>
      </c>
      <c r="CZ261">
        <f>AF261</f>
        <v>544.70000000000005</v>
      </c>
      <c r="DA261">
        <f>AJ261</f>
        <v>1</v>
      </c>
      <c r="DB261">
        <f t="shared" si="89"/>
        <v>6.54</v>
      </c>
      <c r="DC261">
        <f t="shared" si="90"/>
        <v>5.7359999999999998</v>
      </c>
      <c r="DD261" t="s">
        <v>3</v>
      </c>
      <c r="DE261" t="s">
        <v>3</v>
      </c>
      <c r="DF261">
        <f t="shared" si="91"/>
        <v>0</v>
      </c>
      <c r="DG261">
        <f>ROUND(ROUND(AF261,2)*CX261,2)</f>
        <v>-385.65</v>
      </c>
      <c r="DH261">
        <f t="shared" si="92"/>
        <v>-338.41</v>
      </c>
      <c r="DI261">
        <f t="shared" si="93"/>
        <v>0</v>
      </c>
      <c r="DJ261">
        <f>DG261+DH261</f>
        <v>-724.06</v>
      </c>
      <c r="DK261">
        <v>1</v>
      </c>
      <c r="DL261" t="s">
        <v>703</v>
      </c>
      <c r="DM261">
        <v>4</v>
      </c>
      <c r="DN261" t="s">
        <v>692</v>
      </c>
      <c r="DO261">
        <v>1</v>
      </c>
    </row>
    <row r="262" spans="1:119" x14ac:dyDescent="0.2">
      <c r="A262">
        <f>ROW(Source!A268)</f>
        <v>268</v>
      </c>
      <c r="B262">
        <v>317468587</v>
      </c>
      <c r="C262">
        <v>317470159</v>
      </c>
      <c r="D262">
        <v>277560259</v>
      </c>
      <c r="E262">
        <v>109</v>
      </c>
      <c r="F262">
        <v>1</v>
      </c>
      <c r="G262">
        <v>1</v>
      </c>
      <c r="H262">
        <v>1</v>
      </c>
      <c r="I262" t="s">
        <v>800</v>
      </c>
      <c r="J262" t="s">
        <v>3</v>
      </c>
      <c r="K262" t="s">
        <v>801</v>
      </c>
      <c r="L262">
        <v>1191</v>
      </c>
      <c r="N262">
        <v>1013</v>
      </c>
      <c r="O262" t="s">
        <v>692</v>
      </c>
      <c r="P262" t="s">
        <v>692</v>
      </c>
      <c r="Q262">
        <v>1</v>
      </c>
      <c r="W262">
        <v>0</v>
      </c>
      <c r="X262">
        <v>1149069633</v>
      </c>
      <c r="Y262">
        <f t="shared" si="88"/>
        <v>0.18</v>
      </c>
      <c r="AA262">
        <v>0</v>
      </c>
      <c r="AB262">
        <v>0</v>
      </c>
      <c r="AC262">
        <v>0</v>
      </c>
      <c r="AD262">
        <v>410.21</v>
      </c>
      <c r="AE262">
        <v>0</v>
      </c>
      <c r="AF262">
        <v>0</v>
      </c>
      <c r="AG262">
        <v>0</v>
      </c>
      <c r="AH262">
        <v>410.21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0.15</v>
      </c>
      <c r="AU262" t="s">
        <v>683</v>
      </c>
      <c r="AV262">
        <v>1</v>
      </c>
      <c r="AW262">
        <v>2</v>
      </c>
      <c r="AX262">
        <v>317470164</v>
      </c>
      <c r="AY262">
        <v>1</v>
      </c>
      <c r="AZ262">
        <v>0</v>
      </c>
      <c r="BA262">
        <v>277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61.531499999999994</v>
      </c>
      <c r="BN262">
        <v>0.15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73.837799999999987</v>
      </c>
      <c r="BU262">
        <v>0.18</v>
      </c>
      <c r="BV262">
        <v>0</v>
      </c>
      <c r="BW262">
        <v>1</v>
      </c>
      <c r="CU262">
        <f>ROUND(AT262*Source!I268*AH262*AL262,2)</f>
        <v>-3630.36</v>
      </c>
      <c r="CV262">
        <f>ROUND(Y262*Source!I268,7)</f>
        <v>-10.62</v>
      </c>
      <c r="CW262">
        <v>0</v>
      </c>
      <c r="CX262">
        <f>ROUND(Y262*Source!I268,7)</f>
        <v>-10.62</v>
      </c>
      <c r="CY262">
        <f>AD262</f>
        <v>410.21</v>
      </c>
      <c r="CZ262">
        <f>AH262</f>
        <v>410.21</v>
      </c>
      <c r="DA262">
        <f>AL262</f>
        <v>1</v>
      </c>
      <c r="DB262">
        <f t="shared" si="89"/>
        <v>73.835999999999999</v>
      </c>
      <c r="DC262">
        <f t="shared" si="90"/>
        <v>0</v>
      </c>
      <c r="DD262" t="s">
        <v>3</v>
      </c>
      <c r="DE262" t="s">
        <v>3</v>
      </c>
      <c r="DF262">
        <f t="shared" si="91"/>
        <v>0</v>
      </c>
      <c r="DG262">
        <f>ROUND(ROUND(AF262,2)*CX262,2)</f>
        <v>0</v>
      </c>
      <c r="DH262">
        <f t="shared" si="92"/>
        <v>0</v>
      </c>
      <c r="DI262">
        <f t="shared" si="93"/>
        <v>-4356.43</v>
      </c>
      <c r="DJ262">
        <f>DI262</f>
        <v>-4356.43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ROW(Source!A268)</f>
        <v>268</v>
      </c>
      <c r="B263">
        <v>317468587</v>
      </c>
      <c r="C263">
        <v>317470159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690</v>
      </c>
      <c r="J263" t="s">
        <v>3</v>
      </c>
      <c r="K263" t="s">
        <v>691</v>
      </c>
      <c r="L263">
        <v>1191</v>
      </c>
      <c r="N263">
        <v>1013</v>
      </c>
      <c r="O263" t="s">
        <v>692</v>
      </c>
      <c r="P263" t="s">
        <v>692</v>
      </c>
      <c r="Q263">
        <v>1</v>
      </c>
      <c r="W263">
        <v>0</v>
      </c>
      <c r="X263">
        <v>-1417349443</v>
      </c>
      <c r="Y263">
        <f t="shared" si="88"/>
        <v>9.6000000000000002E-2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0.08</v>
      </c>
      <c r="AU263" t="s">
        <v>683</v>
      </c>
      <c r="AV263">
        <v>2</v>
      </c>
      <c r="AW263">
        <v>2</v>
      </c>
      <c r="AX263">
        <v>317470165</v>
      </c>
      <c r="AY263">
        <v>1</v>
      </c>
      <c r="AZ263">
        <v>0</v>
      </c>
      <c r="BA263">
        <v>278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ROUND(Y263*Source!I268,7)</f>
        <v>-5.6639999999999997</v>
      </c>
      <c r="CY263">
        <f>AD263</f>
        <v>0</v>
      </c>
      <c r="CZ263">
        <f>AH263</f>
        <v>0</v>
      </c>
      <c r="DA263">
        <f>AL263</f>
        <v>1</v>
      </c>
      <c r="DB263">
        <f t="shared" si="89"/>
        <v>0</v>
      </c>
      <c r="DC263">
        <f t="shared" si="90"/>
        <v>0</v>
      </c>
      <c r="DD263" t="s">
        <v>3</v>
      </c>
      <c r="DE263" t="s">
        <v>3</v>
      </c>
      <c r="DF263">
        <f t="shared" si="91"/>
        <v>0</v>
      </c>
      <c r="DG263">
        <f>ROUND(ROUND(AF263,2)*CX263,2)</f>
        <v>0</v>
      </c>
      <c r="DH263">
        <f t="shared" si="92"/>
        <v>0</v>
      </c>
      <c r="DI263">
        <f t="shared" si="9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ROW(Source!A268)</f>
        <v>268</v>
      </c>
      <c r="B264">
        <v>317468587</v>
      </c>
      <c r="C264">
        <v>317470159</v>
      </c>
      <c r="D264">
        <v>277944868</v>
      </c>
      <c r="E264">
        <v>1</v>
      </c>
      <c r="F264">
        <v>1</v>
      </c>
      <c r="G264">
        <v>1</v>
      </c>
      <c r="H264">
        <v>2</v>
      </c>
      <c r="I264" t="s">
        <v>700</v>
      </c>
      <c r="J264" t="s">
        <v>701</v>
      </c>
      <c r="K264" t="s">
        <v>702</v>
      </c>
      <c r="L264">
        <v>1368</v>
      </c>
      <c r="N264">
        <v>1011</v>
      </c>
      <c r="O264" t="s">
        <v>457</v>
      </c>
      <c r="P264" t="s">
        <v>457</v>
      </c>
      <c r="Q264">
        <v>1</v>
      </c>
      <c r="W264">
        <v>0</v>
      </c>
      <c r="X264">
        <v>412917512</v>
      </c>
      <c r="Y264">
        <f t="shared" si="88"/>
        <v>8.4000000000000005E-2</v>
      </c>
      <c r="AA264">
        <v>0</v>
      </c>
      <c r="AB264">
        <v>436.88</v>
      </c>
      <c r="AC264">
        <v>477.98</v>
      </c>
      <c r="AD264">
        <v>0</v>
      </c>
      <c r="AE264">
        <v>0</v>
      </c>
      <c r="AF264">
        <v>346.73</v>
      </c>
      <c r="AG264">
        <v>477.98</v>
      </c>
      <c r="AH264">
        <v>0</v>
      </c>
      <c r="AI264">
        <v>1</v>
      </c>
      <c r="AJ264">
        <v>1.26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7.0000000000000007E-2</v>
      </c>
      <c r="AU264" t="s">
        <v>683</v>
      </c>
      <c r="AV264">
        <v>1</v>
      </c>
      <c r="AW264">
        <v>2</v>
      </c>
      <c r="AX264">
        <v>317470166</v>
      </c>
      <c r="AY264">
        <v>1</v>
      </c>
      <c r="AZ264">
        <v>0</v>
      </c>
      <c r="BA264">
        <v>279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24.271100000000004</v>
      </c>
      <c r="BL264">
        <v>33.458600000000004</v>
      </c>
      <c r="BM264">
        <v>0</v>
      </c>
      <c r="BN264">
        <v>0</v>
      </c>
      <c r="BO264">
        <v>7.0000000000000007E-2</v>
      </c>
      <c r="BP264">
        <v>1</v>
      </c>
      <c r="BQ264">
        <v>0</v>
      </c>
      <c r="BR264">
        <v>29.125320000000002</v>
      </c>
      <c r="BS264">
        <v>40.150320000000001</v>
      </c>
      <c r="BT264">
        <v>0</v>
      </c>
      <c r="BU264">
        <v>0</v>
      </c>
      <c r="BV264">
        <v>8.4000000000000005E-2</v>
      </c>
      <c r="BW264">
        <v>1</v>
      </c>
      <c r="CV264">
        <v>0</v>
      </c>
      <c r="CW264">
        <f>ROUND(Y264*Source!I268*DO264,7)</f>
        <v>-4.9560000000000004</v>
      </c>
      <c r="CX264">
        <f>ROUND(Y264*Source!I268,7)</f>
        <v>-4.9560000000000004</v>
      </c>
      <c r="CY264">
        <f>AB264</f>
        <v>436.88</v>
      </c>
      <c r="CZ264">
        <f>AF264</f>
        <v>346.73</v>
      </c>
      <c r="DA264">
        <f>AJ264</f>
        <v>1.26</v>
      </c>
      <c r="DB264">
        <f t="shared" si="89"/>
        <v>29.123999999999999</v>
      </c>
      <c r="DC264">
        <f t="shared" si="90"/>
        <v>40.152000000000001</v>
      </c>
      <c r="DD264" t="s">
        <v>3</v>
      </c>
      <c r="DE264" t="s">
        <v>3</v>
      </c>
      <c r="DF264">
        <f t="shared" si="91"/>
        <v>0</v>
      </c>
      <c r="DG264">
        <f>ROUND(ROUND(AF264*AJ264,2)*CX264,2)</f>
        <v>-2165.1799999999998</v>
      </c>
      <c r="DH264">
        <f t="shared" si="92"/>
        <v>-2368.87</v>
      </c>
      <c r="DI264">
        <f t="shared" si="93"/>
        <v>0</v>
      </c>
      <c r="DJ264">
        <f>DG264+DH264</f>
        <v>-4534.0499999999993</v>
      </c>
      <c r="DK264">
        <v>1</v>
      </c>
      <c r="DL264" t="s">
        <v>703</v>
      </c>
      <c r="DM264">
        <v>4</v>
      </c>
      <c r="DN264" t="s">
        <v>692</v>
      </c>
      <c r="DO264">
        <v>1</v>
      </c>
    </row>
    <row r="265" spans="1:119" x14ac:dyDescent="0.2">
      <c r="A265">
        <f>ROW(Source!A268)</f>
        <v>268</v>
      </c>
      <c r="B265">
        <v>317468587</v>
      </c>
      <c r="C265">
        <v>317470159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704</v>
      </c>
      <c r="J265" t="s">
        <v>705</v>
      </c>
      <c r="K265" t="s">
        <v>706</v>
      </c>
      <c r="L265">
        <v>1368</v>
      </c>
      <c r="N265">
        <v>1011</v>
      </c>
      <c r="O265" t="s">
        <v>457</v>
      </c>
      <c r="P265" t="s">
        <v>457</v>
      </c>
      <c r="Q265">
        <v>1</v>
      </c>
      <c r="W265">
        <v>0</v>
      </c>
      <c r="X265">
        <v>721652621</v>
      </c>
      <c r="Y265">
        <f t="shared" si="88"/>
        <v>1.2E-2</v>
      </c>
      <c r="AA265">
        <v>0</v>
      </c>
      <c r="AB265">
        <v>544.70000000000005</v>
      </c>
      <c r="AC265">
        <v>477.98</v>
      </c>
      <c r="AD265">
        <v>0</v>
      </c>
      <c r="AE265">
        <v>0</v>
      </c>
      <c r="AF265">
        <v>544.70000000000005</v>
      </c>
      <c r="AG265">
        <v>477.98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0.01</v>
      </c>
      <c r="AU265" t="s">
        <v>683</v>
      </c>
      <c r="AV265">
        <v>1</v>
      </c>
      <c r="AW265">
        <v>2</v>
      </c>
      <c r="AX265">
        <v>317470167</v>
      </c>
      <c r="AY265">
        <v>1</v>
      </c>
      <c r="AZ265">
        <v>0</v>
      </c>
      <c r="BA265">
        <v>280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5.447000000000001</v>
      </c>
      <c r="BL265">
        <v>4.7798000000000007</v>
      </c>
      <c r="BM265">
        <v>0</v>
      </c>
      <c r="BN265">
        <v>0</v>
      </c>
      <c r="BO265">
        <v>0.01</v>
      </c>
      <c r="BP265">
        <v>1</v>
      </c>
      <c r="BQ265">
        <v>0</v>
      </c>
      <c r="BR265">
        <v>6.5364000000000004</v>
      </c>
      <c r="BS265">
        <v>5.73576</v>
      </c>
      <c r="BT265">
        <v>0</v>
      </c>
      <c r="BU265">
        <v>0</v>
      </c>
      <c r="BV265">
        <v>1.2E-2</v>
      </c>
      <c r="BW265">
        <v>1</v>
      </c>
      <c r="CV265">
        <v>0</v>
      </c>
      <c r="CW265">
        <f>ROUND(Y265*Source!I268*DO265,7)</f>
        <v>-0.70799999999999996</v>
      </c>
      <c r="CX265">
        <f>ROUND(Y265*Source!I268,7)</f>
        <v>-0.70799999999999996</v>
      </c>
      <c r="CY265">
        <f>AB265</f>
        <v>544.70000000000005</v>
      </c>
      <c r="CZ265">
        <f>AF265</f>
        <v>544.70000000000005</v>
      </c>
      <c r="DA265">
        <f>AJ265</f>
        <v>1</v>
      </c>
      <c r="DB265">
        <f t="shared" si="89"/>
        <v>6.54</v>
      </c>
      <c r="DC265">
        <f t="shared" si="90"/>
        <v>5.7359999999999998</v>
      </c>
      <c r="DD265" t="s">
        <v>3</v>
      </c>
      <c r="DE265" t="s">
        <v>3</v>
      </c>
      <c r="DF265">
        <f t="shared" si="91"/>
        <v>0</v>
      </c>
      <c r="DG265">
        <f t="shared" ref="DG265:DG272" si="94">ROUND(ROUND(AF265,2)*CX265,2)</f>
        <v>-385.65</v>
      </c>
      <c r="DH265">
        <f t="shared" si="92"/>
        <v>-338.41</v>
      </c>
      <c r="DI265">
        <f t="shared" si="93"/>
        <v>0</v>
      </c>
      <c r="DJ265">
        <f>DG265+DH265</f>
        <v>-724.06</v>
      </c>
      <c r="DK265">
        <v>1</v>
      </c>
      <c r="DL265" t="s">
        <v>703</v>
      </c>
      <c r="DM265">
        <v>4</v>
      </c>
      <c r="DN265" t="s">
        <v>692</v>
      </c>
      <c r="DO265">
        <v>1</v>
      </c>
    </row>
    <row r="266" spans="1:119" x14ac:dyDescent="0.2">
      <c r="A266">
        <f>ROW(Source!A269)</f>
        <v>269</v>
      </c>
      <c r="B266">
        <v>317468587</v>
      </c>
      <c r="C266">
        <v>317470168</v>
      </c>
      <c r="D266">
        <v>277560446</v>
      </c>
      <c r="E266">
        <v>109</v>
      </c>
      <c r="F266">
        <v>1</v>
      </c>
      <c r="G266">
        <v>1</v>
      </c>
      <c r="H266">
        <v>1</v>
      </c>
      <c r="I266" t="s">
        <v>680</v>
      </c>
      <c r="J266" t="s">
        <v>3</v>
      </c>
      <c r="K266" t="s">
        <v>681</v>
      </c>
      <c r="L266">
        <v>1369</v>
      </c>
      <c r="N266">
        <v>1013</v>
      </c>
      <c r="O266" t="s">
        <v>682</v>
      </c>
      <c r="P266" t="s">
        <v>682</v>
      </c>
      <c r="Q266">
        <v>1</v>
      </c>
      <c r="W266">
        <v>0</v>
      </c>
      <c r="X266">
        <v>-236928766</v>
      </c>
      <c r="Y266">
        <f t="shared" si="88"/>
        <v>1.1879999999999999</v>
      </c>
      <c r="AA266">
        <v>0</v>
      </c>
      <c r="AB266">
        <v>0</v>
      </c>
      <c r="AC266">
        <v>0</v>
      </c>
      <c r="AD266">
        <v>388.8</v>
      </c>
      <c r="AE266">
        <v>0</v>
      </c>
      <c r="AF266">
        <v>0</v>
      </c>
      <c r="AG266">
        <v>0</v>
      </c>
      <c r="AH266">
        <v>388.8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0.99</v>
      </c>
      <c r="AU266" t="s">
        <v>683</v>
      </c>
      <c r="AV266">
        <v>1</v>
      </c>
      <c r="AW266">
        <v>2</v>
      </c>
      <c r="AX266">
        <v>317470182</v>
      </c>
      <c r="AY266">
        <v>1</v>
      </c>
      <c r="AZ266">
        <v>0</v>
      </c>
      <c r="BA266">
        <v>281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384.91200000000003</v>
      </c>
      <c r="BN266">
        <v>0.99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461.89440000000002</v>
      </c>
      <c r="BU266">
        <v>1.1879999999999999</v>
      </c>
      <c r="BV266">
        <v>0</v>
      </c>
      <c r="BW266">
        <v>1</v>
      </c>
      <c r="CU266">
        <f>ROUND(AT266*Source!I269*AH266*AL266,2)</f>
        <v>767.9</v>
      </c>
      <c r="CV266">
        <f>ROUND(Y266*Source!I269,7)</f>
        <v>2.3700600000000001</v>
      </c>
      <c r="CW266">
        <v>0</v>
      </c>
      <c r="CX266">
        <f>ROUND(Y266*Source!I269,7)</f>
        <v>2.3700600000000001</v>
      </c>
      <c r="CY266">
        <f>AD266</f>
        <v>388.8</v>
      </c>
      <c r="CZ266">
        <f>AH266</f>
        <v>388.8</v>
      </c>
      <c r="DA266">
        <f>AL266</f>
        <v>1</v>
      </c>
      <c r="DB266">
        <f t="shared" si="89"/>
        <v>461.892</v>
      </c>
      <c r="DC266">
        <f t="shared" si="90"/>
        <v>0</v>
      </c>
      <c r="DD266" t="s">
        <v>3</v>
      </c>
      <c r="DE266" t="s">
        <v>3</v>
      </c>
      <c r="DF266">
        <f t="shared" si="91"/>
        <v>0</v>
      </c>
      <c r="DG266">
        <f t="shared" si="94"/>
        <v>0</v>
      </c>
      <c r="DH266">
        <f t="shared" si="92"/>
        <v>0</v>
      </c>
      <c r="DI266">
        <f t="shared" si="93"/>
        <v>921.48</v>
      </c>
      <c r="DJ266">
        <f>DI266</f>
        <v>921.48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ROW(Source!A269)</f>
        <v>269</v>
      </c>
      <c r="B267">
        <v>317468587</v>
      </c>
      <c r="C267">
        <v>317470168</v>
      </c>
      <c r="D267">
        <v>277560448</v>
      </c>
      <c r="E267">
        <v>109</v>
      </c>
      <c r="F267">
        <v>1</v>
      </c>
      <c r="G267">
        <v>1</v>
      </c>
      <c r="H267">
        <v>1</v>
      </c>
      <c r="I267" t="s">
        <v>684</v>
      </c>
      <c r="J267" t="s">
        <v>3</v>
      </c>
      <c r="K267" t="s">
        <v>685</v>
      </c>
      <c r="L267">
        <v>1369</v>
      </c>
      <c r="N267">
        <v>1013</v>
      </c>
      <c r="O267" t="s">
        <v>682</v>
      </c>
      <c r="P267" t="s">
        <v>682</v>
      </c>
      <c r="Q267">
        <v>1</v>
      </c>
      <c r="W267">
        <v>0</v>
      </c>
      <c r="X267">
        <v>-587036825</v>
      </c>
      <c r="Y267">
        <f t="shared" si="88"/>
        <v>56.747999999999998</v>
      </c>
      <c r="AA267">
        <v>0</v>
      </c>
      <c r="AB267">
        <v>0</v>
      </c>
      <c r="AC267">
        <v>0</v>
      </c>
      <c r="AD267">
        <v>424.47</v>
      </c>
      <c r="AE267">
        <v>0</v>
      </c>
      <c r="AF267">
        <v>0</v>
      </c>
      <c r="AG267">
        <v>0</v>
      </c>
      <c r="AH267">
        <v>424.47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47.29</v>
      </c>
      <c r="AU267" t="s">
        <v>683</v>
      </c>
      <c r="AV267">
        <v>1</v>
      </c>
      <c r="AW267">
        <v>2</v>
      </c>
      <c r="AX267">
        <v>317470183</v>
      </c>
      <c r="AY267">
        <v>1</v>
      </c>
      <c r="AZ267">
        <v>0</v>
      </c>
      <c r="BA267">
        <v>282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20073.186300000001</v>
      </c>
      <c r="BN267">
        <v>47.29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24087.823560000001</v>
      </c>
      <c r="BU267">
        <v>56.747999999999998</v>
      </c>
      <c r="BV267">
        <v>0</v>
      </c>
      <c r="BW267">
        <v>1</v>
      </c>
      <c r="CU267">
        <f>ROUND(AT267*Source!I269*AH267*AL267,2)</f>
        <v>40046.01</v>
      </c>
      <c r="CV267">
        <f>ROUND(Y267*Source!I269,7)</f>
        <v>113.21226</v>
      </c>
      <c r="CW267">
        <v>0</v>
      </c>
      <c r="CX267">
        <f>ROUND(Y267*Source!I269,7)</f>
        <v>113.21226</v>
      </c>
      <c r="CY267">
        <f>AD267</f>
        <v>424.47</v>
      </c>
      <c r="CZ267">
        <f>AH267</f>
        <v>424.47</v>
      </c>
      <c r="DA267">
        <f>AL267</f>
        <v>1</v>
      </c>
      <c r="DB267">
        <f t="shared" si="89"/>
        <v>24087.828000000001</v>
      </c>
      <c r="DC267">
        <f t="shared" si="90"/>
        <v>0</v>
      </c>
      <c r="DD267" t="s">
        <v>3</v>
      </c>
      <c r="DE267" t="s">
        <v>3</v>
      </c>
      <c r="DF267">
        <f t="shared" si="91"/>
        <v>0</v>
      </c>
      <c r="DG267">
        <f t="shared" si="94"/>
        <v>0</v>
      </c>
      <c r="DH267">
        <f t="shared" si="92"/>
        <v>0</v>
      </c>
      <c r="DI267">
        <f t="shared" si="93"/>
        <v>48055.21</v>
      </c>
      <c r="DJ267">
        <f>DI267</f>
        <v>48055.21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ROW(Source!A269)</f>
        <v>269</v>
      </c>
      <c r="B268">
        <v>317468587</v>
      </c>
      <c r="C268">
        <v>317470168</v>
      </c>
      <c r="D268">
        <v>277560452</v>
      </c>
      <c r="E268">
        <v>109</v>
      </c>
      <c r="F268">
        <v>1</v>
      </c>
      <c r="G268">
        <v>1</v>
      </c>
      <c r="H268">
        <v>1</v>
      </c>
      <c r="I268" t="s">
        <v>686</v>
      </c>
      <c r="J268" t="s">
        <v>3</v>
      </c>
      <c r="K268" t="s">
        <v>687</v>
      </c>
      <c r="L268">
        <v>1369</v>
      </c>
      <c r="N268">
        <v>1013</v>
      </c>
      <c r="O268" t="s">
        <v>682</v>
      </c>
      <c r="P268" t="s">
        <v>682</v>
      </c>
      <c r="Q268">
        <v>1</v>
      </c>
      <c r="W268">
        <v>0</v>
      </c>
      <c r="X268">
        <v>-512803540</v>
      </c>
      <c r="Y268">
        <f t="shared" si="88"/>
        <v>28.104000000000003</v>
      </c>
      <c r="AA268">
        <v>0</v>
      </c>
      <c r="AB268">
        <v>0</v>
      </c>
      <c r="AC268">
        <v>0</v>
      </c>
      <c r="AD268">
        <v>477.98</v>
      </c>
      <c r="AE268">
        <v>0</v>
      </c>
      <c r="AF268">
        <v>0</v>
      </c>
      <c r="AG268">
        <v>0</v>
      </c>
      <c r="AH268">
        <v>477.98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23.42</v>
      </c>
      <c r="AU268" t="s">
        <v>683</v>
      </c>
      <c r="AV268">
        <v>1</v>
      </c>
      <c r="AW268">
        <v>2</v>
      </c>
      <c r="AX268">
        <v>317470184</v>
      </c>
      <c r="AY268">
        <v>1</v>
      </c>
      <c r="AZ268">
        <v>0</v>
      </c>
      <c r="BA268">
        <v>283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11194.2916</v>
      </c>
      <c r="BN268">
        <v>23.42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13433.149920000002</v>
      </c>
      <c r="BU268">
        <v>28.104000000000003</v>
      </c>
      <c r="BV268">
        <v>0</v>
      </c>
      <c r="BW268">
        <v>1</v>
      </c>
      <c r="CU268">
        <f>ROUND(AT268*Source!I269*AH268*AL268,2)</f>
        <v>22332.61</v>
      </c>
      <c r="CV268">
        <f>ROUND(Y268*Source!I269,7)</f>
        <v>56.067480000000003</v>
      </c>
      <c r="CW268">
        <v>0</v>
      </c>
      <c r="CX268">
        <f>ROUND(Y268*Source!I269,7)</f>
        <v>56.067480000000003</v>
      </c>
      <c r="CY268">
        <f>AD268</f>
        <v>477.98</v>
      </c>
      <c r="CZ268">
        <f>AH268</f>
        <v>477.98</v>
      </c>
      <c r="DA268">
        <f>AL268</f>
        <v>1</v>
      </c>
      <c r="DB268">
        <f t="shared" si="89"/>
        <v>13433.147999999999</v>
      </c>
      <c r="DC268">
        <f t="shared" si="90"/>
        <v>0</v>
      </c>
      <c r="DD268" t="s">
        <v>3</v>
      </c>
      <c r="DE268" t="s">
        <v>3</v>
      </c>
      <c r="DF268">
        <f t="shared" si="91"/>
        <v>0</v>
      </c>
      <c r="DG268">
        <f t="shared" si="94"/>
        <v>0</v>
      </c>
      <c r="DH268">
        <f t="shared" si="92"/>
        <v>0</v>
      </c>
      <c r="DI268">
        <f t="shared" si="93"/>
        <v>26799.13</v>
      </c>
      <c r="DJ268">
        <f>DI268</f>
        <v>26799.13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ROW(Source!A269)</f>
        <v>269</v>
      </c>
      <c r="B269">
        <v>317468587</v>
      </c>
      <c r="C269">
        <v>317470168</v>
      </c>
      <c r="D269">
        <v>277560455</v>
      </c>
      <c r="E269">
        <v>109</v>
      </c>
      <c r="F269">
        <v>1</v>
      </c>
      <c r="G269">
        <v>1</v>
      </c>
      <c r="H269">
        <v>1</v>
      </c>
      <c r="I269" t="s">
        <v>688</v>
      </c>
      <c r="J269" t="s">
        <v>3</v>
      </c>
      <c r="K269" t="s">
        <v>689</v>
      </c>
      <c r="L269">
        <v>1369</v>
      </c>
      <c r="N269">
        <v>1013</v>
      </c>
      <c r="O269" t="s">
        <v>682</v>
      </c>
      <c r="P269" t="s">
        <v>682</v>
      </c>
      <c r="Q269">
        <v>1</v>
      </c>
      <c r="W269">
        <v>0</v>
      </c>
      <c r="X269">
        <v>1518711480</v>
      </c>
      <c r="Y269">
        <f t="shared" si="88"/>
        <v>28.104000000000003</v>
      </c>
      <c r="AA269">
        <v>0</v>
      </c>
      <c r="AB269">
        <v>0</v>
      </c>
      <c r="AC269">
        <v>0</v>
      </c>
      <c r="AD269">
        <v>549.32000000000005</v>
      </c>
      <c r="AE269">
        <v>0</v>
      </c>
      <c r="AF269">
        <v>0</v>
      </c>
      <c r="AG269">
        <v>0</v>
      </c>
      <c r="AH269">
        <v>549.32000000000005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23.42</v>
      </c>
      <c r="AU269" t="s">
        <v>683</v>
      </c>
      <c r="AV269">
        <v>1</v>
      </c>
      <c r="AW269">
        <v>2</v>
      </c>
      <c r="AX269">
        <v>317470185</v>
      </c>
      <c r="AY269">
        <v>1</v>
      </c>
      <c r="AZ269">
        <v>0</v>
      </c>
      <c r="BA269">
        <v>284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12865.074400000001</v>
      </c>
      <c r="BN269">
        <v>23.42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15438.089280000004</v>
      </c>
      <c r="BU269">
        <v>28.104000000000003</v>
      </c>
      <c r="BV269">
        <v>0</v>
      </c>
      <c r="BW269">
        <v>1</v>
      </c>
      <c r="CU269">
        <f>ROUND(AT269*Source!I269*AH269*AL269,2)</f>
        <v>25665.82</v>
      </c>
      <c r="CV269">
        <f>ROUND(Y269*Source!I269,7)</f>
        <v>56.067480000000003</v>
      </c>
      <c r="CW269">
        <v>0</v>
      </c>
      <c r="CX269">
        <f>ROUND(Y269*Source!I269,7)</f>
        <v>56.067480000000003</v>
      </c>
      <c r="CY269">
        <f>AD269</f>
        <v>549.32000000000005</v>
      </c>
      <c r="CZ269">
        <f>AH269</f>
        <v>549.32000000000005</v>
      </c>
      <c r="DA269">
        <f>AL269</f>
        <v>1</v>
      </c>
      <c r="DB269">
        <f t="shared" si="89"/>
        <v>15438.084000000001</v>
      </c>
      <c r="DC269">
        <f t="shared" si="90"/>
        <v>0</v>
      </c>
      <c r="DD269" t="s">
        <v>3</v>
      </c>
      <c r="DE269" t="s">
        <v>3</v>
      </c>
      <c r="DF269">
        <f t="shared" si="91"/>
        <v>0</v>
      </c>
      <c r="DG269">
        <f t="shared" si="94"/>
        <v>0</v>
      </c>
      <c r="DH269">
        <f t="shared" si="92"/>
        <v>0</v>
      </c>
      <c r="DI269">
        <f t="shared" si="93"/>
        <v>30798.99</v>
      </c>
      <c r="DJ269">
        <f>DI269</f>
        <v>30798.99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ROW(Source!A269)</f>
        <v>269</v>
      </c>
      <c r="B270">
        <v>317468587</v>
      </c>
      <c r="C270">
        <v>317470168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690</v>
      </c>
      <c r="J270" t="s">
        <v>3</v>
      </c>
      <c r="K270" t="s">
        <v>691</v>
      </c>
      <c r="L270">
        <v>1191</v>
      </c>
      <c r="N270">
        <v>1013</v>
      </c>
      <c r="O270" t="s">
        <v>692</v>
      </c>
      <c r="P270" t="s">
        <v>692</v>
      </c>
      <c r="Q270">
        <v>1</v>
      </c>
      <c r="W270">
        <v>0</v>
      </c>
      <c r="X270">
        <v>-1417349443</v>
      </c>
      <c r="Y270">
        <f t="shared" si="88"/>
        <v>29.867999999999999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24.89</v>
      </c>
      <c r="AU270" t="s">
        <v>683</v>
      </c>
      <c r="AV270">
        <v>2</v>
      </c>
      <c r="AW270">
        <v>2</v>
      </c>
      <c r="AX270">
        <v>317470186</v>
      </c>
      <c r="AY270">
        <v>1</v>
      </c>
      <c r="AZ270">
        <v>0</v>
      </c>
      <c r="BA270">
        <v>285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ROUND(Y270*Source!I269,7)</f>
        <v>59.586660000000002</v>
      </c>
      <c r="CY270">
        <f>AD270</f>
        <v>0</v>
      </c>
      <c r="CZ270">
        <f>AH270</f>
        <v>0</v>
      </c>
      <c r="DA270">
        <f>AL270</f>
        <v>1</v>
      </c>
      <c r="DB270">
        <f t="shared" si="89"/>
        <v>0</v>
      </c>
      <c r="DC270">
        <f t="shared" si="90"/>
        <v>0</v>
      </c>
      <c r="DD270" t="s">
        <v>3</v>
      </c>
      <c r="DE270" t="s">
        <v>3</v>
      </c>
      <c r="DF270">
        <f t="shared" si="91"/>
        <v>0</v>
      </c>
      <c r="DG270">
        <f t="shared" si="94"/>
        <v>0</v>
      </c>
      <c r="DH270">
        <f t="shared" si="92"/>
        <v>0</v>
      </c>
      <c r="DI270">
        <f t="shared" si="93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ROW(Source!A269)</f>
        <v>269</v>
      </c>
      <c r="B271">
        <v>317468587</v>
      </c>
      <c r="C271">
        <v>317470168</v>
      </c>
      <c r="D271">
        <v>277944622</v>
      </c>
      <c r="E271">
        <v>1</v>
      </c>
      <c r="F271">
        <v>1</v>
      </c>
      <c r="G271">
        <v>1</v>
      </c>
      <c r="H271">
        <v>2</v>
      </c>
      <c r="I271" t="s">
        <v>693</v>
      </c>
      <c r="J271" t="s">
        <v>694</v>
      </c>
      <c r="K271" t="s">
        <v>695</v>
      </c>
      <c r="L271">
        <v>1368</v>
      </c>
      <c r="N271">
        <v>1011</v>
      </c>
      <c r="O271" t="s">
        <v>457</v>
      </c>
      <c r="P271" t="s">
        <v>457</v>
      </c>
      <c r="Q271">
        <v>1</v>
      </c>
      <c r="W271">
        <v>0</v>
      </c>
      <c r="X271">
        <v>-776243211</v>
      </c>
      <c r="Y271">
        <f t="shared" si="88"/>
        <v>0.89999999999999991</v>
      </c>
      <c r="AA271">
        <v>0</v>
      </c>
      <c r="AB271">
        <v>1472.33</v>
      </c>
      <c r="AC271">
        <v>642.05999999999995</v>
      </c>
      <c r="AD271">
        <v>0</v>
      </c>
      <c r="AE271">
        <v>0</v>
      </c>
      <c r="AF271">
        <v>1472.33</v>
      </c>
      <c r="AG271">
        <v>642.05999999999995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0.75</v>
      </c>
      <c r="AU271" t="s">
        <v>683</v>
      </c>
      <c r="AV271">
        <v>1</v>
      </c>
      <c r="AW271">
        <v>2</v>
      </c>
      <c r="AX271">
        <v>317470187</v>
      </c>
      <c r="AY271">
        <v>1</v>
      </c>
      <c r="AZ271">
        <v>0</v>
      </c>
      <c r="BA271">
        <v>286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1104.2474999999999</v>
      </c>
      <c r="BL271">
        <v>481.54499999999996</v>
      </c>
      <c r="BM271">
        <v>0</v>
      </c>
      <c r="BN271">
        <v>0</v>
      </c>
      <c r="BO271">
        <v>0.75</v>
      </c>
      <c r="BP271">
        <v>1</v>
      </c>
      <c r="BQ271">
        <v>0</v>
      </c>
      <c r="BR271">
        <v>1325.0969999999998</v>
      </c>
      <c r="BS271">
        <v>577.85399999999993</v>
      </c>
      <c r="BT271">
        <v>0</v>
      </c>
      <c r="BU271">
        <v>0</v>
      </c>
      <c r="BV271">
        <v>0.89999999999999991</v>
      </c>
      <c r="BW271">
        <v>1</v>
      </c>
      <c r="CV271">
        <v>0</v>
      </c>
      <c r="CW271">
        <f>ROUND(Y271*Source!I269*DO271,7)</f>
        <v>1.7955000000000001</v>
      </c>
      <c r="CX271">
        <f>ROUND(Y271*Source!I269,7)</f>
        <v>1.7955000000000001</v>
      </c>
      <c r="CY271">
        <f>AB271</f>
        <v>1472.33</v>
      </c>
      <c r="CZ271">
        <f>AF271</f>
        <v>1472.33</v>
      </c>
      <c r="DA271">
        <f>AJ271</f>
        <v>1</v>
      </c>
      <c r="DB271">
        <f t="shared" si="89"/>
        <v>1325.1</v>
      </c>
      <c r="DC271">
        <f t="shared" si="90"/>
        <v>577.86</v>
      </c>
      <c r="DD271" t="s">
        <v>3</v>
      </c>
      <c r="DE271" t="s">
        <v>3</v>
      </c>
      <c r="DF271">
        <f t="shared" si="91"/>
        <v>0</v>
      </c>
      <c r="DG271">
        <f t="shared" si="94"/>
        <v>2643.57</v>
      </c>
      <c r="DH271">
        <f t="shared" si="92"/>
        <v>1152.82</v>
      </c>
      <c r="DI271">
        <f t="shared" si="93"/>
        <v>0</v>
      </c>
      <c r="DJ271">
        <f>DG271+DH271</f>
        <v>3796.3900000000003</v>
      </c>
      <c r="DK271">
        <v>1</v>
      </c>
      <c r="DL271" t="s">
        <v>696</v>
      </c>
      <c r="DM271">
        <v>6</v>
      </c>
      <c r="DN271" t="s">
        <v>692</v>
      </c>
      <c r="DO271">
        <v>1</v>
      </c>
    </row>
    <row r="272" spans="1:119" x14ac:dyDescent="0.2">
      <c r="A272">
        <f>ROW(Source!A269)</f>
        <v>269</v>
      </c>
      <c r="B272">
        <v>317468587</v>
      </c>
      <c r="C272">
        <v>317470168</v>
      </c>
      <c r="D272">
        <v>277944809</v>
      </c>
      <c r="E272">
        <v>1</v>
      </c>
      <c r="F272">
        <v>1</v>
      </c>
      <c r="G272">
        <v>1</v>
      </c>
      <c r="H272">
        <v>2</v>
      </c>
      <c r="I272" t="s">
        <v>697</v>
      </c>
      <c r="J272" t="s">
        <v>698</v>
      </c>
      <c r="K272" t="s">
        <v>699</v>
      </c>
      <c r="L272">
        <v>1368</v>
      </c>
      <c r="N272">
        <v>1011</v>
      </c>
      <c r="O272" t="s">
        <v>457</v>
      </c>
      <c r="P272" t="s">
        <v>457</v>
      </c>
      <c r="Q272">
        <v>1</v>
      </c>
      <c r="W272">
        <v>0</v>
      </c>
      <c r="X272">
        <v>-1432554125</v>
      </c>
      <c r="Y272">
        <f t="shared" si="88"/>
        <v>0.97199999999999998</v>
      </c>
      <c r="AA272">
        <v>0</v>
      </c>
      <c r="AB272">
        <v>15.14</v>
      </c>
      <c r="AC272">
        <v>0</v>
      </c>
      <c r="AD272">
        <v>0</v>
      </c>
      <c r="AE272">
        <v>0</v>
      </c>
      <c r="AF272">
        <v>15.14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0.81</v>
      </c>
      <c r="AU272" t="s">
        <v>683</v>
      </c>
      <c r="AV272">
        <v>1</v>
      </c>
      <c r="AW272">
        <v>2</v>
      </c>
      <c r="AX272">
        <v>317470188</v>
      </c>
      <c r="AY272">
        <v>1</v>
      </c>
      <c r="AZ272">
        <v>0</v>
      </c>
      <c r="BA272">
        <v>287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12.263400000000001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14.71608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f>ROUND(Y272*Source!I269*DO272,7)</f>
        <v>0</v>
      </c>
      <c r="CX272">
        <f>ROUND(Y272*Source!I269,7)</f>
        <v>1.9391400000000001</v>
      </c>
      <c r="CY272">
        <f>AB272</f>
        <v>15.14</v>
      </c>
      <c r="CZ272">
        <f>AF272</f>
        <v>15.14</v>
      </c>
      <c r="DA272">
        <f>AJ272</f>
        <v>1</v>
      </c>
      <c r="DB272">
        <f t="shared" si="89"/>
        <v>14.712</v>
      </c>
      <c r="DC272">
        <f t="shared" si="90"/>
        <v>0</v>
      </c>
      <c r="DD272" t="s">
        <v>3</v>
      </c>
      <c r="DE272" t="s">
        <v>3</v>
      </c>
      <c r="DF272">
        <f t="shared" si="91"/>
        <v>0</v>
      </c>
      <c r="DG272">
        <f t="shared" si="94"/>
        <v>29.36</v>
      </c>
      <c r="DH272">
        <f t="shared" si="92"/>
        <v>0</v>
      </c>
      <c r="DI272">
        <f t="shared" si="93"/>
        <v>0</v>
      </c>
      <c r="DJ272">
        <f>DG272+DH272</f>
        <v>29.36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ROW(Source!A269)</f>
        <v>269</v>
      </c>
      <c r="B273">
        <v>317468587</v>
      </c>
      <c r="C273">
        <v>317470168</v>
      </c>
      <c r="D273">
        <v>277944868</v>
      </c>
      <c r="E273">
        <v>1</v>
      </c>
      <c r="F273">
        <v>1</v>
      </c>
      <c r="G273">
        <v>1</v>
      </c>
      <c r="H273">
        <v>2</v>
      </c>
      <c r="I273" t="s">
        <v>700</v>
      </c>
      <c r="J273" t="s">
        <v>701</v>
      </c>
      <c r="K273" t="s">
        <v>702</v>
      </c>
      <c r="L273">
        <v>1368</v>
      </c>
      <c r="N273">
        <v>1011</v>
      </c>
      <c r="O273" t="s">
        <v>457</v>
      </c>
      <c r="P273" t="s">
        <v>457</v>
      </c>
      <c r="Q273">
        <v>1</v>
      </c>
      <c r="W273">
        <v>0</v>
      </c>
      <c r="X273">
        <v>412917512</v>
      </c>
      <c r="Y273">
        <f t="shared" si="88"/>
        <v>27.287999999999997</v>
      </c>
      <c r="AA273">
        <v>0</v>
      </c>
      <c r="AB273">
        <v>436.88</v>
      </c>
      <c r="AC273">
        <v>477.98</v>
      </c>
      <c r="AD273">
        <v>0</v>
      </c>
      <c r="AE273">
        <v>0</v>
      </c>
      <c r="AF273">
        <v>346.73</v>
      </c>
      <c r="AG273">
        <v>477.98</v>
      </c>
      <c r="AH273">
        <v>0</v>
      </c>
      <c r="AI273">
        <v>1</v>
      </c>
      <c r="AJ273">
        <v>1.26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22.74</v>
      </c>
      <c r="AU273" t="s">
        <v>683</v>
      </c>
      <c r="AV273">
        <v>1</v>
      </c>
      <c r="AW273">
        <v>2</v>
      </c>
      <c r="AX273">
        <v>317470189</v>
      </c>
      <c r="AY273">
        <v>1</v>
      </c>
      <c r="AZ273">
        <v>0</v>
      </c>
      <c r="BA273">
        <v>288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7884.6401999999998</v>
      </c>
      <c r="BL273">
        <v>10869.2652</v>
      </c>
      <c r="BM273">
        <v>0</v>
      </c>
      <c r="BN273">
        <v>0</v>
      </c>
      <c r="BO273">
        <v>22.74</v>
      </c>
      <c r="BP273">
        <v>1</v>
      </c>
      <c r="BQ273">
        <v>0</v>
      </c>
      <c r="BR273">
        <v>9461.5682399999987</v>
      </c>
      <c r="BS273">
        <v>13043.11824</v>
      </c>
      <c r="BT273">
        <v>0</v>
      </c>
      <c r="BU273">
        <v>0</v>
      </c>
      <c r="BV273">
        <v>27.287999999999997</v>
      </c>
      <c r="BW273">
        <v>1</v>
      </c>
      <c r="CV273">
        <v>0</v>
      </c>
      <c r="CW273">
        <f>ROUND(Y273*Source!I269*DO273,7)</f>
        <v>54.43956</v>
      </c>
      <c r="CX273">
        <f>ROUND(Y273*Source!I269,7)</f>
        <v>54.43956</v>
      </c>
      <c r="CY273">
        <f>AB273</f>
        <v>436.88</v>
      </c>
      <c r="CZ273">
        <f>AF273</f>
        <v>346.73</v>
      </c>
      <c r="DA273">
        <f>AJ273</f>
        <v>1.26</v>
      </c>
      <c r="DB273">
        <f t="shared" si="89"/>
        <v>9461.5679999999993</v>
      </c>
      <c r="DC273">
        <f t="shared" si="90"/>
        <v>13043.124</v>
      </c>
      <c r="DD273" t="s">
        <v>3</v>
      </c>
      <c r="DE273" t="s">
        <v>3</v>
      </c>
      <c r="DF273">
        <f t="shared" ref="DF273:DF304" si="95">ROUND(ROUND(AE273,2)*CX273,2)</f>
        <v>0</v>
      </c>
      <c r="DG273">
        <f>ROUND(ROUND(AF273*AJ273,2)*CX273,2)</f>
        <v>23783.55</v>
      </c>
      <c r="DH273">
        <f t="shared" si="92"/>
        <v>26021.02</v>
      </c>
      <c r="DI273">
        <f t="shared" si="93"/>
        <v>0</v>
      </c>
      <c r="DJ273">
        <f>DG273+DH273</f>
        <v>49804.57</v>
      </c>
      <c r="DK273">
        <v>1</v>
      </c>
      <c r="DL273" t="s">
        <v>703</v>
      </c>
      <c r="DM273">
        <v>4</v>
      </c>
      <c r="DN273" t="s">
        <v>692</v>
      </c>
      <c r="DO273">
        <v>1</v>
      </c>
    </row>
    <row r="274" spans="1:119" x14ac:dyDescent="0.2">
      <c r="A274">
        <f>ROW(Source!A269)</f>
        <v>269</v>
      </c>
      <c r="B274">
        <v>317468587</v>
      </c>
      <c r="C274">
        <v>317470168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704</v>
      </c>
      <c r="J274" t="s">
        <v>705</v>
      </c>
      <c r="K274" t="s">
        <v>706</v>
      </c>
      <c r="L274">
        <v>1368</v>
      </c>
      <c r="N274">
        <v>1011</v>
      </c>
      <c r="O274" t="s">
        <v>457</v>
      </c>
      <c r="P274" t="s">
        <v>457</v>
      </c>
      <c r="Q274">
        <v>1</v>
      </c>
      <c r="W274">
        <v>0</v>
      </c>
      <c r="X274">
        <v>721652621</v>
      </c>
      <c r="Y274">
        <f t="shared" si="88"/>
        <v>0.70799999999999996</v>
      </c>
      <c r="AA274">
        <v>0</v>
      </c>
      <c r="AB274">
        <v>544.70000000000005</v>
      </c>
      <c r="AC274">
        <v>477.98</v>
      </c>
      <c r="AD274">
        <v>0</v>
      </c>
      <c r="AE274">
        <v>0</v>
      </c>
      <c r="AF274">
        <v>544.70000000000005</v>
      </c>
      <c r="AG274">
        <v>477.98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0.59</v>
      </c>
      <c r="AU274" t="s">
        <v>683</v>
      </c>
      <c r="AV274">
        <v>1</v>
      </c>
      <c r="AW274">
        <v>2</v>
      </c>
      <c r="AX274">
        <v>317470190</v>
      </c>
      <c r="AY274">
        <v>1</v>
      </c>
      <c r="AZ274">
        <v>0</v>
      </c>
      <c r="BA274">
        <v>289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321.37299999999999</v>
      </c>
      <c r="BL274">
        <v>282.00819999999999</v>
      </c>
      <c r="BM274">
        <v>0</v>
      </c>
      <c r="BN274">
        <v>0</v>
      </c>
      <c r="BO274">
        <v>0.59</v>
      </c>
      <c r="BP274">
        <v>1</v>
      </c>
      <c r="BQ274">
        <v>0</v>
      </c>
      <c r="BR274">
        <v>385.64760000000001</v>
      </c>
      <c r="BS274">
        <v>338.40983999999997</v>
      </c>
      <c r="BT274">
        <v>0</v>
      </c>
      <c r="BU274">
        <v>0</v>
      </c>
      <c r="BV274">
        <v>0.70799999999999996</v>
      </c>
      <c r="BW274">
        <v>1</v>
      </c>
      <c r="CV274">
        <v>0</v>
      </c>
      <c r="CW274">
        <f>ROUND(Y274*Source!I269*DO274,7)</f>
        <v>1.41246</v>
      </c>
      <c r="CX274">
        <f>ROUND(Y274*Source!I269,7)</f>
        <v>1.41246</v>
      </c>
      <c r="CY274">
        <f>AB274</f>
        <v>544.70000000000005</v>
      </c>
      <c r="CZ274">
        <f>AF274</f>
        <v>544.70000000000005</v>
      </c>
      <c r="DA274">
        <f>AJ274</f>
        <v>1</v>
      </c>
      <c r="DB274">
        <f t="shared" si="89"/>
        <v>385.64400000000001</v>
      </c>
      <c r="DC274">
        <f t="shared" si="90"/>
        <v>338.41199999999998</v>
      </c>
      <c r="DD274" t="s">
        <v>3</v>
      </c>
      <c r="DE274" t="s">
        <v>3</v>
      </c>
      <c r="DF274">
        <f t="shared" si="95"/>
        <v>0</v>
      </c>
      <c r="DG274">
        <f t="shared" ref="DG274:DG282" si="96">ROUND(ROUND(AF274,2)*CX274,2)</f>
        <v>769.37</v>
      </c>
      <c r="DH274">
        <f t="shared" si="92"/>
        <v>675.13</v>
      </c>
      <c r="DI274">
        <f t="shared" si="93"/>
        <v>0</v>
      </c>
      <c r="DJ274">
        <f>DG274+DH274</f>
        <v>1444.5</v>
      </c>
      <c r="DK274">
        <v>1</v>
      </c>
      <c r="DL274" t="s">
        <v>703</v>
      </c>
      <c r="DM274">
        <v>4</v>
      </c>
      <c r="DN274" t="s">
        <v>692</v>
      </c>
      <c r="DO274">
        <v>1</v>
      </c>
    </row>
    <row r="275" spans="1:119" x14ac:dyDescent="0.2">
      <c r="A275">
        <f>ROW(Source!A269)</f>
        <v>269</v>
      </c>
      <c r="B275">
        <v>317468587</v>
      </c>
      <c r="C275">
        <v>317470168</v>
      </c>
      <c r="D275">
        <v>277946074</v>
      </c>
      <c r="E275">
        <v>1</v>
      </c>
      <c r="F275">
        <v>1</v>
      </c>
      <c r="G275">
        <v>1</v>
      </c>
      <c r="H275">
        <v>2</v>
      </c>
      <c r="I275" t="s">
        <v>707</v>
      </c>
      <c r="J275" t="s">
        <v>708</v>
      </c>
      <c r="K275" t="s">
        <v>709</v>
      </c>
      <c r="L275">
        <v>1368</v>
      </c>
      <c r="N275">
        <v>1011</v>
      </c>
      <c r="O275" t="s">
        <v>457</v>
      </c>
      <c r="P275" t="s">
        <v>457</v>
      </c>
      <c r="Q275">
        <v>1</v>
      </c>
      <c r="W275">
        <v>0</v>
      </c>
      <c r="X275">
        <v>1125415823</v>
      </c>
      <c r="Y275">
        <f t="shared" si="88"/>
        <v>0.97199999999999998</v>
      </c>
      <c r="AA275">
        <v>0</v>
      </c>
      <c r="AB275">
        <v>160.38</v>
      </c>
      <c r="AC275">
        <v>477.98</v>
      </c>
      <c r="AD275">
        <v>0</v>
      </c>
      <c r="AE275">
        <v>0</v>
      </c>
      <c r="AF275">
        <v>160.38</v>
      </c>
      <c r="AG275">
        <v>477.98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0.81</v>
      </c>
      <c r="AU275" t="s">
        <v>683</v>
      </c>
      <c r="AV275">
        <v>1</v>
      </c>
      <c r="AW275">
        <v>2</v>
      </c>
      <c r="AX275">
        <v>317470191</v>
      </c>
      <c r="AY275">
        <v>1</v>
      </c>
      <c r="AZ275">
        <v>0</v>
      </c>
      <c r="BA275">
        <v>290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129.90780000000001</v>
      </c>
      <c r="BL275">
        <v>387.16380000000004</v>
      </c>
      <c r="BM275">
        <v>0</v>
      </c>
      <c r="BN275">
        <v>0</v>
      </c>
      <c r="BO275">
        <v>0.81</v>
      </c>
      <c r="BP275">
        <v>1</v>
      </c>
      <c r="BQ275">
        <v>0</v>
      </c>
      <c r="BR275">
        <v>155.88935999999998</v>
      </c>
      <c r="BS275">
        <v>464.59656000000001</v>
      </c>
      <c r="BT275">
        <v>0</v>
      </c>
      <c r="BU275">
        <v>0</v>
      </c>
      <c r="BV275">
        <v>0.97199999999999998</v>
      </c>
      <c r="BW275">
        <v>1</v>
      </c>
      <c r="CV275">
        <v>0</v>
      </c>
      <c r="CW275">
        <f>ROUND(Y275*Source!I269*DO275,7)</f>
        <v>1.9391400000000001</v>
      </c>
      <c r="CX275">
        <f>ROUND(Y275*Source!I269,7)</f>
        <v>1.9391400000000001</v>
      </c>
      <c r="CY275">
        <f>AB275</f>
        <v>160.38</v>
      </c>
      <c r="CZ275">
        <f>AF275</f>
        <v>160.38</v>
      </c>
      <c r="DA275">
        <f>AJ275</f>
        <v>1</v>
      </c>
      <c r="DB275">
        <f t="shared" si="89"/>
        <v>155.892</v>
      </c>
      <c r="DC275">
        <f t="shared" si="90"/>
        <v>464.59199999999998</v>
      </c>
      <c r="DD275" t="s">
        <v>3</v>
      </c>
      <c r="DE275" t="s">
        <v>3</v>
      </c>
      <c r="DF275">
        <f t="shared" si="95"/>
        <v>0</v>
      </c>
      <c r="DG275">
        <f t="shared" si="96"/>
        <v>311</v>
      </c>
      <c r="DH275">
        <f t="shared" si="92"/>
        <v>926.87</v>
      </c>
      <c r="DI275">
        <f t="shared" si="93"/>
        <v>0</v>
      </c>
      <c r="DJ275">
        <f>DG275+DH275</f>
        <v>1237.8699999999999</v>
      </c>
      <c r="DK275">
        <v>1</v>
      </c>
      <c r="DL275" t="s">
        <v>703</v>
      </c>
      <c r="DM275">
        <v>4</v>
      </c>
      <c r="DN275" t="s">
        <v>692</v>
      </c>
      <c r="DO275">
        <v>1</v>
      </c>
    </row>
    <row r="276" spans="1:119" x14ac:dyDescent="0.2">
      <c r="A276">
        <f>ROW(Source!A269)</f>
        <v>269</v>
      </c>
      <c r="B276">
        <v>317468587</v>
      </c>
      <c r="C276">
        <v>317470168</v>
      </c>
      <c r="D276">
        <v>277565240</v>
      </c>
      <c r="E276">
        <v>109</v>
      </c>
      <c r="F276">
        <v>1</v>
      </c>
      <c r="G276">
        <v>1</v>
      </c>
      <c r="H276">
        <v>3</v>
      </c>
      <c r="I276" t="s">
        <v>32</v>
      </c>
      <c r="J276" t="s">
        <v>3</v>
      </c>
      <c r="K276" t="s">
        <v>33</v>
      </c>
      <c r="L276">
        <v>1371</v>
      </c>
      <c r="N276">
        <v>1013</v>
      </c>
      <c r="O276" t="s">
        <v>34</v>
      </c>
      <c r="P276" t="s">
        <v>34</v>
      </c>
      <c r="Q276">
        <v>1</v>
      </c>
      <c r="W276">
        <v>0</v>
      </c>
      <c r="X276">
        <v>864875641</v>
      </c>
      <c r="Y276">
        <f>(AT276*ROUND(0,7))</f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22</v>
      </c>
      <c r="AV276">
        <v>0</v>
      </c>
      <c r="AW276">
        <v>2</v>
      </c>
      <c r="AX276">
        <v>317470192</v>
      </c>
      <c r="AY276">
        <v>1</v>
      </c>
      <c r="AZ276">
        <v>0</v>
      </c>
      <c r="BA276">
        <v>291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ROUND(Y276*Source!I269,7)</f>
        <v>0</v>
      </c>
      <c r="CY276">
        <f>AA276</f>
        <v>0</v>
      </c>
      <c r="CZ276">
        <f>AE276</f>
        <v>0</v>
      </c>
      <c r="DA276">
        <f>AI276</f>
        <v>1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 t="shared" si="95"/>
        <v>0</v>
      </c>
      <c r="DG276">
        <f t="shared" si="96"/>
        <v>0</v>
      </c>
      <c r="DH276">
        <f t="shared" si="92"/>
        <v>0</v>
      </c>
      <c r="DI276">
        <f t="shared" si="93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ROW(Source!A269)</f>
        <v>269</v>
      </c>
      <c r="B277">
        <v>317468587</v>
      </c>
      <c r="C277">
        <v>317470168</v>
      </c>
      <c r="D277">
        <v>277565250</v>
      </c>
      <c r="E277">
        <v>109</v>
      </c>
      <c r="F277">
        <v>1</v>
      </c>
      <c r="G277">
        <v>1</v>
      </c>
      <c r="H277">
        <v>3</v>
      </c>
      <c r="I277" t="s">
        <v>36</v>
      </c>
      <c r="J277" t="s">
        <v>3</v>
      </c>
      <c r="K277" t="s">
        <v>37</v>
      </c>
      <c r="L277">
        <v>1371</v>
      </c>
      <c r="N277">
        <v>1013</v>
      </c>
      <c r="O277" t="s">
        <v>34</v>
      </c>
      <c r="P277" t="s">
        <v>34</v>
      </c>
      <c r="Q277">
        <v>1</v>
      </c>
      <c r="W277">
        <v>0</v>
      </c>
      <c r="X277">
        <v>-1890832814</v>
      </c>
      <c r="Y277">
        <f>(AT277*ROUND(0,7))</f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22</v>
      </c>
      <c r="AV277">
        <v>0</v>
      </c>
      <c r="AW277">
        <v>2</v>
      </c>
      <c r="AX277">
        <v>317470193</v>
      </c>
      <c r="AY277">
        <v>1</v>
      </c>
      <c r="AZ277">
        <v>0</v>
      </c>
      <c r="BA277">
        <v>292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ROUND(Y277*Source!I269,7)</f>
        <v>0</v>
      </c>
      <c r="CY277">
        <f>AA277</f>
        <v>0</v>
      </c>
      <c r="CZ277">
        <f>AE277</f>
        <v>0</v>
      </c>
      <c r="DA277">
        <f>AI277</f>
        <v>1</v>
      </c>
      <c r="DB277">
        <f>ROUND((ROUND(AT277*CZ277,2)*ROUND(0,7)),6)</f>
        <v>0</v>
      </c>
      <c r="DC277">
        <f>ROUND((ROUND(AT277*AG277,2)*ROUND(0,7)),6)</f>
        <v>0</v>
      </c>
      <c r="DD277" t="s">
        <v>3</v>
      </c>
      <c r="DE277" t="s">
        <v>3</v>
      </c>
      <c r="DF277">
        <f t="shared" si="95"/>
        <v>0</v>
      </c>
      <c r="DG277">
        <f t="shared" si="96"/>
        <v>0</v>
      </c>
      <c r="DH277">
        <f t="shared" si="92"/>
        <v>0</v>
      </c>
      <c r="DI277">
        <f t="shared" si="9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ROW(Source!A269)</f>
        <v>269</v>
      </c>
      <c r="B278">
        <v>317468587</v>
      </c>
      <c r="C278">
        <v>317470168</v>
      </c>
      <c r="D278">
        <v>277565414</v>
      </c>
      <c r="E278">
        <v>109</v>
      </c>
      <c r="F278">
        <v>1</v>
      </c>
      <c r="G278">
        <v>1</v>
      </c>
      <c r="H278">
        <v>3</v>
      </c>
      <c r="I278" t="s">
        <v>39</v>
      </c>
      <c r="J278" t="s">
        <v>3</v>
      </c>
      <c r="K278" t="s">
        <v>40</v>
      </c>
      <c r="L278">
        <v>1477</v>
      </c>
      <c r="N278">
        <v>1013</v>
      </c>
      <c r="O278" t="s">
        <v>20</v>
      </c>
      <c r="P278" t="s">
        <v>24</v>
      </c>
      <c r="Q278">
        <v>1</v>
      </c>
      <c r="W278">
        <v>0</v>
      </c>
      <c r="X278">
        <v>164804165</v>
      </c>
      <c r="Y278">
        <f>(AT278*ROUND(0,7))</f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1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</v>
      </c>
      <c r="AU278" t="s">
        <v>22</v>
      </c>
      <c r="AV278">
        <v>0</v>
      </c>
      <c r="AW278">
        <v>2</v>
      </c>
      <c r="AX278">
        <v>317470194</v>
      </c>
      <c r="AY278">
        <v>1</v>
      </c>
      <c r="AZ278">
        <v>0</v>
      </c>
      <c r="BA278">
        <v>293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ROUND(Y278*Source!I269,7)</f>
        <v>0</v>
      </c>
      <c r="CY278">
        <f>AA278</f>
        <v>0</v>
      </c>
      <c r="CZ278">
        <f>AE278</f>
        <v>0</v>
      </c>
      <c r="DA278">
        <f>AI278</f>
        <v>1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 t="shared" si="95"/>
        <v>0</v>
      </c>
      <c r="DG278">
        <f t="shared" si="96"/>
        <v>0</v>
      </c>
      <c r="DH278">
        <f t="shared" si="92"/>
        <v>0</v>
      </c>
      <c r="DI278">
        <f t="shared" si="9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ROW(Source!A273)</f>
        <v>273</v>
      </c>
      <c r="B279">
        <v>317468587</v>
      </c>
      <c r="C279">
        <v>317470198</v>
      </c>
      <c r="D279">
        <v>277560448</v>
      </c>
      <c r="E279">
        <v>109</v>
      </c>
      <c r="F279">
        <v>1</v>
      </c>
      <c r="G279">
        <v>1</v>
      </c>
      <c r="H279">
        <v>1</v>
      </c>
      <c r="I279" t="s">
        <v>684</v>
      </c>
      <c r="J279" t="s">
        <v>3</v>
      </c>
      <c r="K279" t="s">
        <v>685</v>
      </c>
      <c r="L279">
        <v>1369</v>
      </c>
      <c r="N279">
        <v>1013</v>
      </c>
      <c r="O279" t="s">
        <v>682</v>
      </c>
      <c r="P279" t="s">
        <v>682</v>
      </c>
      <c r="Q279">
        <v>1</v>
      </c>
      <c r="W279">
        <v>0</v>
      </c>
      <c r="X279">
        <v>-587036825</v>
      </c>
      <c r="Y279">
        <f>(AT279*ROUND(1.2,7))</f>
        <v>1.0920000000000001</v>
      </c>
      <c r="AA279">
        <v>0</v>
      </c>
      <c r="AB279">
        <v>0</v>
      </c>
      <c r="AC279">
        <v>0</v>
      </c>
      <c r="AD279">
        <v>424.47</v>
      </c>
      <c r="AE279">
        <v>0</v>
      </c>
      <c r="AF279">
        <v>0</v>
      </c>
      <c r="AG279">
        <v>0</v>
      </c>
      <c r="AH279">
        <v>424.47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0.91</v>
      </c>
      <c r="AU279" t="s">
        <v>683</v>
      </c>
      <c r="AV279">
        <v>1</v>
      </c>
      <c r="AW279">
        <v>2</v>
      </c>
      <c r="AX279">
        <v>317470206</v>
      </c>
      <c r="AY279">
        <v>1</v>
      </c>
      <c r="AZ279">
        <v>0</v>
      </c>
      <c r="BA279">
        <v>294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386.26770000000005</v>
      </c>
      <c r="BN279">
        <v>0.91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463.52124000000009</v>
      </c>
      <c r="BU279">
        <v>1.0920000000000001</v>
      </c>
      <c r="BV279">
        <v>0</v>
      </c>
      <c r="BW279">
        <v>1</v>
      </c>
      <c r="CU279">
        <f>ROUND(AT279*Source!I273*AH279*AL279,2)</f>
        <v>-1545.07</v>
      </c>
      <c r="CV279">
        <f>ROUND(Y279*Source!I273,7)</f>
        <v>-4.3680000000000003</v>
      </c>
      <c r="CW279">
        <v>0</v>
      </c>
      <c r="CX279">
        <f>ROUND(Y279*Source!I273,7)</f>
        <v>-4.3680000000000003</v>
      </c>
      <c r="CY279">
        <f>AD279</f>
        <v>424.47</v>
      </c>
      <c r="CZ279">
        <f>AH279</f>
        <v>424.47</v>
      </c>
      <c r="DA279">
        <f>AL279</f>
        <v>1</v>
      </c>
      <c r="DB279">
        <f>ROUND((ROUND(AT279*CZ279,2)*ROUND(1.2,7)),6)</f>
        <v>463.524</v>
      </c>
      <c r="DC279">
        <f>ROUND((ROUND(AT279*AG279,2)*ROUND(1.2,7)),6)</f>
        <v>0</v>
      </c>
      <c r="DD279" t="s">
        <v>3</v>
      </c>
      <c r="DE279" t="s">
        <v>3</v>
      </c>
      <c r="DF279">
        <f t="shared" si="95"/>
        <v>0</v>
      </c>
      <c r="DG279">
        <f t="shared" si="96"/>
        <v>0</v>
      </c>
      <c r="DH279">
        <f t="shared" si="92"/>
        <v>0</v>
      </c>
      <c r="DI279">
        <f t="shared" si="93"/>
        <v>-1854.08</v>
      </c>
      <c r="DJ279">
        <f>DI279</f>
        <v>-1854.08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ROW(Source!A273)</f>
        <v>273</v>
      </c>
      <c r="B280">
        <v>317468587</v>
      </c>
      <c r="C280">
        <v>317470198</v>
      </c>
      <c r="D280">
        <v>277560452</v>
      </c>
      <c r="E280">
        <v>109</v>
      </c>
      <c r="F280">
        <v>1</v>
      </c>
      <c r="G280">
        <v>1</v>
      </c>
      <c r="H280">
        <v>1</v>
      </c>
      <c r="I280" t="s">
        <v>686</v>
      </c>
      <c r="J280" t="s">
        <v>3</v>
      </c>
      <c r="K280" t="s">
        <v>687</v>
      </c>
      <c r="L280">
        <v>1369</v>
      </c>
      <c r="N280">
        <v>1013</v>
      </c>
      <c r="O280" t="s">
        <v>682</v>
      </c>
      <c r="P280" t="s">
        <v>682</v>
      </c>
      <c r="Q280">
        <v>1</v>
      </c>
      <c r="W280">
        <v>0</v>
      </c>
      <c r="X280">
        <v>-512803540</v>
      </c>
      <c r="Y280">
        <f>(AT280*ROUND(1.2,7))</f>
        <v>0.54</v>
      </c>
      <c r="AA280">
        <v>0</v>
      </c>
      <c r="AB280">
        <v>0</v>
      </c>
      <c r="AC280">
        <v>0</v>
      </c>
      <c r="AD280">
        <v>477.98</v>
      </c>
      <c r="AE280">
        <v>0</v>
      </c>
      <c r="AF280">
        <v>0</v>
      </c>
      <c r="AG280">
        <v>0</v>
      </c>
      <c r="AH280">
        <v>477.98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0.45</v>
      </c>
      <c r="AU280" t="s">
        <v>683</v>
      </c>
      <c r="AV280">
        <v>1</v>
      </c>
      <c r="AW280">
        <v>2</v>
      </c>
      <c r="AX280">
        <v>317470207</v>
      </c>
      <c r="AY280">
        <v>1</v>
      </c>
      <c r="AZ280">
        <v>0</v>
      </c>
      <c r="BA280">
        <v>295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215.09100000000001</v>
      </c>
      <c r="BN280">
        <v>0.45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258.10920000000004</v>
      </c>
      <c r="BU280">
        <v>0.54</v>
      </c>
      <c r="BV280">
        <v>0</v>
      </c>
      <c r="BW280">
        <v>1</v>
      </c>
      <c r="CU280">
        <f>ROUND(AT280*Source!I273*AH280*AL280,2)</f>
        <v>-860.36</v>
      </c>
      <c r="CV280">
        <f>ROUND(Y280*Source!I273,7)</f>
        <v>-2.16</v>
      </c>
      <c r="CW280">
        <v>0</v>
      </c>
      <c r="CX280">
        <f>ROUND(Y280*Source!I273,7)</f>
        <v>-2.16</v>
      </c>
      <c r="CY280">
        <f>AD280</f>
        <v>477.98</v>
      </c>
      <c r="CZ280">
        <f>AH280</f>
        <v>477.98</v>
      </c>
      <c r="DA280">
        <f>AL280</f>
        <v>1</v>
      </c>
      <c r="DB280">
        <f>ROUND((ROUND(AT280*CZ280,2)*ROUND(1.2,7)),6)</f>
        <v>258.108</v>
      </c>
      <c r="DC280">
        <f>ROUND((ROUND(AT280*AG280,2)*ROUND(1.2,7)),6)</f>
        <v>0</v>
      </c>
      <c r="DD280" t="s">
        <v>3</v>
      </c>
      <c r="DE280" t="s">
        <v>3</v>
      </c>
      <c r="DF280">
        <f t="shared" si="95"/>
        <v>0</v>
      </c>
      <c r="DG280">
        <f t="shared" si="96"/>
        <v>0</v>
      </c>
      <c r="DH280">
        <f t="shared" si="92"/>
        <v>0</v>
      </c>
      <c r="DI280">
        <f t="shared" si="93"/>
        <v>-1032.44</v>
      </c>
      <c r="DJ280">
        <f>DI280</f>
        <v>-1032.44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ROW(Source!A273)</f>
        <v>273</v>
      </c>
      <c r="B281">
        <v>317468587</v>
      </c>
      <c r="C281">
        <v>317470198</v>
      </c>
      <c r="D281">
        <v>277560455</v>
      </c>
      <c r="E281">
        <v>109</v>
      </c>
      <c r="F281">
        <v>1</v>
      </c>
      <c r="G281">
        <v>1</v>
      </c>
      <c r="H281">
        <v>1</v>
      </c>
      <c r="I281" t="s">
        <v>688</v>
      </c>
      <c r="J281" t="s">
        <v>3</v>
      </c>
      <c r="K281" t="s">
        <v>689</v>
      </c>
      <c r="L281">
        <v>1369</v>
      </c>
      <c r="N281">
        <v>1013</v>
      </c>
      <c r="O281" t="s">
        <v>682</v>
      </c>
      <c r="P281" t="s">
        <v>682</v>
      </c>
      <c r="Q281">
        <v>1</v>
      </c>
      <c r="W281">
        <v>0</v>
      </c>
      <c r="X281">
        <v>1518711480</v>
      </c>
      <c r="Y281">
        <f>(AT281*ROUND(1.2,7))</f>
        <v>0.54</v>
      </c>
      <c r="AA281">
        <v>0</v>
      </c>
      <c r="AB281">
        <v>0</v>
      </c>
      <c r="AC281">
        <v>0</v>
      </c>
      <c r="AD281">
        <v>549.32000000000005</v>
      </c>
      <c r="AE281">
        <v>0</v>
      </c>
      <c r="AF281">
        <v>0</v>
      </c>
      <c r="AG281">
        <v>0</v>
      </c>
      <c r="AH281">
        <v>549.32000000000005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0.45</v>
      </c>
      <c r="AU281" t="s">
        <v>683</v>
      </c>
      <c r="AV281">
        <v>1</v>
      </c>
      <c r="AW281">
        <v>2</v>
      </c>
      <c r="AX281">
        <v>317470208</v>
      </c>
      <c r="AY281">
        <v>1</v>
      </c>
      <c r="AZ281">
        <v>0</v>
      </c>
      <c r="BA281">
        <v>296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247.19400000000002</v>
      </c>
      <c r="BN281">
        <v>0.45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296.63280000000003</v>
      </c>
      <c r="BU281">
        <v>0.54</v>
      </c>
      <c r="BV281">
        <v>0</v>
      </c>
      <c r="BW281">
        <v>1</v>
      </c>
      <c r="CU281">
        <f>ROUND(AT281*Source!I273*AH281*AL281,2)</f>
        <v>-988.78</v>
      </c>
      <c r="CV281">
        <f>ROUND(Y281*Source!I273,7)</f>
        <v>-2.16</v>
      </c>
      <c r="CW281">
        <v>0</v>
      </c>
      <c r="CX281">
        <f>ROUND(Y281*Source!I273,7)</f>
        <v>-2.16</v>
      </c>
      <c r="CY281">
        <f>AD281</f>
        <v>549.32000000000005</v>
      </c>
      <c r="CZ281">
        <f>AH281</f>
        <v>549.32000000000005</v>
      </c>
      <c r="DA281">
        <f>AL281</f>
        <v>1</v>
      </c>
      <c r="DB281">
        <f>ROUND((ROUND(AT281*CZ281,2)*ROUND(1.2,7)),6)</f>
        <v>296.62799999999999</v>
      </c>
      <c r="DC281">
        <f>ROUND((ROUND(AT281*AG281,2)*ROUND(1.2,7)),6)</f>
        <v>0</v>
      </c>
      <c r="DD281" t="s">
        <v>3</v>
      </c>
      <c r="DE281" t="s">
        <v>3</v>
      </c>
      <c r="DF281">
        <f t="shared" si="95"/>
        <v>0</v>
      </c>
      <c r="DG281">
        <f t="shared" si="96"/>
        <v>0</v>
      </c>
      <c r="DH281">
        <f t="shared" si="92"/>
        <v>0</v>
      </c>
      <c r="DI281">
        <f t="shared" si="93"/>
        <v>-1186.53</v>
      </c>
      <c r="DJ281">
        <f>DI281</f>
        <v>-1186.53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ROW(Source!A273)</f>
        <v>273</v>
      </c>
      <c r="B282">
        <v>317468587</v>
      </c>
      <c r="C282">
        <v>317470198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690</v>
      </c>
      <c r="J282" t="s">
        <v>3</v>
      </c>
      <c r="K282" t="s">
        <v>691</v>
      </c>
      <c r="L282">
        <v>1191</v>
      </c>
      <c r="N282">
        <v>1013</v>
      </c>
      <c r="O282" t="s">
        <v>692</v>
      </c>
      <c r="P282" t="s">
        <v>692</v>
      </c>
      <c r="Q282">
        <v>1</v>
      </c>
      <c r="W282">
        <v>0</v>
      </c>
      <c r="X282">
        <v>-1417349443</v>
      </c>
      <c r="Y282">
        <f>(AT282*ROUND(1.2,7))</f>
        <v>0.52800000000000002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0.44</v>
      </c>
      <c r="AU282" t="s">
        <v>683</v>
      </c>
      <c r="AV282">
        <v>2</v>
      </c>
      <c r="AW282">
        <v>2</v>
      </c>
      <c r="AX282">
        <v>317470209</v>
      </c>
      <c r="AY282">
        <v>1</v>
      </c>
      <c r="AZ282">
        <v>0</v>
      </c>
      <c r="BA282">
        <v>297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ROUND(Y282*Source!I273,7)</f>
        <v>-2.1120000000000001</v>
      </c>
      <c r="CY282">
        <f>AD282</f>
        <v>0</v>
      </c>
      <c r="CZ282">
        <f>AH282</f>
        <v>0</v>
      </c>
      <c r="DA282">
        <f>AL282</f>
        <v>1</v>
      </c>
      <c r="DB282">
        <f>ROUND((ROUND(AT282*CZ282,2)*ROUND(1.2,7)),6)</f>
        <v>0</v>
      </c>
      <c r="DC282">
        <f>ROUND((ROUND(AT282*AG282,2)*ROUND(1.2,7)),6)</f>
        <v>0</v>
      </c>
      <c r="DD282" t="s">
        <v>3</v>
      </c>
      <c r="DE282" t="s">
        <v>3</v>
      </c>
      <c r="DF282">
        <f t="shared" si="95"/>
        <v>0</v>
      </c>
      <c r="DG282">
        <f t="shared" si="96"/>
        <v>0</v>
      </c>
      <c r="DH282">
        <f t="shared" si="92"/>
        <v>0</v>
      </c>
      <c r="DI282">
        <f t="shared" si="93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ROW(Source!A273)</f>
        <v>273</v>
      </c>
      <c r="B283">
        <v>317468587</v>
      </c>
      <c r="C283">
        <v>317470198</v>
      </c>
      <c r="D283">
        <v>277944868</v>
      </c>
      <c r="E283">
        <v>1</v>
      </c>
      <c r="F283">
        <v>1</v>
      </c>
      <c r="G283">
        <v>1</v>
      </c>
      <c r="H283">
        <v>2</v>
      </c>
      <c r="I283" t="s">
        <v>700</v>
      </c>
      <c r="J283" t="s">
        <v>701</v>
      </c>
      <c r="K283" t="s">
        <v>702</v>
      </c>
      <c r="L283">
        <v>1368</v>
      </c>
      <c r="N283">
        <v>1011</v>
      </c>
      <c r="O283" t="s">
        <v>457</v>
      </c>
      <c r="P283" t="s">
        <v>457</v>
      </c>
      <c r="Q283">
        <v>1</v>
      </c>
      <c r="W283">
        <v>0</v>
      </c>
      <c r="X283">
        <v>412917512</v>
      </c>
      <c r="Y283">
        <f>(AT283*ROUND(1.2,7))</f>
        <v>0.52800000000000002</v>
      </c>
      <c r="AA283">
        <v>0</v>
      </c>
      <c r="AB283">
        <v>436.88</v>
      </c>
      <c r="AC283">
        <v>477.98</v>
      </c>
      <c r="AD283">
        <v>0</v>
      </c>
      <c r="AE283">
        <v>0</v>
      </c>
      <c r="AF283">
        <v>346.73</v>
      </c>
      <c r="AG283">
        <v>477.98</v>
      </c>
      <c r="AH283">
        <v>0</v>
      </c>
      <c r="AI283">
        <v>1</v>
      </c>
      <c r="AJ283">
        <v>1.26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0.44</v>
      </c>
      <c r="AU283" t="s">
        <v>683</v>
      </c>
      <c r="AV283">
        <v>1</v>
      </c>
      <c r="AW283">
        <v>2</v>
      </c>
      <c r="AX283">
        <v>317470210</v>
      </c>
      <c r="AY283">
        <v>1</v>
      </c>
      <c r="AZ283">
        <v>0</v>
      </c>
      <c r="BA283">
        <v>298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152.56120000000001</v>
      </c>
      <c r="BL283">
        <v>210.31120000000001</v>
      </c>
      <c r="BM283">
        <v>0</v>
      </c>
      <c r="BN283">
        <v>0</v>
      </c>
      <c r="BO283">
        <v>0.44</v>
      </c>
      <c r="BP283">
        <v>1</v>
      </c>
      <c r="BQ283">
        <v>0</v>
      </c>
      <c r="BR283">
        <v>183.07344000000001</v>
      </c>
      <c r="BS283">
        <v>252.37344000000002</v>
      </c>
      <c r="BT283">
        <v>0</v>
      </c>
      <c r="BU283">
        <v>0</v>
      </c>
      <c r="BV283">
        <v>0.52800000000000002</v>
      </c>
      <c r="BW283">
        <v>1</v>
      </c>
      <c r="CV283">
        <v>0</v>
      </c>
      <c r="CW283">
        <f>ROUND(Y283*Source!I273*DO283,7)</f>
        <v>-2.1120000000000001</v>
      </c>
      <c r="CX283">
        <f>ROUND(Y283*Source!I273,7)</f>
        <v>-2.1120000000000001</v>
      </c>
      <c r="CY283">
        <f>AB283</f>
        <v>436.88</v>
      </c>
      <c r="CZ283">
        <f>AF283</f>
        <v>346.73</v>
      </c>
      <c r="DA283">
        <f>AJ283</f>
        <v>1.26</v>
      </c>
      <c r="DB283">
        <f>ROUND((ROUND(AT283*CZ283,2)*ROUND(1.2,7)),6)</f>
        <v>183.072</v>
      </c>
      <c r="DC283">
        <f>ROUND((ROUND(AT283*AG283,2)*ROUND(1.2,7)),6)</f>
        <v>252.37200000000001</v>
      </c>
      <c r="DD283" t="s">
        <v>3</v>
      </c>
      <c r="DE283" t="s">
        <v>3</v>
      </c>
      <c r="DF283">
        <f t="shared" si="95"/>
        <v>0</v>
      </c>
      <c r="DG283">
        <f>ROUND(ROUND(AF283*AJ283,2)*CX283,2)</f>
        <v>-922.69</v>
      </c>
      <c r="DH283">
        <f t="shared" si="92"/>
        <v>-1009.49</v>
      </c>
      <c r="DI283">
        <f t="shared" si="93"/>
        <v>0</v>
      </c>
      <c r="DJ283">
        <f>DG283+DH283</f>
        <v>-1932.18</v>
      </c>
      <c r="DK283">
        <v>1</v>
      </c>
      <c r="DL283" t="s">
        <v>703</v>
      </c>
      <c r="DM283">
        <v>4</v>
      </c>
      <c r="DN283" t="s">
        <v>692</v>
      </c>
      <c r="DO283">
        <v>1</v>
      </c>
    </row>
    <row r="284" spans="1:119" x14ac:dyDescent="0.2">
      <c r="A284">
        <f>ROW(Source!A273)</f>
        <v>273</v>
      </c>
      <c r="B284">
        <v>317468587</v>
      </c>
      <c r="C284">
        <v>317470198</v>
      </c>
      <c r="D284">
        <v>277565240</v>
      </c>
      <c r="E284">
        <v>109</v>
      </c>
      <c r="F284">
        <v>1</v>
      </c>
      <c r="G284">
        <v>1</v>
      </c>
      <c r="H284">
        <v>3</v>
      </c>
      <c r="I284" t="s">
        <v>32</v>
      </c>
      <c r="J284" t="s">
        <v>3</v>
      </c>
      <c r="K284" t="s">
        <v>33</v>
      </c>
      <c r="L284">
        <v>1371</v>
      </c>
      <c r="N284">
        <v>1013</v>
      </c>
      <c r="O284" t="s">
        <v>34</v>
      </c>
      <c r="P284" t="s">
        <v>34</v>
      </c>
      <c r="Q284">
        <v>1</v>
      </c>
      <c r="W284">
        <v>0</v>
      </c>
      <c r="X284">
        <v>864875641</v>
      </c>
      <c r="Y284">
        <f>(AT284*ROUND(0,7))</f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0</v>
      </c>
      <c r="AU284" t="s">
        <v>22</v>
      </c>
      <c r="AV284">
        <v>0</v>
      </c>
      <c r="AW284">
        <v>2</v>
      </c>
      <c r="AX284">
        <v>317470211</v>
      </c>
      <c r="AY284">
        <v>1</v>
      </c>
      <c r="AZ284">
        <v>0</v>
      </c>
      <c r="BA284">
        <v>299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ROUND(Y284*Source!I273,7)</f>
        <v>0</v>
      </c>
      <c r="CY284">
        <f>AA284</f>
        <v>0</v>
      </c>
      <c r="CZ284">
        <f>AE284</f>
        <v>0</v>
      </c>
      <c r="DA284">
        <f>AI284</f>
        <v>1</v>
      </c>
      <c r="DB284">
        <f>ROUND((ROUND(AT284*CZ284,2)*ROUND(0,7)),6)</f>
        <v>0</v>
      </c>
      <c r="DC284">
        <f>ROUND((ROUND(AT284*AG284,2)*ROUND(0,7)),6)</f>
        <v>0</v>
      </c>
      <c r="DD284" t="s">
        <v>3</v>
      </c>
      <c r="DE284" t="s">
        <v>3</v>
      </c>
      <c r="DF284">
        <f t="shared" si="95"/>
        <v>0</v>
      </c>
      <c r="DG284">
        <f>ROUND(ROUND(AF284,2)*CX284,2)</f>
        <v>0</v>
      </c>
      <c r="DH284">
        <f t="shared" si="92"/>
        <v>0</v>
      </c>
      <c r="DI284">
        <f t="shared" si="93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ROW(Source!A273)</f>
        <v>273</v>
      </c>
      <c r="B285">
        <v>317468587</v>
      </c>
      <c r="C285">
        <v>317470198</v>
      </c>
      <c r="D285">
        <v>277565250</v>
      </c>
      <c r="E285">
        <v>109</v>
      </c>
      <c r="F285">
        <v>1</v>
      </c>
      <c r="G285">
        <v>1</v>
      </c>
      <c r="H285">
        <v>3</v>
      </c>
      <c r="I285" t="s">
        <v>36</v>
      </c>
      <c r="J285" t="s">
        <v>3</v>
      </c>
      <c r="K285" t="s">
        <v>37</v>
      </c>
      <c r="L285">
        <v>1371</v>
      </c>
      <c r="N285">
        <v>1013</v>
      </c>
      <c r="O285" t="s">
        <v>34</v>
      </c>
      <c r="P285" t="s">
        <v>34</v>
      </c>
      <c r="Q285">
        <v>1</v>
      </c>
      <c r="W285">
        <v>0</v>
      </c>
      <c r="X285">
        <v>-1890832814</v>
      </c>
      <c r="Y285">
        <f>(AT285*ROUND(0,7))</f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22</v>
      </c>
      <c r="AV285">
        <v>0</v>
      </c>
      <c r="AW285">
        <v>2</v>
      </c>
      <c r="AX285">
        <v>317470212</v>
      </c>
      <c r="AY285">
        <v>1</v>
      </c>
      <c r="AZ285">
        <v>0</v>
      </c>
      <c r="BA285">
        <v>300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ROUND(Y285*Source!I273,7)</f>
        <v>0</v>
      </c>
      <c r="CY285">
        <f>AA285</f>
        <v>0</v>
      </c>
      <c r="CZ285">
        <f>AE285</f>
        <v>0</v>
      </c>
      <c r="DA285">
        <f>AI285</f>
        <v>1</v>
      </c>
      <c r="DB285">
        <f>ROUND((ROUND(AT285*CZ285,2)*ROUND(0,7)),6)</f>
        <v>0</v>
      </c>
      <c r="DC285">
        <f>ROUND((ROUND(AT285*AG285,2)*ROUND(0,7)),6)</f>
        <v>0</v>
      </c>
      <c r="DD285" t="s">
        <v>3</v>
      </c>
      <c r="DE285" t="s">
        <v>3</v>
      </c>
      <c r="DF285">
        <f t="shared" si="95"/>
        <v>0</v>
      </c>
      <c r="DG285">
        <f>ROUND(ROUND(AF285,2)*CX285,2)</f>
        <v>0</v>
      </c>
      <c r="DH285">
        <f t="shared" si="92"/>
        <v>0</v>
      </c>
      <c r="DI285">
        <f t="shared" si="9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ROW(Source!A276)</f>
        <v>276</v>
      </c>
      <c r="B286">
        <v>317468587</v>
      </c>
      <c r="C286">
        <v>317470215</v>
      </c>
      <c r="D286">
        <v>277560270</v>
      </c>
      <c r="E286">
        <v>109</v>
      </c>
      <c r="F286">
        <v>1</v>
      </c>
      <c r="G286">
        <v>1</v>
      </c>
      <c r="H286">
        <v>1</v>
      </c>
      <c r="I286" t="s">
        <v>798</v>
      </c>
      <c r="J286" t="s">
        <v>3</v>
      </c>
      <c r="K286" t="s">
        <v>799</v>
      </c>
      <c r="L286">
        <v>1191</v>
      </c>
      <c r="N286">
        <v>1013</v>
      </c>
      <c r="O286" t="s">
        <v>692</v>
      </c>
      <c r="P286" t="s">
        <v>692</v>
      </c>
      <c r="Q286">
        <v>1</v>
      </c>
      <c r="W286">
        <v>0</v>
      </c>
      <c r="X286">
        <v>246699258</v>
      </c>
      <c r="Y286">
        <f t="shared" ref="Y286:Y297" si="97">(AT286*ROUND(1.2,7))</f>
        <v>1.524</v>
      </c>
      <c r="AA286">
        <v>0</v>
      </c>
      <c r="AB286">
        <v>0</v>
      </c>
      <c r="AC286">
        <v>0</v>
      </c>
      <c r="AD286">
        <v>417.34</v>
      </c>
      <c r="AE286">
        <v>0</v>
      </c>
      <c r="AF286">
        <v>0</v>
      </c>
      <c r="AG286">
        <v>0</v>
      </c>
      <c r="AH286">
        <v>417.34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1.27</v>
      </c>
      <c r="AU286" t="s">
        <v>683</v>
      </c>
      <c r="AV286">
        <v>1</v>
      </c>
      <c r="AW286">
        <v>2</v>
      </c>
      <c r="AX286">
        <v>317470220</v>
      </c>
      <c r="AY286">
        <v>1</v>
      </c>
      <c r="AZ286">
        <v>0</v>
      </c>
      <c r="BA286">
        <v>301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530.02179999999998</v>
      </c>
      <c r="BN286">
        <v>1.27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636.02616</v>
      </c>
      <c r="BU286">
        <v>1.524</v>
      </c>
      <c r="BV286">
        <v>0</v>
      </c>
      <c r="BW286">
        <v>1</v>
      </c>
      <c r="CU286">
        <f>ROUND(AT286*Source!I276*AH286*AL286,2)</f>
        <v>8480.35</v>
      </c>
      <c r="CV286">
        <f>ROUND(Y286*Source!I276,7)</f>
        <v>24.384</v>
      </c>
      <c r="CW286">
        <v>0</v>
      </c>
      <c r="CX286">
        <f>ROUND(Y286*Source!I276,7)</f>
        <v>24.384</v>
      </c>
      <c r="CY286">
        <f>AD286</f>
        <v>417.34</v>
      </c>
      <c r="CZ286">
        <f>AH286</f>
        <v>417.34</v>
      </c>
      <c r="DA286">
        <f>AL286</f>
        <v>1</v>
      </c>
      <c r="DB286">
        <f t="shared" ref="DB286:DB297" si="98">ROUND((ROUND(AT286*CZ286,2)*ROUND(1.2,7)),6)</f>
        <v>636.024</v>
      </c>
      <c r="DC286">
        <f t="shared" ref="DC286:DC297" si="99">ROUND((ROUND(AT286*AG286,2)*ROUND(1.2,7)),6)</f>
        <v>0</v>
      </c>
      <c r="DD286" t="s">
        <v>3</v>
      </c>
      <c r="DE286" t="s">
        <v>3</v>
      </c>
      <c r="DF286">
        <f t="shared" si="95"/>
        <v>0</v>
      </c>
      <c r="DG286">
        <f>ROUND(ROUND(AF286,2)*CX286,2)</f>
        <v>0</v>
      </c>
      <c r="DH286">
        <f t="shared" si="92"/>
        <v>0</v>
      </c>
      <c r="DI286">
        <f t="shared" si="93"/>
        <v>10176.42</v>
      </c>
      <c r="DJ286">
        <f>DI286</f>
        <v>10176.42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ROW(Source!A276)</f>
        <v>276</v>
      </c>
      <c r="B287">
        <v>317468587</v>
      </c>
      <c r="C287">
        <v>317470215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690</v>
      </c>
      <c r="J287" t="s">
        <v>3</v>
      </c>
      <c r="K287" t="s">
        <v>691</v>
      </c>
      <c r="L287">
        <v>1191</v>
      </c>
      <c r="N287">
        <v>1013</v>
      </c>
      <c r="O287" t="s">
        <v>692</v>
      </c>
      <c r="P287" t="s">
        <v>692</v>
      </c>
      <c r="Q287">
        <v>1</v>
      </c>
      <c r="W287">
        <v>0</v>
      </c>
      <c r="X287">
        <v>-1417349443</v>
      </c>
      <c r="Y287">
        <f t="shared" si="97"/>
        <v>0.49199999999999994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0.41</v>
      </c>
      <c r="AU287" t="s">
        <v>683</v>
      </c>
      <c r="AV287">
        <v>2</v>
      </c>
      <c r="AW287">
        <v>2</v>
      </c>
      <c r="AX287">
        <v>317470221</v>
      </c>
      <c r="AY287">
        <v>1</v>
      </c>
      <c r="AZ287">
        <v>0</v>
      </c>
      <c r="BA287">
        <v>302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ROUND(Y287*Source!I276,7)</f>
        <v>7.8719999999999999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98"/>
        <v>0</v>
      </c>
      <c r="DC287">
        <f t="shared" si="99"/>
        <v>0</v>
      </c>
      <c r="DD287" t="s">
        <v>3</v>
      </c>
      <c r="DE287" t="s">
        <v>3</v>
      </c>
      <c r="DF287">
        <f t="shared" si="95"/>
        <v>0</v>
      </c>
      <c r="DG287">
        <f>ROUND(ROUND(AF287,2)*CX287,2)</f>
        <v>0</v>
      </c>
      <c r="DH287">
        <f t="shared" si="92"/>
        <v>0</v>
      </c>
      <c r="DI287">
        <f t="shared" si="9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ROW(Source!A276)</f>
        <v>276</v>
      </c>
      <c r="B288">
        <v>317468587</v>
      </c>
      <c r="C288">
        <v>317470215</v>
      </c>
      <c r="D288">
        <v>277944868</v>
      </c>
      <c r="E288">
        <v>1</v>
      </c>
      <c r="F288">
        <v>1</v>
      </c>
      <c r="G288">
        <v>1</v>
      </c>
      <c r="H288">
        <v>2</v>
      </c>
      <c r="I288" t="s">
        <v>700</v>
      </c>
      <c r="J288" t="s">
        <v>701</v>
      </c>
      <c r="K288" t="s">
        <v>702</v>
      </c>
      <c r="L288">
        <v>1368</v>
      </c>
      <c r="N288">
        <v>1011</v>
      </c>
      <c r="O288" t="s">
        <v>457</v>
      </c>
      <c r="P288" t="s">
        <v>457</v>
      </c>
      <c r="Q288">
        <v>1</v>
      </c>
      <c r="W288">
        <v>0</v>
      </c>
      <c r="X288">
        <v>412917512</v>
      </c>
      <c r="Y288">
        <f t="shared" si="97"/>
        <v>0.42</v>
      </c>
      <c r="AA288">
        <v>0</v>
      </c>
      <c r="AB288">
        <v>436.88</v>
      </c>
      <c r="AC288">
        <v>477.98</v>
      </c>
      <c r="AD288">
        <v>0</v>
      </c>
      <c r="AE288">
        <v>0</v>
      </c>
      <c r="AF288">
        <v>346.73</v>
      </c>
      <c r="AG288">
        <v>477.98</v>
      </c>
      <c r="AH288">
        <v>0</v>
      </c>
      <c r="AI288">
        <v>1</v>
      </c>
      <c r="AJ288">
        <v>1.26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0.35</v>
      </c>
      <c r="AU288" t="s">
        <v>683</v>
      </c>
      <c r="AV288">
        <v>1</v>
      </c>
      <c r="AW288">
        <v>2</v>
      </c>
      <c r="AX288">
        <v>317470222</v>
      </c>
      <c r="AY288">
        <v>1</v>
      </c>
      <c r="AZ288">
        <v>0</v>
      </c>
      <c r="BA288">
        <v>303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121.35549999999999</v>
      </c>
      <c r="BL288">
        <v>167.29300000000001</v>
      </c>
      <c r="BM288">
        <v>0</v>
      </c>
      <c r="BN288">
        <v>0</v>
      </c>
      <c r="BO288">
        <v>0.35</v>
      </c>
      <c r="BP288">
        <v>1</v>
      </c>
      <c r="BQ288">
        <v>0</v>
      </c>
      <c r="BR288">
        <v>145.6266</v>
      </c>
      <c r="BS288">
        <v>200.7516</v>
      </c>
      <c r="BT288">
        <v>0</v>
      </c>
      <c r="BU288">
        <v>0</v>
      </c>
      <c r="BV288">
        <v>0.42</v>
      </c>
      <c r="BW288">
        <v>1</v>
      </c>
      <c r="CV288">
        <v>0</v>
      </c>
      <c r="CW288">
        <f>ROUND(Y288*Source!I276*DO288,7)</f>
        <v>6.72</v>
      </c>
      <c r="CX288">
        <f>ROUND(Y288*Source!I276,7)</f>
        <v>6.72</v>
      </c>
      <c r="CY288">
        <f>AB288</f>
        <v>436.88</v>
      </c>
      <c r="CZ288">
        <f>AF288</f>
        <v>346.73</v>
      </c>
      <c r="DA288">
        <f>AJ288</f>
        <v>1.26</v>
      </c>
      <c r="DB288">
        <f t="shared" si="98"/>
        <v>145.63200000000001</v>
      </c>
      <c r="DC288">
        <f t="shared" si="99"/>
        <v>200.74799999999999</v>
      </c>
      <c r="DD288" t="s">
        <v>3</v>
      </c>
      <c r="DE288" t="s">
        <v>3</v>
      </c>
      <c r="DF288">
        <f t="shared" si="95"/>
        <v>0</v>
      </c>
      <c r="DG288">
        <f>ROUND(ROUND(AF288*AJ288,2)*CX288,2)</f>
        <v>2935.83</v>
      </c>
      <c r="DH288">
        <f t="shared" si="92"/>
        <v>3212.03</v>
      </c>
      <c r="DI288">
        <f t="shared" si="93"/>
        <v>0</v>
      </c>
      <c r="DJ288">
        <f>DG288+DH288</f>
        <v>6147.8600000000006</v>
      </c>
      <c r="DK288">
        <v>1</v>
      </c>
      <c r="DL288" t="s">
        <v>703</v>
      </c>
      <c r="DM288">
        <v>4</v>
      </c>
      <c r="DN288" t="s">
        <v>692</v>
      </c>
      <c r="DO288">
        <v>1</v>
      </c>
    </row>
    <row r="289" spans="1:119" x14ac:dyDescent="0.2">
      <c r="A289">
        <f>ROW(Source!A276)</f>
        <v>276</v>
      </c>
      <c r="B289">
        <v>317468587</v>
      </c>
      <c r="C289">
        <v>317470215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704</v>
      </c>
      <c r="J289" t="s">
        <v>705</v>
      </c>
      <c r="K289" t="s">
        <v>706</v>
      </c>
      <c r="L289">
        <v>1368</v>
      </c>
      <c r="N289">
        <v>1011</v>
      </c>
      <c r="O289" t="s">
        <v>457</v>
      </c>
      <c r="P289" t="s">
        <v>457</v>
      </c>
      <c r="Q289">
        <v>1</v>
      </c>
      <c r="W289">
        <v>0</v>
      </c>
      <c r="X289">
        <v>721652621</v>
      </c>
      <c r="Y289">
        <f t="shared" si="97"/>
        <v>7.1999999999999995E-2</v>
      </c>
      <c r="AA289">
        <v>0</v>
      </c>
      <c r="AB289">
        <v>544.70000000000005</v>
      </c>
      <c r="AC289">
        <v>477.98</v>
      </c>
      <c r="AD289">
        <v>0</v>
      </c>
      <c r="AE289">
        <v>0</v>
      </c>
      <c r="AF289">
        <v>544.70000000000005</v>
      </c>
      <c r="AG289">
        <v>477.98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0.06</v>
      </c>
      <c r="AU289" t="s">
        <v>683</v>
      </c>
      <c r="AV289">
        <v>1</v>
      </c>
      <c r="AW289">
        <v>2</v>
      </c>
      <c r="AX289">
        <v>317470223</v>
      </c>
      <c r="AY289">
        <v>1</v>
      </c>
      <c r="AZ289">
        <v>0</v>
      </c>
      <c r="BA289">
        <v>304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32.682000000000002</v>
      </c>
      <c r="BL289">
        <v>28.678799999999999</v>
      </c>
      <c r="BM289">
        <v>0</v>
      </c>
      <c r="BN289">
        <v>0</v>
      </c>
      <c r="BO289">
        <v>0.06</v>
      </c>
      <c r="BP289">
        <v>1</v>
      </c>
      <c r="BQ289">
        <v>0</v>
      </c>
      <c r="BR289">
        <v>39.218400000000003</v>
      </c>
      <c r="BS289">
        <v>34.414560000000002</v>
      </c>
      <c r="BT289">
        <v>0</v>
      </c>
      <c r="BU289">
        <v>0</v>
      </c>
      <c r="BV289">
        <v>7.1999999999999995E-2</v>
      </c>
      <c r="BW289">
        <v>1</v>
      </c>
      <c r="CV289">
        <v>0</v>
      </c>
      <c r="CW289">
        <f>ROUND(Y289*Source!I276*DO289,7)</f>
        <v>1.1519999999999999</v>
      </c>
      <c r="CX289">
        <f>ROUND(Y289*Source!I276,7)</f>
        <v>1.1519999999999999</v>
      </c>
      <c r="CY289">
        <f>AB289</f>
        <v>544.70000000000005</v>
      </c>
      <c r="CZ289">
        <f>AF289</f>
        <v>544.70000000000005</v>
      </c>
      <c r="DA289">
        <f>AJ289</f>
        <v>1</v>
      </c>
      <c r="DB289">
        <f t="shared" si="98"/>
        <v>39.216000000000001</v>
      </c>
      <c r="DC289">
        <f t="shared" si="99"/>
        <v>34.415999999999997</v>
      </c>
      <c r="DD289" t="s">
        <v>3</v>
      </c>
      <c r="DE289" t="s">
        <v>3</v>
      </c>
      <c r="DF289">
        <f t="shared" si="95"/>
        <v>0</v>
      </c>
      <c r="DG289">
        <f>ROUND(ROUND(AF289,2)*CX289,2)</f>
        <v>627.49</v>
      </c>
      <c r="DH289">
        <f t="shared" si="92"/>
        <v>550.63</v>
      </c>
      <c r="DI289">
        <f t="shared" si="93"/>
        <v>0</v>
      </c>
      <c r="DJ289">
        <f>DG289+DH289</f>
        <v>1178.1199999999999</v>
      </c>
      <c r="DK289">
        <v>1</v>
      </c>
      <c r="DL289" t="s">
        <v>703</v>
      </c>
      <c r="DM289">
        <v>4</v>
      </c>
      <c r="DN289" t="s">
        <v>692</v>
      </c>
      <c r="DO289">
        <v>1</v>
      </c>
    </row>
    <row r="290" spans="1:119" x14ac:dyDescent="0.2">
      <c r="A290">
        <f>ROW(Source!A277)</f>
        <v>277</v>
      </c>
      <c r="B290">
        <v>317468587</v>
      </c>
      <c r="C290">
        <v>317470224</v>
      </c>
      <c r="D290">
        <v>277560259</v>
      </c>
      <c r="E290">
        <v>109</v>
      </c>
      <c r="F290">
        <v>1</v>
      </c>
      <c r="G290">
        <v>1</v>
      </c>
      <c r="H290">
        <v>1</v>
      </c>
      <c r="I290" t="s">
        <v>800</v>
      </c>
      <c r="J290" t="s">
        <v>3</v>
      </c>
      <c r="K290" t="s">
        <v>801</v>
      </c>
      <c r="L290">
        <v>1191</v>
      </c>
      <c r="N290">
        <v>1013</v>
      </c>
      <c r="O290" t="s">
        <v>692</v>
      </c>
      <c r="P290" t="s">
        <v>692</v>
      </c>
      <c r="Q290">
        <v>1</v>
      </c>
      <c r="W290">
        <v>0</v>
      </c>
      <c r="X290">
        <v>1149069633</v>
      </c>
      <c r="Y290">
        <f t="shared" si="97"/>
        <v>0.18</v>
      </c>
      <c r="AA290">
        <v>0</v>
      </c>
      <c r="AB290">
        <v>0</v>
      </c>
      <c r="AC290">
        <v>0</v>
      </c>
      <c r="AD290">
        <v>410.21</v>
      </c>
      <c r="AE290">
        <v>0</v>
      </c>
      <c r="AF290">
        <v>0</v>
      </c>
      <c r="AG290">
        <v>0</v>
      </c>
      <c r="AH290">
        <v>410.21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0.15</v>
      </c>
      <c r="AU290" t="s">
        <v>683</v>
      </c>
      <c r="AV290">
        <v>1</v>
      </c>
      <c r="AW290">
        <v>2</v>
      </c>
      <c r="AX290">
        <v>317470229</v>
      </c>
      <c r="AY290">
        <v>1</v>
      </c>
      <c r="AZ290">
        <v>0</v>
      </c>
      <c r="BA290">
        <v>305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61.531499999999994</v>
      </c>
      <c r="BN290">
        <v>0.15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73.837799999999987</v>
      </c>
      <c r="BU290">
        <v>0.18</v>
      </c>
      <c r="BV290">
        <v>0</v>
      </c>
      <c r="BW290">
        <v>1</v>
      </c>
      <c r="CU290">
        <f>ROUND(AT290*Source!I277*AH290*AL290,2)</f>
        <v>-984.5</v>
      </c>
      <c r="CV290">
        <f>ROUND(Y290*Source!I277,7)</f>
        <v>-2.88</v>
      </c>
      <c r="CW290">
        <v>0</v>
      </c>
      <c r="CX290">
        <f>ROUND(Y290*Source!I277,7)</f>
        <v>-2.88</v>
      </c>
      <c r="CY290">
        <f>AD290</f>
        <v>410.21</v>
      </c>
      <c r="CZ290">
        <f>AH290</f>
        <v>410.21</v>
      </c>
      <c r="DA290">
        <f>AL290</f>
        <v>1</v>
      </c>
      <c r="DB290">
        <f t="shared" si="98"/>
        <v>73.835999999999999</v>
      </c>
      <c r="DC290">
        <f t="shared" si="99"/>
        <v>0</v>
      </c>
      <c r="DD290" t="s">
        <v>3</v>
      </c>
      <c r="DE290" t="s">
        <v>3</v>
      </c>
      <c r="DF290">
        <f t="shared" si="95"/>
        <v>0</v>
      </c>
      <c r="DG290">
        <f>ROUND(ROUND(AF290,2)*CX290,2)</f>
        <v>0</v>
      </c>
      <c r="DH290">
        <f t="shared" si="92"/>
        <v>0</v>
      </c>
      <c r="DI290">
        <f t="shared" si="93"/>
        <v>-1181.4000000000001</v>
      </c>
      <c r="DJ290">
        <f>DI290</f>
        <v>-1181.4000000000001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ROW(Source!A277)</f>
        <v>277</v>
      </c>
      <c r="B291">
        <v>317468587</v>
      </c>
      <c r="C291">
        <v>317470224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690</v>
      </c>
      <c r="J291" t="s">
        <v>3</v>
      </c>
      <c r="K291" t="s">
        <v>691</v>
      </c>
      <c r="L291">
        <v>1191</v>
      </c>
      <c r="N291">
        <v>1013</v>
      </c>
      <c r="O291" t="s">
        <v>692</v>
      </c>
      <c r="P291" t="s">
        <v>692</v>
      </c>
      <c r="Q291">
        <v>1</v>
      </c>
      <c r="W291">
        <v>0</v>
      </c>
      <c r="X291">
        <v>-1417349443</v>
      </c>
      <c r="Y291">
        <f t="shared" si="97"/>
        <v>9.6000000000000002E-2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0.08</v>
      </c>
      <c r="AU291" t="s">
        <v>683</v>
      </c>
      <c r="AV291">
        <v>2</v>
      </c>
      <c r="AW291">
        <v>2</v>
      </c>
      <c r="AX291">
        <v>317470230</v>
      </c>
      <c r="AY291">
        <v>1</v>
      </c>
      <c r="AZ291">
        <v>0</v>
      </c>
      <c r="BA291">
        <v>306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ROUND(Y291*Source!I277,7)</f>
        <v>-1.536</v>
      </c>
      <c r="CY291">
        <f>AD291</f>
        <v>0</v>
      </c>
      <c r="CZ291">
        <f>AH291</f>
        <v>0</v>
      </c>
      <c r="DA291">
        <f>AL291</f>
        <v>1</v>
      </c>
      <c r="DB291">
        <f t="shared" si="98"/>
        <v>0</v>
      </c>
      <c r="DC291">
        <f t="shared" si="99"/>
        <v>0</v>
      </c>
      <c r="DD291" t="s">
        <v>3</v>
      </c>
      <c r="DE291" t="s">
        <v>3</v>
      </c>
      <c r="DF291">
        <f t="shared" si="95"/>
        <v>0</v>
      </c>
      <c r="DG291">
        <f>ROUND(ROUND(AF291,2)*CX291,2)</f>
        <v>0</v>
      </c>
      <c r="DH291">
        <f t="shared" si="92"/>
        <v>0</v>
      </c>
      <c r="DI291">
        <f t="shared" si="93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ROW(Source!A277)</f>
        <v>277</v>
      </c>
      <c r="B292">
        <v>317468587</v>
      </c>
      <c r="C292">
        <v>317470224</v>
      </c>
      <c r="D292">
        <v>277944868</v>
      </c>
      <c r="E292">
        <v>1</v>
      </c>
      <c r="F292">
        <v>1</v>
      </c>
      <c r="G292">
        <v>1</v>
      </c>
      <c r="H292">
        <v>2</v>
      </c>
      <c r="I292" t="s">
        <v>700</v>
      </c>
      <c r="J292" t="s">
        <v>701</v>
      </c>
      <c r="K292" t="s">
        <v>702</v>
      </c>
      <c r="L292">
        <v>1368</v>
      </c>
      <c r="N292">
        <v>1011</v>
      </c>
      <c r="O292" t="s">
        <v>457</v>
      </c>
      <c r="P292" t="s">
        <v>457</v>
      </c>
      <c r="Q292">
        <v>1</v>
      </c>
      <c r="W292">
        <v>0</v>
      </c>
      <c r="X292">
        <v>412917512</v>
      </c>
      <c r="Y292">
        <f t="shared" si="97"/>
        <v>8.4000000000000005E-2</v>
      </c>
      <c r="AA292">
        <v>0</v>
      </c>
      <c r="AB292">
        <v>436.88</v>
      </c>
      <c r="AC292">
        <v>477.98</v>
      </c>
      <c r="AD292">
        <v>0</v>
      </c>
      <c r="AE292">
        <v>0</v>
      </c>
      <c r="AF292">
        <v>346.73</v>
      </c>
      <c r="AG292">
        <v>477.98</v>
      </c>
      <c r="AH292">
        <v>0</v>
      </c>
      <c r="AI292">
        <v>1</v>
      </c>
      <c r="AJ292">
        <v>1.26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7.0000000000000007E-2</v>
      </c>
      <c r="AU292" t="s">
        <v>683</v>
      </c>
      <c r="AV292">
        <v>1</v>
      </c>
      <c r="AW292">
        <v>2</v>
      </c>
      <c r="AX292">
        <v>317470231</v>
      </c>
      <c r="AY292">
        <v>1</v>
      </c>
      <c r="AZ292">
        <v>0</v>
      </c>
      <c r="BA292">
        <v>307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24.271100000000004</v>
      </c>
      <c r="BL292">
        <v>33.458600000000004</v>
      </c>
      <c r="BM292">
        <v>0</v>
      </c>
      <c r="BN292">
        <v>0</v>
      </c>
      <c r="BO292">
        <v>7.0000000000000007E-2</v>
      </c>
      <c r="BP292">
        <v>1</v>
      </c>
      <c r="BQ292">
        <v>0</v>
      </c>
      <c r="BR292">
        <v>29.125320000000002</v>
      </c>
      <c r="BS292">
        <v>40.150320000000001</v>
      </c>
      <c r="BT292">
        <v>0</v>
      </c>
      <c r="BU292">
        <v>0</v>
      </c>
      <c r="BV292">
        <v>8.4000000000000005E-2</v>
      </c>
      <c r="BW292">
        <v>1</v>
      </c>
      <c r="CV292">
        <v>0</v>
      </c>
      <c r="CW292">
        <f>ROUND(Y292*Source!I277*DO292,7)</f>
        <v>-1.3440000000000001</v>
      </c>
      <c r="CX292">
        <f>ROUND(Y292*Source!I277,7)</f>
        <v>-1.3440000000000001</v>
      </c>
      <c r="CY292">
        <f>AB292</f>
        <v>436.88</v>
      </c>
      <c r="CZ292">
        <f>AF292</f>
        <v>346.73</v>
      </c>
      <c r="DA292">
        <f>AJ292</f>
        <v>1.26</v>
      </c>
      <c r="DB292">
        <f t="shared" si="98"/>
        <v>29.123999999999999</v>
      </c>
      <c r="DC292">
        <f t="shared" si="99"/>
        <v>40.152000000000001</v>
      </c>
      <c r="DD292" t="s">
        <v>3</v>
      </c>
      <c r="DE292" t="s">
        <v>3</v>
      </c>
      <c r="DF292">
        <f t="shared" si="95"/>
        <v>0</v>
      </c>
      <c r="DG292">
        <f>ROUND(ROUND(AF292*AJ292,2)*CX292,2)</f>
        <v>-587.16999999999996</v>
      </c>
      <c r="DH292">
        <f t="shared" si="92"/>
        <v>-642.41</v>
      </c>
      <c r="DI292">
        <f t="shared" si="93"/>
        <v>0</v>
      </c>
      <c r="DJ292">
        <f>DG292+DH292</f>
        <v>-1229.58</v>
      </c>
      <c r="DK292">
        <v>1</v>
      </c>
      <c r="DL292" t="s">
        <v>703</v>
      </c>
      <c r="DM292">
        <v>4</v>
      </c>
      <c r="DN292" t="s">
        <v>692</v>
      </c>
      <c r="DO292">
        <v>1</v>
      </c>
    </row>
    <row r="293" spans="1:119" x14ac:dyDescent="0.2">
      <c r="A293">
        <f>ROW(Source!A277)</f>
        <v>277</v>
      </c>
      <c r="B293">
        <v>317468587</v>
      </c>
      <c r="C293">
        <v>317470224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704</v>
      </c>
      <c r="J293" t="s">
        <v>705</v>
      </c>
      <c r="K293" t="s">
        <v>706</v>
      </c>
      <c r="L293">
        <v>1368</v>
      </c>
      <c r="N293">
        <v>1011</v>
      </c>
      <c r="O293" t="s">
        <v>457</v>
      </c>
      <c r="P293" t="s">
        <v>457</v>
      </c>
      <c r="Q293">
        <v>1</v>
      </c>
      <c r="W293">
        <v>0</v>
      </c>
      <c r="X293">
        <v>721652621</v>
      </c>
      <c r="Y293">
        <f t="shared" si="97"/>
        <v>1.2E-2</v>
      </c>
      <c r="AA293">
        <v>0</v>
      </c>
      <c r="AB293">
        <v>544.70000000000005</v>
      </c>
      <c r="AC293">
        <v>477.98</v>
      </c>
      <c r="AD293">
        <v>0</v>
      </c>
      <c r="AE293">
        <v>0</v>
      </c>
      <c r="AF293">
        <v>544.70000000000005</v>
      </c>
      <c r="AG293">
        <v>477.98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0.01</v>
      </c>
      <c r="AU293" t="s">
        <v>683</v>
      </c>
      <c r="AV293">
        <v>1</v>
      </c>
      <c r="AW293">
        <v>2</v>
      </c>
      <c r="AX293">
        <v>317470232</v>
      </c>
      <c r="AY293">
        <v>1</v>
      </c>
      <c r="AZ293">
        <v>0</v>
      </c>
      <c r="BA293">
        <v>308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5.447000000000001</v>
      </c>
      <c r="BL293">
        <v>4.7798000000000007</v>
      </c>
      <c r="BM293">
        <v>0</v>
      </c>
      <c r="BN293">
        <v>0</v>
      </c>
      <c r="BO293">
        <v>0.01</v>
      </c>
      <c r="BP293">
        <v>1</v>
      </c>
      <c r="BQ293">
        <v>0</v>
      </c>
      <c r="BR293">
        <v>6.5364000000000004</v>
      </c>
      <c r="BS293">
        <v>5.73576</v>
      </c>
      <c r="BT293">
        <v>0</v>
      </c>
      <c r="BU293">
        <v>0</v>
      </c>
      <c r="BV293">
        <v>1.2E-2</v>
      </c>
      <c r="BW293">
        <v>1</v>
      </c>
      <c r="CV293">
        <v>0</v>
      </c>
      <c r="CW293">
        <f>ROUND(Y293*Source!I277*DO293,7)</f>
        <v>-0.192</v>
      </c>
      <c r="CX293">
        <f>ROUND(Y293*Source!I277,7)</f>
        <v>-0.192</v>
      </c>
      <c r="CY293">
        <f>AB293</f>
        <v>544.70000000000005</v>
      </c>
      <c r="CZ293">
        <f>AF293</f>
        <v>544.70000000000005</v>
      </c>
      <c r="DA293">
        <f>AJ293</f>
        <v>1</v>
      </c>
      <c r="DB293">
        <f t="shared" si="98"/>
        <v>6.54</v>
      </c>
      <c r="DC293">
        <f t="shared" si="99"/>
        <v>5.7359999999999998</v>
      </c>
      <c r="DD293" t="s">
        <v>3</v>
      </c>
      <c r="DE293" t="s">
        <v>3</v>
      </c>
      <c r="DF293">
        <f t="shared" si="95"/>
        <v>0</v>
      </c>
      <c r="DG293">
        <f>ROUND(ROUND(AF293,2)*CX293,2)</f>
        <v>-104.58</v>
      </c>
      <c r="DH293">
        <f t="shared" si="92"/>
        <v>-91.77</v>
      </c>
      <c r="DI293">
        <f t="shared" si="93"/>
        <v>0</v>
      </c>
      <c r="DJ293">
        <f>DG293+DH293</f>
        <v>-196.35</v>
      </c>
      <c r="DK293">
        <v>1</v>
      </c>
      <c r="DL293" t="s">
        <v>703</v>
      </c>
      <c r="DM293">
        <v>4</v>
      </c>
      <c r="DN293" t="s">
        <v>692</v>
      </c>
      <c r="DO293">
        <v>1</v>
      </c>
    </row>
    <row r="294" spans="1:119" x14ac:dyDescent="0.2">
      <c r="A294">
        <f>ROW(Source!A278)</f>
        <v>278</v>
      </c>
      <c r="B294">
        <v>317468587</v>
      </c>
      <c r="C294">
        <v>317470233</v>
      </c>
      <c r="D294">
        <v>277560259</v>
      </c>
      <c r="E294">
        <v>109</v>
      </c>
      <c r="F294">
        <v>1</v>
      </c>
      <c r="G294">
        <v>1</v>
      </c>
      <c r="H294">
        <v>1</v>
      </c>
      <c r="I294" t="s">
        <v>800</v>
      </c>
      <c r="J294" t="s">
        <v>3</v>
      </c>
      <c r="K294" t="s">
        <v>801</v>
      </c>
      <c r="L294">
        <v>1191</v>
      </c>
      <c r="N294">
        <v>1013</v>
      </c>
      <c r="O294" t="s">
        <v>692</v>
      </c>
      <c r="P294" t="s">
        <v>692</v>
      </c>
      <c r="Q294">
        <v>1</v>
      </c>
      <c r="W294">
        <v>0</v>
      </c>
      <c r="X294">
        <v>1149069633</v>
      </c>
      <c r="Y294">
        <f t="shared" si="97"/>
        <v>0.18</v>
      </c>
      <c r="AA294">
        <v>0</v>
      </c>
      <c r="AB294">
        <v>0</v>
      </c>
      <c r="AC294">
        <v>0</v>
      </c>
      <c r="AD294">
        <v>410.21</v>
      </c>
      <c r="AE294">
        <v>0</v>
      </c>
      <c r="AF294">
        <v>0</v>
      </c>
      <c r="AG294">
        <v>0</v>
      </c>
      <c r="AH294">
        <v>410.21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0.15</v>
      </c>
      <c r="AU294" t="s">
        <v>683</v>
      </c>
      <c r="AV294">
        <v>1</v>
      </c>
      <c r="AW294">
        <v>2</v>
      </c>
      <c r="AX294">
        <v>317470238</v>
      </c>
      <c r="AY294">
        <v>1</v>
      </c>
      <c r="AZ294">
        <v>0</v>
      </c>
      <c r="BA294">
        <v>309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61.531499999999994</v>
      </c>
      <c r="BN294">
        <v>0.15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73.837799999999987</v>
      </c>
      <c r="BU294">
        <v>0.18</v>
      </c>
      <c r="BV294">
        <v>0</v>
      </c>
      <c r="BW294">
        <v>1</v>
      </c>
      <c r="CU294">
        <f>ROUND(AT294*Source!I278*AH294*AL294,2)</f>
        <v>-984.5</v>
      </c>
      <c r="CV294">
        <f>ROUND(Y294*Source!I278,7)</f>
        <v>-2.88</v>
      </c>
      <c r="CW294">
        <v>0</v>
      </c>
      <c r="CX294">
        <f>ROUND(Y294*Source!I278,7)</f>
        <v>-2.88</v>
      </c>
      <c r="CY294">
        <f>AD294</f>
        <v>410.21</v>
      </c>
      <c r="CZ294">
        <f>AH294</f>
        <v>410.21</v>
      </c>
      <c r="DA294">
        <f>AL294</f>
        <v>1</v>
      </c>
      <c r="DB294">
        <f t="shared" si="98"/>
        <v>73.835999999999999</v>
      </c>
      <c r="DC294">
        <f t="shared" si="99"/>
        <v>0</v>
      </c>
      <c r="DD294" t="s">
        <v>3</v>
      </c>
      <c r="DE294" t="s">
        <v>3</v>
      </c>
      <c r="DF294">
        <f t="shared" si="95"/>
        <v>0</v>
      </c>
      <c r="DG294">
        <f>ROUND(ROUND(AF294,2)*CX294,2)</f>
        <v>0</v>
      </c>
      <c r="DH294">
        <f t="shared" si="92"/>
        <v>0</v>
      </c>
      <c r="DI294">
        <f t="shared" si="93"/>
        <v>-1181.4000000000001</v>
      </c>
      <c r="DJ294">
        <f>DI294</f>
        <v>-1181.4000000000001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ROW(Source!A278)</f>
        <v>278</v>
      </c>
      <c r="B295">
        <v>317468587</v>
      </c>
      <c r="C295">
        <v>317470233</v>
      </c>
      <c r="D295">
        <v>277560491</v>
      </c>
      <c r="E295">
        <v>109</v>
      </c>
      <c r="F295">
        <v>1</v>
      </c>
      <c r="G295">
        <v>1</v>
      </c>
      <c r="H295">
        <v>1</v>
      </c>
      <c r="I295" t="s">
        <v>690</v>
      </c>
      <c r="J295" t="s">
        <v>3</v>
      </c>
      <c r="K295" t="s">
        <v>691</v>
      </c>
      <c r="L295">
        <v>1191</v>
      </c>
      <c r="N295">
        <v>1013</v>
      </c>
      <c r="O295" t="s">
        <v>692</v>
      </c>
      <c r="P295" t="s">
        <v>692</v>
      </c>
      <c r="Q295">
        <v>1</v>
      </c>
      <c r="W295">
        <v>0</v>
      </c>
      <c r="X295">
        <v>-1417349443</v>
      </c>
      <c r="Y295">
        <f t="shared" si="97"/>
        <v>9.6000000000000002E-2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0.08</v>
      </c>
      <c r="AU295" t="s">
        <v>683</v>
      </c>
      <c r="AV295">
        <v>2</v>
      </c>
      <c r="AW295">
        <v>2</v>
      </c>
      <c r="AX295">
        <v>317470239</v>
      </c>
      <c r="AY295">
        <v>1</v>
      </c>
      <c r="AZ295">
        <v>0</v>
      </c>
      <c r="BA295">
        <v>310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ROUND(Y295*Source!I278,7)</f>
        <v>-1.536</v>
      </c>
      <c r="CY295">
        <f>AD295</f>
        <v>0</v>
      </c>
      <c r="CZ295">
        <f>AH295</f>
        <v>0</v>
      </c>
      <c r="DA295">
        <f>AL295</f>
        <v>1</v>
      </c>
      <c r="DB295">
        <f t="shared" si="98"/>
        <v>0</v>
      </c>
      <c r="DC295">
        <f t="shared" si="99"/>
        <v>0</v>
      </c>
      <c r="DD295" t="s">
        <v>3</v>
      </c>
      <c r="DE295" t="s">
        <v>3</v>
      </c>
      <c r="DF295">
        <f t="shared" si="95"/>
        <v>0</v>
      </c>
      <c r="DG295">
        <f>ROUND(ROUND(AF295,2)*CX295,2)</f>
        <v>0</v>
      </c>
      <c r="DH295">
        <f t="shared" si="92"/>
        <v>0</v>
      </c>
      <c r="DI295">
        <f t="shared" si="93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ROW(Source!A278)</f>
        <v>278</v>
      </c>
      <c r="B296">
        <v>317468587</v>
      </c>
      <c r="C296">
        <v>317470233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700</v>
      </c>
      <c r="J296" t="s">
        <v>701</v>
      </c>
      <c r="K296" t="s">
        <v>702</v>
      </c>
      <c r="L296">
        <v>1368</v>
      </c>
      <c r="N296">
        <v>1011</v>
      </c>
      <c r="O296" t="s">
        <v>457</v>
      </c>
      <c r="P296" t="s">
        <v>457</v>
      </c>
      <c r="Q296">
        <v>1</v>
      </c>
      <c r="W296">
        <v>0</v>
      </c>
      <c r="X296">
        <v>412917512</v>
      </c>
      <c r="Y296">
        <f t="shared" si="97"/>
        <v>8.4000000000000005E-2</v>
      </c>
      <c r="AA296">
        <v>0</v>
      </c>
      <c r="AB296">
        <v>436.88</v>
      </c>
      <c r="AC296">
        <v>477.98</v>
      </c>
      <c r="AD296">
        <v>0</v>
      </c>
      <c r="AE296">
        <v>0</v>
      </c>
      <c r="AF296">
        <v>346.73</v>
      </c>
      <c r="AG296">
        <v>477.98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7.0000000000000007E-2</v>
      </c>
      <c r="AU296" t="s">
        <v>683</v>
      </c>
      <c r="AV296">
        <v>1</v>
      </c>
      <c r="AW296">
        <v>2</v>
      </c>
      <c r="AX296">
        <v>317470240</v>
      </c>
      <c r="AY296">
        <v>1</v>
      </c>
      <c r="AZ296">
        <v>0</v>
      </c>
      <c r="BA296">
        <v>311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24.271100000000004</v>
      </c>
      <c r="BL296">
        <v>33.458600000000004</v>
      </c>
      <c r="BM296">
        <v>0</v>
      </c>
      <c r="BN296">
        <v>0</v>
      </c>
      <c r="BO296">
        <v>7.0000000000000007E-2</v>
      </c>
      <c r="BP296">
        <v>1</v>
      </c>
      <c r="BQ296">
        <v>0</v>
      </c>
      <c r="BR296">
        <v>29.125320000000002</v>
      </c>
      <c r="BS296">
        <v>40.150320000000001</v>
      </c>
      <c r="BT296">
        <v>0</v>
      </c>
      <c r="BU296">
        <v>0</v>
      </c>
      <c r="BV296">
        <v>8.4000000000000005E-2</v>
      </c>
      <c r="BW296">
        <v>1</v>
      </c>
      <c r="CV296">
        <v>0</v>
      </c>
      <c r="CW296">
        <f>ROUND(Y296*Source!I278*DO296,7)</f>
        <v>-1.3440000000000001</v>
      </c>
      <c r="CX296">
        <f>ROUND(Y296*Source!I278,7)</f>
        <v>-1.3440000000000001</v>
      </c>
      <c r="CY296">
        <f>AB296</f>
        <v>436.88</v>
      </c>
      <c r="CZ296">
        <f>AF296</f>
        <v>346.73</v>
      </c>
      <c r="DA296">
        <f>AJ296</f>
        <v>1.26</v>
      </c>
      <c r="DB296">
        <f t="shared" si="98"/>
        <v>29.123999999999999</v>
      </c>
      <c r="DC296">
        <f t="shared" si="99"/>
        <v>40.152000000000001</v>
      </c>
      <c r="DD296" t="s">
        <v>3</v>
      </c>
      <c r="DE296" t="s">
        <v>3</v>
      </c>
      <c r="DF296">
        <f t="shared" si="95"/>
        <v>0</v>
      </c>
      <c r="DG296">
        <f>ROUND(ROUND(AF296*AJ296,2)*CX296,2)</f>
        <v>-587.16999999999996</v>
      </c>
      <c r="DH296">
        <f t="shared" si="92"/>
        <v>-642.41</v>
      </c>
      <c r="DI296">
        <f t="shared" si="93"/>
        <v>0</v>
      </c>
      <c r="DJ296">
        <f>DG296+DH296</f>
        <v>-1229.58</v>
      </c>
      <c r="DK296">
        <v>1</v>
      </c>
      <c r="DL296" t="s">
        <v>703</v>
      </c>
      <c r="DM296">
        <v>4</v>
      </c>
      <c r="DN296" t="s">
        <v>692</v>
      </c>
      <c r="DO296">
        <v>1</v>
      </c>
    </row>
    <row r="297" spans="1:119" x14ac:dyDescent="0.2">
      <c r="A297">
        <f>ROW(Source!A278)</f>
        <v>278</v>
      </c>
      <c r="B297">
        <v>317468587</v>
      </c>
      <c r="C297">
        <v>317470233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704</v>
      </c>
      <c r="J297" t="s">
        <v>705</v>
      </c>
      <c r="K297" t="s">
        <v>706</v>
      </c>
      <c r="L297">
        <v>1368</v>
      </c>
      <c r="N297">
        <v>1011</v>
      </c>
      <c r="O297" t="s">
        <v>457</v>
      </c>
      <c r="P297" t="s">
        <v>457</v>
      </c>
      <c r="Q297">
        <v>1</v>
      </c>
      <c r="W297">
        <v>0</v>
      </c>
      <c r="X297">
        <v>721652621</v>
      </c>
      <c r="Y297">
        <f t="shared" si="97"/>
        <v>1.2E-2</v>
      </c>
      <c r="AA297">
        <v>0</v>
      </c>
      <c r="AB297">
        <v>544.70000000000005</v>
      </c>
      <c r="AC297">
        <v>477.98</v>
      </c>
      <c r="AD297">
        <v>0</v>
      </c>
      <c r="AE297">
        <v>0</v>
      </c>
      <c r="AF297">
        <v>544.70000000000005</v>
      </c>
      <c r="AG297">
        <v>477.98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0.01</v>
      </c>
      <c r="AU297" t="s">
        <v>683</v>
      </c>
      <c r="AV297">
        <v>1</v>
      </c>
      <c r="AW297">
        <v>2</v>
      </c>
      <c r="AX297">
        <v>317470241</v>
      </c>
      <c r="AY297">
        <v>1</v>
      </c>
      <c r="AZ297">
        <v>0</v>
      </c>
      <c r="BA297">
        <v>312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5.447000000000001</v>
      </c>
      <c r="BL297">
        <v>4.7798000000000007</v>
      </c>
      <c r="BM297">
        <v>0</v>
      </c>
      <c r="BN297">
        <v>0</v>
      </c>
      <c r="BO297">
        <v>0.01</v>
      </c>
      <c r="BP297">
        <v>1</v>
      </c>
      <c r="BQ297">
        <v>0</v>
      </c>
      <c r="BR297">
        <v>6.5364000000000004</v>
      </c>
      <c r="BS297">
        <v>5.73576</v>
      </c>
      <c r="BT297">
        <v>0</v>
      </c>
      <c r="BU297">
        <v>0</v>
      </c>
      <c r="BV297">
        <v>1.2E-2</v>
      </c>
      <c r="BW297">
        <v>1</v>
      </c>
      <c r="CV297">
        <v>0</v>
      </c>
      <c r="CW297">
        <f>ROUND(Y297*Source!I278*DO297,7)</f>
        <v>-0.192</v>
      </c>
      <c r="CX297">
        <f>ROUND(Y297*Source!I278,7)</f>
        <v>-0.192</v>
      </c>
      <c r="CY297">
        <f>AB297</f>
        <v>544.70000000000005</v>
      </c>
      <c r="CZ297">
        <f>AF297</f>
        <v>544.70000000000005</v>
      </c>
      <c r="DA297">
        <f>AJ297</f>
        <v>1</v>
      </c>
      <c r="DB297">
        <f t="shared" si="98"/>
        <v>6.54</v>
      </c>
      <c r="DC297">
        <f t="shared" si="99"/>
        <v>5.7359999999999998</v>
      </c>
      <c r="DD297" t="s">
        <v>3</v>
      </c>
      <c r="DE297" t="s">
        <v>3</v>
      </c>
      <c r="DF297">
        <f t="shared" si="95"/>
        <v>0</v>
      </c>
      <c r="DG297">
        <f t="shared" ref="DG297:DG304" si="100">ROUND(ROUND(AF297,2)*CX297,2)</f>
        <v>-104.58</v>
      </c>
      <c r="DH297">
        <f t="shared" si="92"/>
        <v>-91.77</v>
      </c>
      <c r="DI297">
        <f t="shared" si="93"/>
        <v>0</v>
      </c>
      <c r="DJ297">
        <f>DG297+DH297</f>
        <v>-196.35</v>
      </c>
      <c r="DK297">
        <v>1</v>
      </c>
      <c r="DL297" t="s">
        <v>703</v>
      </c>
      <c r="DM297">
        <v>4</v>
      </c>
      <c r="DN297" t="s">
        <v>692</v>
      </c>
      <c r="DO297">
        <v>1</v>
      </c>
    </row>
    <row r="298" spans="1:119" x14ac:dyDescent="0.2">
      <c r="A298">
        <f>ROW(Source!A279)</f>
        <v>279</v>
      </c>
      <c r="B298">
        <v>317468587</v>
      </c>
      <c r="C298">
        <v>317470242</v>
      </c>
      <c r="D298">
        <v>277560446</v>
      </c>
      <c r="E298">
        <v>109</v>
      </c>
      <c r="F298">
        <v>1</v>
      </c>
      <c r="G298">
        <v>1</v>
      </c>
      <c r="H298">
        <v>1</v>
      </c>
      <c r="I298" t="s">
        <v>680</v>
      </c>
      <c r="J298" t="s">
        <v>3</v>
      </c>
      <c r="K298" t="s">
        <v>681</v>
      </c>
      <c r="L298">
        <v>1369</v>
      </c>
      <c r="N298">
        <v>1013</v>
      </c>
      <c r="O298" t="s">
        <v>682</v>
      </c>
      <c r="P298" t="s">
        <v>682</v>
      </c>
      <c r="Q298">
        <v>1</v>
      </c>
      <c r="W298">
        <v>0</v>
      </c>
      <c r="X298">
        <v>-236928766</v>
      </c>
      <c r="Y298">
        <f>(AT298*ROUND((1.2*1.15),7))</f>
        <v>1.3661999999999999</v>
      </c>
      <c r="AA298">
        <v>0</v>
      </c>
      <c r="AB298">
        <v>0</v>
      </c>
      <c r="AC298">
        <v>0</v>
      </c>
      <c r="AD298">
        <v>388.8</v>
      </c>
      <c r="AE298">
        <v>0</v>
      </c>
      <c r="AF298">
        <v>0</v>
      </c>
      <c r="AG298">
        <v>0</v>
      </c>
      <c r="AH298">
        <v>388.8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0.99</v>
      </c>
      <c r="AU298" t="s">
        <v>49</v>
      </c>
      <c r="AV298">
        <v>1</v>
      </c>
      <c r="AW298">
        <v>2</v>
      </c>
      <c r="AX298">
        <v>317470256</v>
      </c>
      <c r="AY298">
        <v>1</v>
      </c>
      <c r="AZ298">
        <v>0</v>
      </c>
      <c r="BA298">
        <v>313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384.91200000000003</v>
      </c>
      <c r="BN298">
        <v>0.99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531.17855999999995</v>
      </c>
      <c r="BU298">
        <v>1.3661999999999999</v>
      </c>
      <c r="BV298">
        <v>0</v>
      </c>
      <c r="BW298">
        <v>1</v>
      </c>
      <c r="CU298">
        <f>ROUND(AT298*Source!I279*AH298*AL298,2)</f>
        <v>154.72999999999999</v>
      </c>
      <c r="CV298">
        <f>ROUND(Y298*Source!I279,7)</f>
        <v>0.54921240000000004</v>
      </c>
      <c r="CW298">
        <v>0</v>
      </c>
      <c r="CX298">
        <f>ROUND(Y298*Source!I279,7)</f>
        <v>0.54921240000000004</v>
      </c>
      <c r="CY298">
        <f>AD298</f>
        <v>388.8</v>
      </c>
      <c r="CZ298">
        <f>AH298</f>
        <v>388.8</v>
      </c>
      <c r="DA298">
        <f>AL298</f>
        <v>1</v>
      </c>
      <c r="DB298">
        <f>ROUND((ROUND(AT298*CZ298,2)*ROUND((1.2*1.15),7)),6)</f>
        <v>531.17579999999998</v>
      </c>
      <c r="DC298">
        <f>ROUND((ROUND(AT298*AG298,2)*ROUND((1.2*1.15),7)),6)</f>
        <v>0</v>
      </c>
      <c r="DD298" t="s">
        <v>3</v>
      </c>
      <c r="DE298" t="s">
        <v>3</v>
      </c>
      <c r="DF298">
        <f t="shared" si="95"/>
        <v>0</v>
      </c>
      <c r="DG298">
        <f t="shared" si="100"/>
        <v>0</v>
      </c>
      <c r="DH298">
        <f t="shared" si="92"/>
        <v>0</v>
      </c>
      <c r="DI298">
        <f t="shared" si="93"/>
        <v>213.53</v>
      </c>
      <c r="DJ298">
        <f>DI298</f>
        <v>213.53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ROW(Source!A279)</f>
        <v>279</v>
      </c>
      <c r="B299">
        <v>317468587</v>
      </c>
      <c r="C299">
        <v>317470242</v>
      </c>
      <c r="D299">
        <v>277560448</v>
      </c>
      <c r="E299">
        <v>109</v>
      </c>
      <c r="F299">
        <v>1</v>
      </c>
      <c r="G299">
        <v>1</v>
      </c>
      <c r="H299">
        <v>1</v>
      </c>
      <c r="I299" t="s">
        <v>684</v>
      </c>
      <c r="J299" t="s">
        <v>3</v>
      </c>
      <c r="K299" t="s">
        <v>685</v>
      </c>
      <c r="L299">
        <v>1369</v>
      </c>
      <c r="N299">
        <v>1013</v>
      </c>
      <c r="O299" t="s">
        <v>682</v>
      </c>
      <c r="P299" t="s">
        <v>682</v>
      </c>
      <c r="Q299">
        <v>1</v>
      </c>
      <c r="W299">
        <v>0</v>
      </c>
      <c r="X299">
        <v>-587036825</v>
      </c>
      <c r="Y299">
        <f>(AT299*ROUND((1.2*1.15),7))</f>
        <v>65.260199999999998</v>
      </c>
      <c r="AA299">
        <v>0</v>
      </c>
      <c r="AB299">
        <v>0</v>
      </c>
      <c r="AC299">
        <v>0</v>
      </c>
      <c r="AD299">
        <v>424.47</v>
      </c>
      <c r="AE299">
        <v>0</v>
      </c>
      <c r="AF299">
        <v>0</v>
      </c>
      <c r="AG299">
        <v>0</v>
      </c>
      <c r="AH299">
        <v>424.47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47.29</v>
      </c>
      <c r="AU299" t="s">
        <v>49</v>
      </c>
      <c r="AV299">
        <v>1</v>
      </c>
      <c r="AW299">
        <v>2</v>
      </c>
      <c r="AX299">
        <v>317470257</v>
      </c>
      <c r="AY299">
        <v>1</v>
      </c>
      <c r="AZ299">
        <v>0</v>
      </c>
      <c r="BA299">
        <v>314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20073.186300000001</v>
      </c>
      <c r="BN299">
        <v>47.29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27700.997094000002</v>
      </c>
      <c r="BU299">
        <v>65.260199999999998</v>
      </c>
      <c r="BV299">
        <v>0</v>
      </c>
      <c r="BW299">
        <v>1</v>
      </c>
      <c r="CU299">
        <f>ROUND(AT299*Source!I279*AH299*AL299,2)</f>
        <v>8069.42</v>
      </c>
      <c r="CV299">
        <f>ROUND(Y299*Source!I279,7)</f>
        <v>26.234600400000001</v>
      </c>
      <c r="CW299">
        <v>0</v>
      </c>
      <c r="CX299">
        <f>ROUND(Y299*Source!I279,7)</f>
        <v>26.234600400000001</v>
      </c>
      <c r="CY299">
        <f>AD299</f>
        <v>424.47</v>
      </c>
      <c r="CZ299">
        <f>AH299</f>
        <v>424.47</v>
      </c>
      <c r="DA299">
        <f>AL299</f>
        <v>1</v>
      </c>
      <c r="DB299">
        <f>ROUND((ROUND(AT299*CZ299,2)*ROUND((1.2*1.15),7)),6)</f>
        <v>27701.002199999999</v>
      </c>
      <c r="DC299">
        <f>ROUND((ROUND(AT299*AG299,2)*ROUND((1.2*1.15),7)),6)</f>
        <v>0</v>
      </c>
      <c r="DD299" t="s">
        <v>3</v>
      </c>
      <c r="DE299" t="s">
        <v>3</v>
      </c>
      <c r="DF299">
        <f t="shared" si="95"/>
        <v>0</v>
      </c>
      <c r="DG299">
        <f t="shared" si="100"/>
        <v>0</v>
      </c>
      <c r="DH299">
        <f t="shared" si="92"/>
        <v>0</v>
      </c>
      <c r="DI299">
        <f t="shared" si="93"/>
        <v>11135.8</v>
      </c>
      <c r="DJ299">
        <f>DI299</f>
        <v>11135.8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ROW(Source!A279)</f>
        <v>279</v>
      </c>
      <c r="B300">
        <v>317468587</v>
      </c>
      <c r="C300">
        <v>317470242</v>
      </c>
      <c r="D300">
        <v>277560452</v>
      </c>
      <c r="E300">
        <v>109</v>
      </c>
      <c r="F300">
        <v>1</v>
      </c>
      <c r="G300">
        <v>1</v>
      </c>
      <c r="H300">
        <v>1</v>
      </c>
      <c r="I300" t="s">
        <v>686</v>
      </c>
      <c r="J300" t="s">
        <v>3</v>
      </c>
      <c r="K300" t="s">
        <v>687</v>
      </c>
      <c r="L300">
        <v>1369</v>
      </c>
      <c r="N300">
        <v>1013</v>
      </c>
      <c r="O300" t="s">
        <v>682</v>
      </c>
      <c r="P300" t="s">
        <v>682</v>
      </c>
      <c r="Q300">
        <v>1</v>
      </c>
      <c r="W300">
        <v>0</v>
      </c>
      <c r="X300">
        <v>-512803540</v>
      </c>
      <c r="Y300">
        <f>(AT300*ROUND((1.2*1.15),7))</f>
        <v>32.319600000000001</v>
      </c>
      <c r="AA300">
        <v>0</v>
      </c>
      <c r="AB300">
        <v>0</v>
      </c>
      <c r="AC300">
        <v>0</v>
      </c>
      <c r="AD300">
        <v>477.98</v>
      </c>
      <c r="AE300">
        <v>0</v>
      </c>
      <c r="AF300">
        <v>0</v>
      </c>
      <c r="AG300">
        <v>0</v>
      </c>
      <c r="AH300">
        <v>477.98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23.42</v>
      </c>
      <c r="AU300" t="s">
        <v>49</v>
      </c>
      <c r="AV300">
        <v>1</v>
      </c>
      <c r="AW300">
        <v>2</v>
      </c>
      <c r="AX300">
        <v>317470258</v>
      </c>
      <c r="AY300">
        <v>1</v>
      </c>
      <c r="AZ300">
        <v>0</v>
      </c>
      <c r="BA300">
        <v>315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11194.2916</v>
      </c>
      <c r="BN300">
        <v>23.42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15448.122408000001</v>
      </c>
      <c r="BU300">
        <v>32.319600000000001</v>
      </c>
      <c r="BV300">
        <v>0</v>
      </c>
      <c r="BW300">
        <v>1</v>
      </c>
      <c r="CU300">
        <f>ROUND(AT300*Source!I279*AH300*AL300,2)</f>
        <v>4500.1099999999997</v>
      </c>
      <c r="CV300">
        <f>ROUND(Y300*Source!I279,7)</f>
        <v>12.9924792</v>
      </c>
      <c r="CW300">
        <v>0</v>
      </c>
      <c r="CX300">
        <f>ROUND(Y300*Source!I279,7)</f>
        <v>12.9924792</v>
      </c>
      <c r="CY300">
        <f>AD300</f>
        <v>477.98</v>
      </c>
      <c r="CZ300">
        <f>AH300</f>
        <v>477.98</v>
      </c>
      <c r="DA300">
        <f>AL300</f>
        <v>1</v>
      </c>
      <c r="DB300">
        <f>ROUND((ROUND(AT300*CZ300,2)*ROUND((1.2*1.15),7)),6)</f>
        <v>15448.120199999999</v>
      </c>
      <c r="DC300">
        <f>ROUND((ROUND(AT300*AG300,2)*ROUND((1.2*1.15),7)),6)</f>
        <v>0</v>
      </c>
      <c r="DD300" t="s">
        <v>3</v>
      </c>
      <c r="DE300" t="s">
        <v>3</v>
      </c>
      <c r="DF300">
        <f t="shared" si="95"/>
        <v>0</v>
      </c>
      <c r="DG300">
        <f t="shared" si="100"/>
        <v>0</v>
      </c>
      <c r="DH300">
        <f t="shared" si="92"/>
        <v>0</v>
      </c>
      <c r="DI300">
        <f t="shared" si="93"/>
        <v>6210.15</v>
      </c>
      <c r="DJ300">
        <f>DI300</f>
        <v>6210.15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ROW(Source!A279)</f>
        <v>279</v>
      </c>
      <c r="B301">
        <v>317468587</v>
      </c>
      <c r="C301">
        <v>317470242</v>
      </c>
      <c r="D301">
        <v>277560455</v>
      </c>
      <c r="E301">
        <v>109</v>
      </c>
      <c r="F301">
        <v>1</v>
      </c>
      <c r="G301">
        <v>1</v>
      </c>
      <c r="H301">
        <v>1</v>
      </c>
      <c r="I301" t="s">
        <v>688</v>
      </c>
      <c r="J301" t="s">
        <v>3</v>
      </c>
      <c r="K301" t="s">
        <v>689</v>
      </c>
      <c r="L301">
        <v>1369</v>
      </c>
      <c r="N301">
        <v>1013</v>
      </c>
      <c r="O301" t="s">
        <v>682</v>
      </c>
      <c r="P301" t="s">
        <v>682</v>
      </c>
      <c r="Q301">
        <v>1</v>
      </c>
      <c r="W301">
        <v>0</v>
      </c>
      <c r="X301">
        <v>1518711480</v>
      </c>
      <c r="Y301">
        <f>(AT301*ROUND((1.2*1.15),7))</f>
        <v>32.319600000000001</v>
      </c>
      <c r="AA301">
        <v>0</v>
      </c>
      <c r="AB301">
        <v>0</v>
      </c>
      <c r="AC301">
        <v>0</v>
      </c>
      <c r="AD301">
        <v>549.32000000000005</v>
      </c>
      <c r="AE301">
        <v>0</v>
      </c>
      <c r="AF301">
        <v>0</v>
      </c>
      <c r="AG301">
        <v>0</v>
      </c>
      <c r="AH301">
        <v>549.32000000000005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23.42</v>
      </c>
      <c r="AU301" t="s">
        <v>49</v>
      </c>
      <c r="AV301">
        <v>1</v>
      </c>
      <c r="AW301">
        <v>2</v>
      </c>
      <c r="AX301">
        <v>317470259</v>
      </c>
      <c r="AY301">
        <v>1</v>
      </c>
      <c r="AZ301">
        <v>0</v>
      </c>
      <c r="BA301">
        <v>316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12865.074400000001</v>
      </c>
      <c r="BN301">
        <v>23.42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17753.802672000002</v>
      </c>
      <c r="BU301">
        <v>32.319600000000001</v>
      </c>
      <c r="BV301">
        <v>0</v>
      </c>
      <c r="BW301">
        <v>1</v>
      </c>
      <c r="CU301">
        <f>ROUND(AT301*Source!I279*AH301*AL301,2)</f>
        <v>5171.76</v>
      </c>
      <c r="CV301">
        <f>ROUND(Y301*Source!I279,7)</f>
        <v>12.9924792</v>
      </c>
      <c r="CW301">
        <v>0</v>
      </c>
      <c r="CX301">
        <f>ROUND(Y301*Source!I279,7)</f>
        <v>12.9924792</v>
      </c>
      <c r="CY301">
        <f>AD301</f>
        <v>549.32000000000005</v>
      </c>
      <c r="CZ301">
        <f>AH301</f>
        <v>549.32000000000005</v>
      </c>
      <c r="DA301">
        <f>AL301</f>
        <v>1</v>
      </c>
      <c r="DB301">
        <f>ROUND((ROUND(AT301*CZ301,2)*ROUND((1.2*1.15),7)),6)</f>
        <v>17753.796600000001</v>
      </c>
      <c r="DC301">
        <f>ROUND((ROUND(AT301*AG301,2)*ROUND((1.2*1.15),7)),6)</f>
        <v>0</v>
      </c>
      <c r="DD301" t="s">
        <v>3</v>
      </c>
      <c r="DE301" t="s">
        <v>3</v>
      </c>
      <c r="DF301">
        <f t="shared" si="95"/>
        <v>0</v>
      </c>
      <c r="DG301">
        <f t="shared" si="100"/>
        <v>0</v>
      </c>
      <c r="DH301">
        <f t="shared" si="92"/>
        <v>0</v>
      </c>
      <c r="DI301">
        <f t="shared" si="93"/>
        <v>7137.03</v>
      </c>
      <c r="DJ301">
        <f>DI301</f>
        <v>7137.03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ROW(Source!A279)</f>
        <v>279</v>
      </c>
      <c r="B302">
        <v>317468587</v>
      </c>
      <c r="C302">
        <v>317470242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690</v>
      </c>
      <c r="J302" t="s">
        <v>3</v>
      </c>
      <c r="K302" t="s">
        <v>691</v>
      </c>
      <c r="L302">
        <v>1191</v>
      </c>
      <c r="N302">
        <v>1013</v>
      </c>
      <c r="O302" t="s">
        <v>692</v>
      </c>
      <c r="P302" t="s">
        <v>692</v>
      </c>
      <c r="Q302">
        <v>1</v>
      </c>
      <c r="W302">
        <v>0</v>
      </c>
      <c r="X302">
        <v>-1417349443</v>
      </c>
      <c r="Y302">
        <f t="shared" ref="Y302:Y307" si="101">(AT302*ROUND((1.2*1.25),7))</f>
        <v>37.335000000000001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24.89</v>
      </c>
      <c r="AU302" t="s">
        <v>48</v>
      </c>
      <c r="AV302">
        <v>2</v>
      </c>
      <c r="AW302">
        <v>2</v>
      </c>
      <c r="AX302">
        <v>317470260</v>
      </c>
      <c r="AY302">
        <v>1</v>
      </c>
      <c r="AZ302">
        <v>0</v>
      </c>
      <c r="BA302">
        <v>317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ROUND(Y302*Source!I279,7)</f>
        <v>15.00867</v>
      </c>
      <c r="CY302">
        <f>AD302</f>
        <v>0</v>
      </c>
      <c r="CZ302">
        <f>AH302</f>
        <v>0</v>
      </c>
      <c r="DA302">
        <f>AL302</f>
        <v>1</v>
      </c>
      <c r="DB302">
        <f t="shared" ref="DB302:DB307" si="102">ROUND((ROUND(AT302*CZ302,2)*ROUND((1.2*1.25),7)),6)</f>
        <v>0</v>
      </c>
      <c r="DC302">
        <f t="shared" ref="DC302:DC307" si="103">ROUND((ROUND(AT302*AG302,2)*ROUND((1.2*1.25),7)),6)</f>
        <v>0</v>
      </c>
      <c r="DD302" t="s">
        <v>3</v>
      </c>
      <c r="DE302" t="s">
        <v>3</v>
      </c>
      <c r="DF302">
        <f t="shared" si="95"/>
        <v>0</v>
      </c>
      <c r="DG302">
        <f t="shared" si="100"/>
        <v>0</v>
      </c>
      <c r="DH302">
        <f t="shared" si="92"/>
        <v>0</v>
      </c>
      <c r="DI302">
        <f t="shared" si="93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ROW(Source!A279)</f>
        <v>279</v>
      </c>
      <c r="B303">
        <v>317468587</v>
      </c>
      <c r="C303">
        <v>317470242</v>
      </c>
      <c r="D303">
        <v>277944622</v>
      </c>
      <c r="E303">
        <v>1</v>
      </c>
      <c r="F303">
        <v>1</v>
      </c>
      <c r="G303">
        <v>1</v>
      </c>
      <c r="H303">
        <v>2</v>
      </c>
      <c r="I303" t="s">
        <v>693</v>
      </c>
      <c r="J303" t="s">
        <v>694</v>
      </c>
      <c r="K303" t="s">
        <v>695</v>
      </c>
      <c r="L303">
        <v>1368</v>
      </c>
      <c r="N303">
        <v>1011</v>
      </c>
      <c r="O303" t="s">
        <v>457</v>
      </c>
      <c r="P303" t="s">
        <v>457</v>
      </c>
      <c r="Q303">
        <v>1</v>
      </c>
      <c r="W303">
        <v>0</v>
      </c>
      <c r="X303">
        <v>-776243211</v>
      </c>
      <c r="Y303">
        <f t="shared" si="101"/>
        <v>1.125</v>
      </c>
      <c r="AA303">
        <v>0</v>
      </c>
      <c r="AB303">
        <v>1472.33</v>
      </c>
      <c r="AC303">
        <v>642.05999999999995</v>
      </c>
      <c r="AD303">
        <v>0</v>
      </c>
      <c r="AE303">
        <v>0</v>
      </c>
      <c r="AF303">
        <v>1472.33</v>
      </c>
      <c r="AG303">
        <v>642.05999999999995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0.75</v>
      </c>
      <c r="AU303" t="s">
        <v>48</v>
      </c>
      <c r="AV303">
        <v>1</v>
      </c>
      <c r="AW303">
        <v>2</v>
      </c>
      <c r="AX303">
        <v>317470261</v>
      </c>
      <c r="AY303">
        <v>1</v>
      </c>
      <c r="AZ303">
        <v>0</v>
      </c>
      <c r="BA303">
        <v>318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1104.2474999999999</v>
      </c>
      <c r="BL303">
        <v>481.54499999999996</v>
      </c>
      <c r="BM303">
        <v>0</v>
      </c>
      <c r="BN303">
        <v>0</v>
      </c>
      <c r="BO303">
        <v>0.75</v>
      </c>
      <c r="BP303">
        <v>1</v>
      </c>
      <c r="BQ303">
        <v>0</v>
      </c>
      <c r="BR303">
        <v>1656.3712499999999</v>
      </c>
      <c r="BS303">
        <v>722.31749999999988</v>
      </c>
      <c r="BT303">
        <v>0</v>
      </c>
      <c r="BU303">
        <v>0</v>
      </c>
      <c r="BV303">
        <v>1.125</v>
      </c>
      <c r="BW303">
        <v>1</v>
      </c>
      <c r="CV303">
        <v>0</v>
      </c>
      <c r="CW303">
        <f>ROUND(Y303*Source!I279*DO303,7)</f>
        <v>0.45224999999999999</v>
      </c>
      <c r="CX303">
        <f>ROUND(Y303*Source!I279,7)</f>
        <v>0.45224999999999999</v>
      </c>
      <c r="CY303">
        <f>AB303</f>
        <v>1472.33</v>
      </c>
      <c r="CZ303">
        <f>AF303</f>
        <v>1472.33</v>
      </c>
      <c r="DA303">
        <f>AJ303</f>
        <v>1</v>
      </c>
      <c r="DB303">
        <f t="shared" si="102"/>
        <v>1656.375</v>
      </c>
      <c r="DC303">
        <f t="shared" si="103"/>
        <v>722.32500000000005</v>
      </c>
      <c r="DD303" t="s">
        <v>3</v>
      </c>
      <c r="DE303" t="s">
        <v>3</v>
      </c>
      <c r="DF303">
        <f t="shared" si="95"/>
        <v>0</v>
      </c>
      <c r="DG303">
        <f t="shared" si="100"/>
        <v>665.86</v>
      </c>
      <c r="DH303">
        <f t="shared" si="92"/>
        <v>290.37</v>
      </c>
      <c r="DI303">
        <f t="shared" si="93"/>
        <v>0</v>
      </c>
      <c r="DJ303">
        <f>DG303+DH303</f>
        <v>956.23</v>
      </c>
      <c r="DK303">
        <v>1</v>
      </c>
      <c r="DL303" t="s">
        <v>696</v>
      </c>
      <c r="DM303">
        <v>6</v>
      </c>
      <c r="DN303" t="s">
        <v>692</v>
      </c>
      <c r="DO303">
        <v>1</v>
      </c>
    </row>
    <row r="304" spans="1:119" x14ac:dyDescent="0.2">
      <c r="A304">
        <f>ROW(Source!A279)</f>
        <v>279</v>
      </c>
      <c r="B304">
        <v>317468587</v>
      </c>
      <c r="C304">
        <v>317470242</v>
      </c>
      <c r="D304">
        <v>277944809</v>
      </c>
      <c r="E304">
        <v>1</v>
      </c>
      <c r="F304">
        <v>1</v>
      </c>
      <c r="G304">
        <v>1</v>
      </c>
      <c r="H304">
        <v>2</v>
      </c>
      <c r="I304" t="s">
        <v>697</v>
      </c>
      <c r="J304" t="s">
        <v>698</v>
      </c>
      <c r="K304" t="s">
        <v>699</v>
      </c>
      <c r="L304">
        <v>1368</v>
      </c>
      <c r="N304">
        <v>1011</v>
      </c>
      <c r="O304" t="s">
        <v>457</v>
      </c>
      <c r="P304" t="s">
        <v>457</v>
      </c>
      <c r="Q304">
        <v>1</v>
      </c>
      <c r="W304">
        <v>0</v>
      </c>
      <c r="X304">
        <v>-1432554125</v>
      </c>
      <c r="Y304">
        <f t="shared" si="101"/>
        <v>1.2150000000000001</v>
      </c>
      <c r="AA304">
        <v>0</v>
      </c>
      <c r="AB304">
        <v>15.14</v>
      </c>
      <c r="AC304">
        <v>0</v>
      </c>
      <c r="AD304">
        <v>0</v>
      </c>
      <c r="AE304">
        <v>0</v>
      </c>
      <c r="AF304">
        <v>15.14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0.81</v>
      </c>
      <c r="AU304" t="s">
        <v>48</v>
      </c>
      <c r="AV304">
        <v>1</v>
      </c>
      <c r="AW304">
        <v>2</v>
      </c>
      <c r="AX304">
        <v>317470262</v>
      </c>
      <c r="AY304">
        <v>1</v>
      </c>
      <c r="AZ304">
        <v>0</v>
      </c>
      <c r="BA304">
        <v>319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12.263400000000001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18.395099999999999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ROUND(Y304*Source!I279*DO304,7)</f>
        <v>0</v>
      </c>
      <c r="CX304">
        <f>ROUND(Y304*Source!I279,7)</f>
        <v>0.48842999999999998</v>
      </c>
      <c r="CY304">
        <f>AB304</f>
        <v>15.14</v>
      </c>
      <c r="CZ304">
        <f>AF304</f>
        <v>15.14</v>
      </c>
      <c r="DA304">
        <f>AJ304</f>
        <v>1</v>
      </c>
      <c r="DB304">
        <f t="shared" si="102"/>
        <v>18.39</v>
      </c>
      <c r="DC304">
        <f t="shared" si="103"/>
        <v>0</v>
      </c>
      <c r="DD304" t="s">
        <v>3</v>
      </c>
      <c r="DE304" t="s">
        <v>3</v>
      </c>
      <c r="DF304">
        <f t="shared" si="95"/>
        <v>0</v>
      </c>
      <c r="DG304">
        <f t="shared" si="100"/>
        <v>7.39</v>
      </c>
      <c r="DH304">
        <f t="shared" si="92"/>
        <v>0</v>
      </c>
      <c r="DI304">
        <f t="shared" si="93"/>
        <v>0</v>
      </c>
      <c r="DJ304">
        <f>DG304+DH304</f>
        <v>7.39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ROW(Source!A279)</f>
        <v>279</v>
      </c>
      <c r="B305">
        <v>317468587</v>
      </c>
      <c r="C305">
        <v>317470242</v>
      </c>
      <c r="D305">
        <v>277944868</v>
      </c>
      <c r="E305">
        <v>1</v>
      </c>
      <c r="F305">
        <v>1</v>
      </c>
      <c r="G305">
        <v>1</v>
      </c>
      <c r="H305">
        <v>2</v>
      </c>
      <c r="I305" t="s">
        <v>700</v>
      </c>
      <c r="J305" t="s">
        <v>701</v>
      </c>
      <c r="K305" t="s">
        <v>702</v>
      </c>
      <c r="L305">
        <v>1368</v>
      </c>
      <c r="N305">
        <v>1011</v>
      </c>
      <c r="O305" t="s">
        <v>457</v>
      </c>
      <c r="P305" t="s">
        <v>457</v>
      </c>
      <c r="Q305">
        <v>1</v>
      </c>
      <c r="W305">
        <v>0</v>
      </c>
      <c r="X305">
        <v>412917512</v>
      </c>
      <c r="Y305">
        <f t="shared" si="101"/>
        <v>34.11</v>
      </c>
      <c r="AA305">
        <v>0</v>
      </c>
      <c r="AB305">
        <v>436.88</v>
      </c>
      <c r="AC305">
        <v>477.98</v>
      </c>
      <c r="AD305">
        <v>0</v>
      </c>
      <c r="AE305">
        <v>0</v>
      </c>
      <c r="AF305">
        <v>346.73</v>
      </c>
      <c r="AG305">
        <v>477.98</v>
      </c>
      <c r="AH305">
        <v>0</v>
      </c>
      <c r="AI305">
        <v>1</v>
      </c>
      <c r="AJ305">
        <v>1.26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22.74</v>
      </c>
      <c r="AU305" t="s">
        <v>48</v>
      </c>
      <c r="AV305">
        <v>1</v>
      </c>
      <c r="AW305">
        <v>2</v>
      </c>
      <c r="AX305">
        <v>317470263</v>
      </c>
      <c r="AY305">
        <v>1</v>
      </c>
      <c r="AZ305">
        <v>0</v>
      </c>
      <c r="BA305">
        <v>320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7884.6401999999998</v>
      </c>
      <c r="BL305">
        <v>10869.2652</v>
      </c>
      <c r="BM305">
        <v>0</v>
      </c>
      <c r="BN305">
        <v>0</v>
      </c>
      <c r="BO305">
        <v>22.74</v>
      </c>
      <c r="BP305">
        <v>1</v>
      </c>
      <c r="BQ305">
        <v>0</v>
      </c>
      <c r="BR305">
        <v>11826.960300000001</v>
      </c>
      <c r="BS305">
        <v>16303.897800000001</v>
      </c>
      <c r="BT305">
        <v>0</v>
      </c>
      <c r="BU305">
        <v>0</v>
      </c>
      <c r="BV305">
        <v>34.11</v>
      </c>
      <c r="BW305">
        <v>1</v>
      </c>
      <c r="CV305">
        <v>0</v>
      </c>
      <c r="CW305">
        <f>ROUND(Y305*Source!I279*DO305,7)</f>
        <v>13.71222</v>
      </c>
      <c r="CX305">
        <f>ROUND(Y305*Source!I279,7)</f>
        <v>13.71222</v>
      </c>
      <c r="CY305">
        <f>AB305</f>
        <v>436.88</v>
      </c>
      <c r="CZ305">
        <f>AF305</f>
        <v>346.73</v>
      </c>
      <c r="DA305">
        <f>AJ305</f>
        <v>1.26</v>
      </c>
      <c r="DB305">
        <f t="shared" si="102"/>
        <v>11826.96</v>
      </c>
      <c r="DC305">
        <f t="shared" si="103"/>
        <v>16303.905000000001</v>
      </c>
      <c r="DD305" t="s">
        <v>3</v>
      </c>
      <c r="DE305" t="s">
        <v>3</v>
      </c>
      <c r="DF305">
        <f t="shared" ref="DF305:DF330" si="104">ROUND(ROUND(AE305,2)*CX305,2)</f>
        <v>0</v>
      </c>
      <c r="DG305">
        <f>ROUND(ROUND(AF305*AJ305,2)*CX305,2)</f>
        <v>5990.59</v>
      </c>
      <c r="DH305">
        <f t="shared" si="92"/>
        <v>6554.17</v>
      </c>
      <c r="DI305">
        <f t="shared" si="93"/>
        <v>0</v>
      </c>
      <c r="DJ305">
        <f>DG305+DH305</f>
        <v>12544.76</v>
      </c>
      <c r="DK305">
        <v>1</v>
      </c>
      <c r="DL305" t="s">
        <v>703</v>
      </c>
      <c r="DM305">
        <v>4</v>
      </c>
      <c r="DN305" t="s">
        <v>692</v>
      </c>
      <c r="DO305">
        <v>1</v>
      </c>
    </row>
    <row r="306" spans="1:119" x14ac:dyDescent="0.2">
      <c r="A306">
        <f>ROW(Source!A279)</f>
        <v>279</v>
      </c>
      <c r="B306">
        <v>317468587</v>
      </c>
      <c r="C306">
        <v>317470242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704</v>
      </c>
      <c r="J306" t="s">
        <v>705</v>
      </c>
      <c r="K306" t="s">
        <v>706</v>
      </c>
      <c r="L306">
        <v>1368</v>
      </c>
      <c r="N306">
        <v>1011</v>
      </c>
      <c r="O306" t="s">
        <v>457</v>
      </c>
      <c r="P306" t="s">
        <v>457</v>
      </c>
      <c r="Q306">
        <v>1</v>
      </c>
      <c r="W306">
        <v>0</v>
      </c>
      <c r="X306">
        <v>721652621</v>
      </c>
      <c r="Y306">
        <f t="shared" si="101"/>
        <v>0.88500000000000001</v>
      </c>
      <c r="AA306">
        <v>0</v>
      </c>
      <c r="AB306">
        <v>544.70000000000005</v>
      </c>
      <c r="AC306">
        <v>477.98</v>
      </c>
      <c r="AD306">
        <v>0</v>
      </c>
      <c r="AE306">
        <v>0</v>
      </c>
      <c r="AF306">
        <v>544.70000000000005</v>
      </c>
      <c r="AG306">
        <v>477.98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0.59</v>
      </c>
      <c r="AU306" t="s">
        <v>48</v>
      </c>
      <c r="AV306">
        <v>1</v>
      </c>
      <c r="AW306">
        <v>2</v>
      </c>
      <c r="AX306">
        <v>317470264</v>
      </c>
      <c r="AY306">
        <v>1</v>
      </c>
      <c r="AZ306">
        <v>0</v>
      </c>
      <c r="BA306">
        <v>321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321.37299999999999</v>
      </c>
      <c r="BL306">
        <v>282.00819999999999</v>
      </c>
      <c r="BM306">
        <v>0</v>
      </c>
      <c r="BN306">
        <v>0</v>
      </c>
      <c r="BO306">
        <v>0.59</v>
      </c>
      <c r="BP306">
        <v>1</v>
      </c>
      <c r="BQ306">
        <v>0</v>
      </c>
      <c r="BR306">
        <v>482.05950000000007</v>
      </c>
      <c r="BS306">
        <v>423.01230000000004</v>
      </c>
      <c r="BT306">
        <v>0</v>
      </c>
      <c r="BU306">
        <v>0</v>
      </c>
      <c r="BV306">
        <v>0.88500000000000001</v>
      </c>
      <c r="BW306">
        <v>1</v>
      </c>
      <c r="CV306">
        <v>0</v>
      </c>
      <c r="CW306">
        <f>ROUND(Y306*Source!I279*DO306,7)</f>
        <v>0.35576999999999998</v>
      </c>
      <c r="CX306">
        <f>ROUND(Y306*Source!I279,7)</f>
        <v>0.35576999999999998</v>
      </c>
      <c r="CY306">
        <f>AB306</f>
        <v>544.70000000000005</v>
      </c>
      <c r="CZ306">
        <f>AF306</f>
        <v>544.70000000000005</v>
      </c>
      <c r="DA306">
        <f>AJ306</f>
        <v>1</v>
      </c>
      <c r="DB306">
        <f t="shared" si="102"/>
        <v>482.05500000000001</v>
      </c>
      <c r="DC306">
        <f t="shared" si="103"/>
        <v>423.01499999999999</v>
      </c>
      <c r="DD306" t="s">
        <v>3</v>
      </c>
      <c r="DE306" t="s">
        <v>3</v>
      </c>
      <c r="DF306">
        <f t="shared" si="104"/>
        <v>0</v>
      </c>
      <c r="DG306">
        <f t="shared" ref="DG306:DG314" si="105">ROUND(ROUND(AF306,2)*CX306,2)</f>
        <v>193.79</v>
      </c>
      <c r="DH306">
        <f t="shared" si="92"/>
        <v>170.05</v>
      </c>
      <c r="DI306">
        <f t="shared" si="93"/>
        <v>0</v>
      </c>
      <c r="DJ306">
        <f>DG306+DH306</f>
        <v>363.84000000000003</v>
      </c>
      <c r="DK306">
        <v>1</v>
      </c>
      <c r="DL306" t="s">
        <v>703</v>
      </c>
      <c r="DM306">
        <v>4</v>
      </c>
      <c r="DN306" t="s">
        <v>692</v>
      </c>
      <c r="DO306">
        <v>1</v>
      </c>
    </row>
    <row r="307" spans="1:119" x14ac:dyDescent="0.2">
      <c r="A307">
        <f>ROW(Source!A279)</f>
        <v>279</v>
      </c>
      <c r="B307">
        <v>317468587</v>
      </c>
      <c r="C307">
        <v>317470242</v>
      </c>
      <c r="D307">
        <v>277946074</v>
      </c>
      <c r="E307">
        <v>1</v>
      </c>
      <c r="F307">
        <v>1</v>
      </c>
      <c r="G307">
        <v>1</v>
      </c>
      <c r="H307">
        <v>2</v>
      </c>
      <c r="I307" t="s">
        <v>707</v>
      </c>
      <c r="J307" t="s">
        <v>708</v>
      </c>
      <c r="K307" t="s">
        <v>709</v>
      </c>
      <c r="L307">
        <v>1368</v>
      </c>
      <c r="N307">
        <v>1011</v>
      </c>
      <c r="O307" t="s">
        <v>457</v>
      </c>
      <c r="P307" t="s">
        <v>457</v>
      </c>
      <c r="Q307">
        <v>1</v>
      </c>
      <c r="W307">
        <v>0</v>
      </c>
      <c r="X307">
        <v>1125415823</v>
      </c>
      <c r="Y307">
        <f t="shared" si="101"/>
        <v>1.2150000000000001</v>
      </c>
      <c r="AA307">
        <v>0</v>
      </c>
      <c r="AB307">
        <v>160.38</v>
      </c>
      <c r="AC307">
        <v>477.98</v>
      </c>
      <c r="AD307">
        <v>0</v>
      </c>
      <c r="AE307">
        <v>0</v>
      </c>
      <c r="AF307">
        <v>160.38</v>
      </c>
      <c r="AG307">
        <v>477.98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0.81</v>
      </c>
      <c r="AU307" t="s">
        <v>48</v>
      </c>
      <c r="AV307">
        <v>1</v>
      </c>
      <c r="AW307">
        <v>2</v>
      </c>
      <c r="AX307">
        <v>317470265</v>
      </c>
      <c r="AY307">
        <v>1</v>
      </c>
      <c r="AZ307">
        <v>0</v>
      </c>
      <c r="BA307">
        <v>322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129.90780000000001</v>
      </c>
      <c r="BL307">
        <v>387.16380000000004</v>
      </c>
      <c r="BM307">
        <v>0</v>
      </c>
      <c r="BN307">
        <v>0</v>
      </c>
      <c r="BO307">
        <v>0.81</v>
      </c>
      <c r="BP307">
        <v>1</v>
      </c>
      <c r="BQ307">
        <v>0</v>
      </c>
      <c r="BR307">
        <v>194.86169999999998</v>
      </c>
      <c r="BS307">
        <v>580.74569999999994</v>
      </c>
      <c r="BT307">
        <v>0</v>
      </c>
      <c r="BU307">
        <v>0</v>
      </c>
      <c r="BV307">
        <v>1.2149999999999999</v>
      </c>
      <c r="BW307">
        <v>1</v>
      </c>
      <c r="CV307">
        <v>0</v>
      </c>
      <c r="CW307">
        <f>ROUND(Y307*Source!I279*DO307,7)</f>
        <v>0.48842999999999998</v>
      </c>
      <c r="CX307">
        <f>ROUND(Y307*Source!I279,7)</f>
        <v>0.48842999999999998</v>
      </c>
      <c r="CY307">
        <f>AB307</f>
        <v>160.38</v>
      </c>
      <c r="CZ307">
        <f>AF307</f>
        <v>160.38</v>
      </c>
      <c r="DA307">
        <f>AJ307</f>
        <v>1</v>
      </c>
      <c r="DB307">
        <f t="shared" si="102"/>
        <v>194.86500000000001</v>
      </c>
      <c r="DC307">
        <f t="shared" si="103"/>
        <v>580.74</v>
      </c>
      <c r="DD307" t="s">
        <v>3</v>
      </c>
      <c r="DE307" t="s">
        <v>3</v>
      </c>
      <c r="DF307">
        <f t="shared" si="104"/>
        <v>0</v>
      </c>
      <c r="DG307">
        <f t="shared" si="105"/>
        <v>78.33</v>
      </c>
      <c r="DH307">
        <f t="shared" si="92"/>
        <v>233.46</v>
      </c>
      <c r="DI307">
        <f t="shared" si="93"/>
        <v>0</v>
      </c>
      <c r="DJ307">
        <f>DG307+DH307</f>
        <v>311.79000000000002</v>
      </c>
      <c r="DK307">
        <v>1</v>
      </c>
      <c r="DL307" t="s">
        <v>703</v>
      </c>
      <c r="DM307">
        <v>4</v>
      </c>
      <c r="DN307" t="s">
        <v>692</v>
      </c>
      <c r="DO307">
        <v>1</v>
      </c>
    </row>
    <row r="308" spans="1:119" x14ac:dyDescent="0.2">
      <c r="A308">
        <f>ROW(Source!A279)</f>
        <v>279</v>
      </c>
      <c r="B308">
        <v>317468587</v>
      </c>
      <c r="C308">
        <v>317470242</v>
      </c>
      <c r="D308">
        <v>277565240</v>
      </c>
      <c r="E308">
        <v>109</v>
      </c>
      <c r="F308">
        <v>1</v>
      </c>
      <c r="G308">
        <v>1</v>
      </c>
      <c r="H308">
        <v>3</v>
      </c>
      <c r="I308" t="s">
        <v>32</v>
      </c>
      <c r="J308" t="s">
        <v>3</v>
      </c>
      <c r="K308" t="s">
        <v>33</v>
      </c>
      <c r="L308">
        <v>1371</v>
      </c>
      <c r="N308">
        <v>1013</v>
      </c>
      <c r="O308" t="s">
        <v>34</v>
      </c>
      <c r="P308" t="s">
        <v>34</v>
      </c>
      <c r="Q308">
        <v>1</v>
      </c>
      <c r="W308">
        <v>0</v>
      </c>
      <c r="X308">
        <v>864875641</v>
      </c>
      <c r="Y308">
        <f>(AT308*ROUND(0,7))</f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</v>
      </c>
      <c r="AU308" t="s">
        <v>57</v>
      </c>
      <c r="AV308">
        <v>0</v>
      </c>
      <c r="AW308">
        <v>2</v>
      </c>
      <c r="AX308">
        <v>317470266</v>
      </c>
      <c r="AY308">
        <v>1</v>
      </c>
      <c r="AZ308">
        <v>0</v>
      </c>
      <c r="BA308">
        <v>323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ROUND(Y308*Source!I279,7)</f>
        <v>0</v>
      </c>
      <c r="CY308">
        <f>AA308</f>
        <v>0</v>
      </c>
      <c r="CZ308">
        <f>AE308</f>
        <v>0</v>
      </c>
      <c r="DA308">
        <f>AI308</f>
        <v>1</v>
      </c>
      <c r="DB308">
        <f>ROUND((ROUND(AT308*CZ308,2)*ROUND(0,7)),6)</f>
        <v>0</v>
      </c>
      <c r="DC308">
        <f>ROUND((ROUND(AT308*AG308,2)*ROUND(0,7)),6)</f>
        <v>0</v>
      </c>
      <c r="DD308" t="s">
        <v>3</v>
      </c>
      <c r="DE308" t="s">
        <v>3</v>
      </c>
      <c r="DF308">
        <f t="shared" si="104"/>
        <v>0</v>
      </c>
      <c r="DG308">
        <f t="shared" si="105"/>
        <v>0</v>
      </c>
      <c r="DH308">
        <f t="shared" si="92"/>
        <v>0</v>
      </c>
      <c r="DI308">
        <f t="shared" si="93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ROW(Source!A279)</f>
        <v>279</v>
      </c>
      <c r="B309">
        <v>317468587</v>
      </c>
      <c r="C309">
        <v>317470242</v>
      </c>
      <c r="D309">
        <v>277565250</v>
      </c>
      <c r="E309">
        <v>109</v>
      </c>
      <c r="F309">
        <v>1</v>
      </c>
      <c r="G309">
        <v>1</v>
      </c>
      <c r="H309">
        <v>3</v>
      </c>
      <c r="I309" t="s">
        <v>36</v>
      </c>
      <c r="J309" t="s">
        <v>3</v>
      </c>
      <c r="K309" t="s">
        <v>37</v>
      </c>
      <c r="L309">
        <v>1371</v>
      </c>
      <c r="N309">
        <v>1013</v>
      </c>
      <c r="O309" t="s">
        <v>34</v>
      </c>
      <c r="P309" t="s">
        <v>34</v>
      </c>
      <c r="Q309">
        <v>1</v>
      </c>
      <c r="W309">
        <v>0</v>
      </c>
      <c r="X309">
        <v>-1890832814</v>
      </c>
      <c r="Y309">
        <f>(AT309*ROUND(0,7))</f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0</v>
      </c>
      <c r="AU309" t="s">
        <v>57</v>
      </c>
      <c r="AV309">
        <v>0</v>
      </c>
      <c r="AW309">
        <v>2</v>
      </c>
      <c r="AX309">
        <v>317470267</v>
      </c>
      <c r="AY309">
        <v>1</v>
      </c>
      <c r="AZ309">
        <v>0</v>
      </c>
      <c r="BA309">
        <v>324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ROUND(Y309*Source!I279,7)</f>
        <v>0</v>
      </c>
      <c r="CY309">
        <f>AA309</f>
        <v>0</v>
      </c>
      <c r="CZ309">
        <f>AE309</f>
        <v>0</v>
      </c>
      <c r="DA309">
        <f>AI309</f>
        <v>1</v>
      </c>
      <c r="DB309">
        <f>ROUND((ROUND(AT309*CZ309,2)*ROUND(0,7)),6)</f>
        <v>0</v>
      </c>
      <c r="DC309">
        <f>ROUND((ROUND(AT309*AG309,2)*ROUND(0,7)),6)</f>
        <v>0</v>
      </c>
      <c r="DD309" t="s">
        <v>3</v>
      </c>
      <c r="DE309" t="s">
        <v>3</v>
      </c>
      <c r="DF309">
        <f t="shared" si="104"/>
        <v>0</v>
      </c>
      <c r="DG309">
        <f t="shared" si="105"/>
        <v>0</v>
      </c>
      <c r="DH309">
        <f t="shared" si="92"/>
        <v>0</v>
      </c>
      <c r="DI309">
        <f t="shared" si="93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ROW(Source!A279)</f>
        <v>279</v>
      </c>
      <c r="B310">
        <v>317468587</v>
      </c>
      <c r="C310">
        <v>317470242</v>
      </c>
      <c r="D310">
        <v>277565414</v>
      </c>
      <c r="E310">
        <v>109</v>
      </c>
      <c r="F310">
        <v>1</v>
      </c>
      <c r="G310">
        <v>1</v>
      </c>
      <c r="H310">
        <v>3</v>
      </c>
      <c r="I310" t="s">
        <v>39</v>
      </c>
      <c r="J310" t="s">
        <v>3</v>
      </c>
      <c r="K310" t="s">
        <v>40</v>
      </c>
      <c r="L310">
        <v>1477</v>
      </c>
      <c r="N310">
        <v>1013</v>
      </c>
      <c r="O310" t="s">
        <v>20</v>
      </c>
      <c r="P310" t="s">
        <v>24</v>
      </c>
      <c r="Q310">
        <v>1</v>
      </c>
      <c r="W310">
        <v>0</v>
      </c>
      <c r="X310">
        <v>164804165</v>
      </c>
      <c r="Y310">
        <f>(AT310*ROUND(0,7))</f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0</v>
      </c>
      <c r="AU310" t="s">
        <v>57</v>
      </c>
      <c r="AV310">
        <v>0</v>
      </c>
      <c r="AW310">
        <v>2</v>
      </c>
      <c r="AX310">
        <v>317470268</v>
      </c>
      <c r="AY310">
        <v>1</v>
      </c>
      <c r="AZ310">
        <v>0</v>
      </c>
      <c r="BA310">
        <v>325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ROUND(Y310*Source!I279,7)</f>
        <v>0</v>
      </c>
      <c r="CY310">
        <f>AA310</f>
        <v>0</v>
      </c>
      <c r="CZ310">
        <f>AE310</f>
        <v>0</v>
      </c>
      <c r="DA310">
        <f>AI310</f>
        <v>1</v>
      </c>
      <c r="DB310">
        <f>ROUND((ROUND(AT310*CZ310,2)*ROUND(0,7)),6)</f>
        <v>0</v>
      </c>
      <c r="DC310">
        <f>ROUND((ROUND(AT310*AG310,2)*ROUND(0,7)),6)</f>
        <v>0</v>
      </c>
      <c r="DD310" t="s">
        <v>3</v>
      </c>
      <c r="DE310" t="s">
        <v>3</v>
      </c>
      <c r="DF310">
        <f t="shared" si="104"/>
        <v>0</v>
      </c>
      <c r="DG310">
        <f t="shared" si="105"/>
        <v>0</v>
      </c>
      <c r="DH310">
        <f t="shared" si="92"/>
        <v>0</v>
      </c>
      <c r="DI310">
        <f t="shared" si="93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ROW(Source!A283)</f>
        <v>283</v>
      </c>
      <c r="B311">
        <v>317468587</v>
      </c>
      <c r="C311">
        <v>317470272</v>
      </c>
      <c r="D311">
        <v>277560448</v>
      </c>
      <c r="E311">
        <v>109</v>
      </c>
      <c r="F311">
        <v>1</v>
      </c>
      <c r="G311">
        <v>1</v>
      </c>
      <c r="H311">
        <v>1</v>
      </c>
      <c r="I311" t="s">
        <v>684</v>
      </c>
      <c r="J311" t="s">
        <v>3</v>
      </c>
      <c r="K311" t="s">
        <v>685</v>
      </c>
      <c r="L311">
        <v>1369</v>
      </c>
      <c r="N311">
        <v>1013</v>
      </c>
      <c r="O311" t="s">
        <v>682</v>
      </c>
      <c r="P311" t="s">
        <v>682</v>
      </c>
      <c r="Q311">
        <v>1</v>
      </c>
      <c r="W311">
        <v>0</v>
      </c>
      <c r="X311">
        <v>-587036825</v>
      </c>
      <c r="Y311">
        <f>(AT311*ROUND(1.2,7))</f>
        <v>1.0920000000000001</v>
      </c>
      <c r="AA311">
        <v>0</v>
      </c>
      <c r="AB311">
        <v>0</v>
      </c>
      <c r="AC311">
        <v>0</v>
      </c>
      <c r="AD311">
        <v>424.47</v>
      </c>
      <c r="AE311">
        <v>0</v>
      </c>
      <c r="AF311">
        <v>0</v>
      </c>
      <c r="AG311">
        <v>0</v>
      </c>
      <c r="AH311">
        <v>424.47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0.91</v>
      </c>
      <c r="AU311" t="s">
        <v>683</v>
      </c>
      <c r="AV311">
        <v>1</v>
      </c>
      <c r="AW311">
        <v>2</v>
      </c>
      <c r="AX311">
        <v>317470280</v>
      </c>
      <c r="AY311">
        <v>1</v>
      </c>
      <c r="AZ311">
        <v>0</v>
      </c>
      <c r="BA311">
        <v>326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386.26770000000005</v>
      </c>
      <c r="BN311">
        <v>0.91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463.52124000000009</v>
      </c>
      <c r="BU311">
        <v>1.0920000000000001</v>
      </c>
      <c r="BV311">
        <v>0</v>
      </c>
      <c r="BW311">
        <v>1</v>
      </c>
      <c r="CU311">
        <f>ROUND(AT311*Source!I283*AH311*AL311,2)</f>
        <v>1158.8</v>
      </c>
      <c r="CV311">
        <f>ROUND(Y311*Source!I283,7)</f>
        <v>3.2759999999999998</v>
      </c>
      <c r="CW311">
        <v>0</v>
      </c>
      <c r="CX311">
        <f>ROUND(Y311*Source!I283,7)</f>
        <v>3.2759999999999998</v>
      </c>
      <c r="CY311">
        <f>AD311</f>
        <v>424.47</v>
      </c>
      <c r="CZ311">
        <f>AH311</f>
        <v>424.47</v>
      </c>
      <c r="DA311">
        <f>AL311</f>
        <v>1</v>
      </c>
      <c r="DB311">
        <f>ROUND((ROUND(AT311*CZ311,2)*ROUND(1.2,7)),6)</f>
        <v>463.524</v>
      </c>
      <c r="DC311">
        <f>ROUND((ROUND(AT311*AG311,2)*ROUND(1.2,7)),6)</f>
        <v>0</v>
      </c>
      <c r="DD311" t="s">
        <v>3</v>
      </c>
      <c r="DE311" t="s">
        <v>3</v>
      </c>
      <c r="DF311">
        <f t="shared" si="104"/>
        <v>0</v>
      </c>
      <c r="DG311">
        <f t="shared" si="105"/>
        <v>0</v>
      </c>
      <c r="DH311">
        <f t="shared" si="92"/>
        <v>0</v>
      </c>
      <c r="DI311">
        <f t="shared" si="93"/>
        <v>1390.56</v>
      </c>
      <c r="DJ311">
        <f>DI311</f>
        <v>1390.56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ROW(Source!A283)</f>
        <v>283</v>
      </c>
      <c r="B312">
        <v>317468587</v>
      </c>
      <c r="C312">
        <v>317470272</v>
      </c>
      <c r="D312">
        <v>277560452</v>
      </c>
      <c r="E312">
        <v>109</v>
      </c>
      <c r="F312">
        <v>1</v>
      </c>
      <c r="G312">
        <v>1</v>
      </c>
      <c r="H312">
        <v>1</v>
      </c>
      <c r="I312" t="s">
        <v>686</v>
      </c>
      <c r="J312" t="s">
        <v>3</v>
      </c>
      <c r="K312" t="s">
        <v>687</v>
      </c>
      <c r="L312">
        <v>1369</v>
      </c>
      <c r="N312">
        <v>1013</v>
      </c>
      <c r="O312" t="s">
        <v>682</v>
      </c>
      <c r="P312" t="s">
        <v>682</v>
      </c>
      <c r="Q312">
        <v>1</v>
      </c>
      <c r="W312">
        <v>0</v>
      </c>
      <c r="X312">
        <v>-512803540</v>
      </c>
      <c r="Y312">
        <f>(AT312*ROUND(1.2,7))</f>
        <v>0.54</v>
      </c>
      <c r="AA312">
        <v>0</v>
      </c>
      <c r="AB312">
        <v>0</v>
      </c>
      <c r="AC312">
        <v>0</v>
      </c>
      <c r="AD312">
        <v>477.98</v>
      </c>
      <c r="AE312">
        <v>0</v>
      </c>
      <c r="AF312">
        <v>0</v>
      </c>
      <c r="AG312">
        <v>0</v>
      </c>
      <c r="AH312">
        <v>477.98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0.45</v>
      </c>
      <c r="AU312" t="s">
        <v>683</v>
      </c>
      <c r="AV312">
        <v>1</v>
      </c>
      <c r="AW312">
        <v>2</v>
      </c>
      <c r="AX312">
        <v>317470281</v>
      </c>
      <c r="AY312">
        <v>1</v>
      </c>
      <c r="AZ312">
        <v>0</v>
      </c>
      <c r="BA312">
        <v>327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215.09100000000001</v>
      </c>
      <c r="BN312">
        <v>0.45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258.10920000000004</v>
      </c>
      <c r="BU312">
        <v>0.54</v>
      </c>
      <c r="BV312">
        <v>0</v>
      </c>
      <c r="BW312">
        <v>1</v>
      </c>
      <c r="CU312">
        <f>ROUND(AT312*Source!I283*AH312*AL312,2)</f>
        <v>645.27</v>
      </c>
      <c r="CV312">
        <f>ROUND(Y312*Source!I283,7)</f>
        <v>1.62</v>
      </c>
      <c r="CW312">
        <v>0</v>
      </c>
      <c r="CX312">
        <f>ROUND(Y312*Source!I283,7)</f>
        <v>1.62</v>
      </c>
      <c r="CY312">
        <f>AD312</f>
        <v>477.98</v>
      </c>
      <c r="CZ312">
        <f>AH312</f>
        <v>477.98</v>
      </c>
      <c r="DA312">
        <f>AL312</f>
        <v>1</v>
      </c>
      <c r="DB312">
        <f>ROUND((ROUND(AT312*CZ312,2)*ROUND(1.2,7)),6)</f>
        <v>258.108</v>
      </c>
      <c r="DC312">
        <f>ROUND((ROUND(AT312*AG312,2)*ROUND(1.2,7)),6)</f>
        <v>0</v>
      </c>
      <c r="DD312" t="s">
        <v>3</v>
      </c>
      <c r="DE312" t="s">
        <v>3</v>
      </c>
      <c r="DF312">
        <f t="shared" si="104"/>
        <v>0</v>
      </c>
      <c r="DG312">
        <f t="shared" si="105"/>
        <v>0</v>
      </c>
      <c r="DH312">
        <f t="shared" si="92"/>
        <v>0</v>
      </c>
      <c r="DI312">
        <f t="shared" si="93"/>
        <v>774.33</v>
      </c>
      <c r="DJ312">
        <f>DI312</f>
        <v>774.33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ROW(Source!A283)</f>
        <v>283</v>
      </c>
      <c r="B313">
        <v>317468587</v>
      </c>
      <c r="C313">
        <v>317470272</v>
      </c>
      <c r="D313">
        <v>277560455</v>
      </c>
      <c r="E313">
        <v>109</v>
      </c>
      <c r="F313">
        <v>1</v>
      </c>
      <c r="G313">
        <v>1</v>
      </c>
      <c r="H313">
        <v>1</v>
      </c>
      <c r="I313" t="s">
        <v>688</v>
      </c>
      <c r="J313" t="s">
        <v>3</v>
      </c>
      <c r="K313" t="s">
        <v>689</v>
      </c>
      <c r="L313">
        <v>1369</v>
      </c>
      <c r="N313">
        <v>1013</v>
      </c>
      <c r="O313" t="s">
        <v>682</v>
      </c>
      <c r="P313" t="s">
        <v>682</v>
      </c>
      <c r="Q313">
        <v>1</v>
      </c>
      <c r="W313">
        <v>0</v>
      </c>
      <c r="X313">
        <v>1518711480</v>
      </c>
      <c r="Y313">
        <f>(AT313*ROUND(1.2,7))</f>
        <v>0.54</v>
      </c>
      <c r="AA313">
        <v>0</v>
      </c>
      <c r="AB313">
        <v>0</v>
      </c>
      <c r="AC313">
        <v>0</v>
      </c>
      <c r="AD313">
        <v>549.32000000000005</v>
      </c>
      <c r="AE313">
        <v>0</v>
      </c>
      <c r="AF313">
        <v>0</v>
      </c>
      <c r="AG313">
        <v>0</v>
      </c>
      <c r="AH313">
        <v>549.32000000000005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0.45</v>
      </c>
      <c r="AU313" t="s">
        <v>683</v>
      </c>
      <c r="AV313">
        <v>1</v>
      </c>
      <c r="AW313">
        <v>2</v>
      </c>
      <c r="AX313">
        <v>317470282</v>
      </c>
      <c r="AY313">
        <v>1</v>
      </c>
      <c r="AZ313">
        <v>0</v>
      </c>
      <c r="BA313">
        <v>328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247.19400000000002</v>
      </c>
      <c r="BN313">
        <v>0.45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296.63280000000003</v>
      </c>
      <c r="BU313">
        <v>0.54</v>
      </c>
      <c r="BV313">
        <v>0</v>
      </c>
      <c r="BW313">
        <v>1</v>
      </c>
      <c r="CU313">
        <f>ROUND(AT313*Source!I283*AH313*AL313,2)</f>
        <v>741.58</v>
      </c>
      <c r="CV313">
        <f>ROUND(Y313*Source!I283,7)</f>
        <v>1.62</v>
      </c>
      <c r="CW313">
        <v>0</v>
      </c>
      <c r="CX313">
        <f>ROUND(Y313*Source!I283,7)</f>
        <v>1.62</v>
      </c>
      <c r="CY313">
        <f>AD313</f>
        <v>549.32000000000005</v>
      </c>
      <c r="CZ313">
        <f>AH313</f>
        <v>549.32000000000005</v>
      </c>
      <c r="DA313">
        <f>AL313</f>
        <v>1</v>
      </c>
      <c r="DB313">
        <f>ROUND((ROUND(AT313*CZ313,2)*ROUND(1.2,7)),6)</f>
        <v>296.62799999999999</v>
      </c>
      <c r="DC313">
        <f>ROUND((ROUND(AT313*AG313,2)*ROUND(1.2,7)),6)</f>
        <v>0</v>
      </c>
      <c r="DD313" t="s">
        <v>3</v>
      </c>
      <c r="DE313" t="s">
        <v>3</v>
      </c>
      <c r="DF313">
        <f t="shared" si="104"/>
        <v>0</v>
      </c>
      <c r="DG313">
        <f t="shared" si="105"/>
        <v>0</v>
      </c>
      <c r="DH313">
        <f t="shared" si="92"/>
        <v>0</v>
      </c>
      <c r="DI313">
        <f t="shared" si="93"/>
        <v>889.9</v>
      </c>
      <c r="DJ313">
        <f>DI313</f>
        <v>889.9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ROW(Source!A283)</f>
        <v>283</v>
      </c>
      <c r="B314">
        <v>317468587</v>
      </c>
      <c r="C314">
        <v>317470272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690</v>
      </c>
      <c r="J314" t="s">
        <v>3</v>
      </c>
      <c r="K314" t="s">
        <v>691</v>
      </c>
      <c r="L314">
        <v>1191</v>
      </c>
      <c r="N314">
        <v>1013</v>
      </c>
      <c r="O314" t="s">
        <v>692</v>
      </c>
      <c r="P314" t="s">
        <v>692</v>
      </c>
      <c r="Q314">
        <v>1</v>
      </c>
      <c r="W314">
        <v>0</v>
      </c>
      <c r="X314">
        <v>-1417349443</v>
      </c>
      <c r="Y314">
        <f>(AT314*ROUND(1.2,7))</f>
        <v>0.52800000000000002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0.44</v>
      </c>
      <c r="AU314" t="s">
        <v>683</v>
      </c>
      <c r="AV314">
        <v>2</v>
      </c>
      <c r="AW314">
        <v>2</v>
      </c>
      <c r="AX314">
        <v>317470283</v>
      </c>
      <c r="AY314">
        <v>1</v>
      </c>
      <c r="AZ314">
        <v>0</v>
      </c>
      <c r="BA314">
        <v>329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ROUND(Y314*Source!I283,7)</f>
        <v>1.5840000000000001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ROUND((ROUND(AT314*CZ314,2)*ROUND(1.2,7)),6)</f>
        <v>0</v>
      </c>
      <c r="DC314">
        <f>ROUND((ROUND(AT314*AG314,2)*ROUND(1.2,7)),6)</f>
        <v>0</v>
      </c>
      <c r="DD314" t="s">
        <v>3</v>
      </c>
      <c r="DE314" t="s">
        <v>3</v>
      </c>
      <c r="DF314">
        <f t="shared" si="104"/>
        <v>0</v>
      </c>
      <c r="DG314">
        <f t="shared" si="105"/>
        <v>0</v>
      </c>
      <c r="DH314">
        <f t="shared" si="92"/>
        <v>0</v>
      </c>
      <c r="DI314">
        <f t="shared" si="9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ROW(Source!A283)</f>
        <v>283</v>
      </c>
      <c r="B315">
        <v>317468587</v>
      </c>
      <c r="C315">
        <v>317470272</v>
      </c>
      <c r="D315">
        <v>277944868</v>
      </c>
      <c r="E315">
        <v>1</v>
      </c>
      <c r="F315">
        <v>1</v>
      </c>
      <c r="G315">
        <v>1</v>
      </c>
      <c r="H315">
        <v>2</v>
      </c>
      <c r="I315" t="s">
        <v>700</v>
      </c>
      <c r="J315" t="s">
        <v>701</v>
      </c>
      <c r="K315" t="s">
        <v>702</v>
      </c>
      <c r="L315">
        <v>1368</v>
      </c>
      <c r="N315">
        <v>1011</v>
      </c>
      <c r="O315" t="s">
        <v>457</v>
      </c>
      <c r="P315" t="s">
        <v>457</v>
      </c>
      <c r="Q315">
        <v>1</v>
      </c>
      <c r="W315">
        <v>0</v>
      </c>
      <c r="X315">
        <v>412917512</v>
      </c>
      <c r="Y315">
        <f>(AT315*ROUND(1.2,7))</f>
        <v>0.52800000000000002</v>
      </c>
      <c r="AA315">
        <v>0</v>
      </c>
      <c r="AB315">
        <v>436.88</v>
      </c>
      <c r="AC315">
        <v>477.98</v>
      </c>
      <c r="AD315">
        <v>0</v>
      </c>
      <c r="AE315">
        <v>0</v>
      </c>
      <c r="AF315">
        <v>346.73</v>
      </c>
      <c r="AG315">
        <v>477.98</v>
      </c>
      <c r="AH315">
        <v>0</v>
      </c>
      <c r="AI315">
        <v>1</v>
      </c>
      <c r="AJ315">
        <v>1.26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0.44</v>
      </c>
      <c r="AU315" t="s">
        <v>683</v>
      </c>
      <c r="AV315">
        <v>1</v>
      </c>
      <c r="AW315">
        <v>2</v>
      </c>
      <c r="AX315">
        <v>317470284</v>
      </c>
      <c r="AY315">
        <v>1</v>
      </c>
      <c r="AZ315">
        <v>0</v>
      </c>
      <c r="BA315">
        <v>330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152.56120000000001</v>
      </c>
      <c r="BL315">
        <v>210.31120000000001</v>
      </c>
      <c r="BM315">
        <v>0</v>
      </c>
      <c r="BN315">
        <v>0</v>
      </c>
      <c r="BO315">
        <v>0.44</v>
      </c>
      <c r="BP315">
        <v>1</v>
      </c>
      <c r="BQ315">
        <v>0</v>
      </c>
      <c r="BR315">
        <v>183.07344000000001</v>
      </c>
      <c r="BS315">
        <v>252.37344000000002</v>
      </c>
      <c r="BT315">
        <v>0</v>
      </c>
      <c r="BU315">
        <v>0</v>
      </c>
      <c r="BV315">
        <v>0.52800000000000002</v>
      </c>
      <c r="BW315">
        <v>1</v>
      </c>
      <c r="CV315">
        <v>0</v>
      </c>
      <c r="CW315">
        <f>ROUND(Y315*Source!I283*DO315,7)</f>
        <v>1.5840000000000001</v>
      </c>
      <c r="CX315">
        <f>ROUND(Y315*Source!I283,7)</f>
        <v>1.5840000000000001</v>
      </c>
      <c r="CY315">
        <f>AB315</f>
        <v>436.88</v>
      </c>
      <c r="CZ315">
        <f>AF315</f>
        <v>346.73</v>
      </c>
      <c r="DA315">
        <f>AJ315</f>
        <v>1.26</v>
      </c>
      <c r="DB315">
        <f>ROUND((ROUND(AT315*CZ315,2)*ROUND(1.2,7)),6)</f>
        <v>183.072</v>
      </c>
      <c r="DC315">
        <f>ROUND((ROUND(AT315*AG315,2)*ROUND(1.2,7)),6)</f>
        <v>252.37200000000001</v>
      </c>
      <c r="DD315" t="s">
        <v>3</v>
      </c>
      <c r="DE315" t="s">
        <v>3</v>
      </c>
      <c r="DF315">
        <f t="shared" si="104"/>
        <v>0</v>
      </c>
      <c r="DG315">
        <f>ROUND(ROUND(AF315*AJ315,2)*CX315,2)</f>
        <v>692.02</v>
      </c>
      <c r="DH315">
        <f t="shared" si="92"/>
        <v>757.12</v>
      </c>
      <c r="DI315">
        <f t="shared" si="93"/>
        <v>0</v>
      </c>
      <c r="DJ315">
        <f>DG315+DH315</f>
        <v>1449.1399999999999</v>
      </c>
      <c r="DK315">
        <v>1</v>
      </c>
      <c r="DL315" t="s">
        <v>703</v>
      </c>
      <c r="DM315">
        <v>4</v>
      </c>
      <c r="DN315" t="s">
        <v>692</v>
      </c>
      <c r="DO315">
        <v>1</v>
      </c>
    </row>
    <row r="316" spans="1:119" x14ac:dyDescent="0.2">
      <c r="A316">
        <f>ROW(Source!A283)</f>
        <v>283</v>
      </c>
      <c r="B316">
        <v>317468587</v>
      </c>
      <c r="C316">
        <v>317470272</v>
      </c>
      <c r="D316">
        <v>277565240</v>
      </c>
      <c r="E316">
        <v>109</v>
      </c>
      <c r="F316">
        <v>1</v>
      </c>
      <c r="G316">
        <v>1</v>
      </c>
      <c r="H316">
        <v>3</v>
      </c>
      <c r="I316" t="s">
        <v>32</v>
      </c>
      <c r="J316" t="s">
        <v>3</v>
      </c>
      <c r="K316" t="s">
        <v>33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W316">
        <v>0</v>
      </c>
      <c r="X316">
        <v>864875641</v>
      </c>
      <c r="Y316">
        <f>(AT316*ROUND(0,7))</f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0</v>
      </c>
      <c r="AU316" t="s">
        <v>22</v>
      </c>
      <c r="AV316">
        <v>0</v>
      </c>
      <c r="AW316">
        <v>2</v>
      </c>
      <c r="AX316">
        <v>317470285</v>
      </c>
      <c r="AY316">
        <v>1</v>
      </c>
      <c r="AZ316">
        <v>0</v>
      </c>
      <c r="BA316">
        <v>331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ROUND(Y316*Source!I283,7)</f>
        <v>0</v>
      </c>
      <c r="CY316">
        <f>AA316</f>
        <v>0</v>
      </c>
      <c r="CZ316">
        <f>AE316</f>
        <v>0</v>
      </c>
      <c r="DA316">
        <f>AI316</f>
        <v>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 t="shared" si="104"/>
        <v>0</v>
      </c>
      <c r="DG316">
        <f>ROUND(ROUND(AF316,2)*CX316,2)</f>
        <v>0</v>
      </c>
      <c r="DH316">
        <f t="shared" si="92"/>
        <v>0</v>
      </c>
      <c r="DI316">
        <f t="shared" si="93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ROW(Source!A283)</f>
        <v>283</v>
      </c>
      <c r="B317">
        <v>317468587</v>
      </c>
      <c r="C317">
        <v>317470272</v>
      </c>
      <c r="D317">
        <v>277565250</v>
      </c>
      <c r="E317">
        <v>109</v>
      </c>
      <c r="F317">
        <v>1</v>
      </c>
      <c r="G317">
        <v>1</v>
      </c>
      <c r="H317">
        <v>3</v>
      </c>
      <c r="I317" t="s">
        <v>36</v>
      </c>
      <c r="J317" t="s">
        <v>3</v>
      </c>
      <c r="K317" t="s">
        <v>37</v>
      </c>
      <c r="L317">
        <v>1371</v>
      </c>
      <c r="N317">
        <v>1013</v>
      </c>
      <c r="O317" t="s">
        <v>34</v>
      </c>
      <c r="P317" t="s">
        <v>34</v>
      </c>
      <c r="Q317">
        <v>1</v>
      </c>
      <c r="W317">
        <v>0</v>
      </c>
      <c r="X317">
        <v>-1890832814</v>
      </c>
      <c r="Y317">
        <f>(AT317*ROUND(0,7))</f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0</v>
      </c>
      <c r="AU317" t="s">
        <v>22</v>
      </c>
      <c r="AV317">
        <v>0</v>
      </c>
      <c r="AW317">
        <v>2</v>
      </c>
      <c r="AX317">
        <v>317470286</v>
      </c>
      <c r="AY317">
        <v>1</v>
      </c>
      <c r="AZ317">
        <v>0</v>
      </c>
      <c r="BA317">
        <v>332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ROUND(Y317*Source!I283,7)</f>
        <v>0</v>
      </c>
      <c r="CY317">
        <f>AA317</f>
        <v>0</v>
      </c>
      <c r="CZ317">
        <f>AE317</f>
        <v>0</v>
      </c>
      <c r="DA317">
        <f>AI317</f>
        <v>1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 t="shared" si="104"/>
        <v>0</v>
      </c>
      <c r="DG317">
        <f>ROUND(ROUND(AF317,2)*CX317,2)</f>
        <v>0</v>
      </c>
      <c r="DH317">
        <f t="shared" si="92"/>
        <v>0</v>
      </c>
      <c r="DI317">
        <f t="shared" si="93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ROW(Source!A321)</f>
        <v>321</v>
      </c>
      <c r="B318">
        <v>317468587</v>
      </c>
      <c r="C318">
        <v>317470289</v>
      </c>
      <c r="D318">
        <v>277560270</v>
      </c>
      <c r="E318">
        <v>109</v>
      </c>
      <c r="F318">
        <v>1</v>
      </c>
      <c r="G318">
        <v>1</v>
      </c>
      <c r="H318">
        <v>1</v>
      </c>
      <c r="I318" t="s">
        <v>798</v>
      </c>
      <c r="J318" t="s">
        <v>3</v>
      </c>
      <c r="K318" t="s">
        <v>799</v>
      </c>
      <c r="L318">
        <v>1191</v>
      </c>
      <c r="N318">
        <v>1013</v>
      </c>
      <c r="O318" t="s">
        <v>692</v>
      </c>
      <c r="P318" t="s">
        <v>692</v>
      </c>
      <c r="Q318">
        <v>1</v>
      </c>
      <c r="W318">
        <v>0</v>
      </c>
      <c r="X318">
        <v>246699258</v>
      </c>
      <c r="Y318">
        <f t="shared" ref="Y318:Y330" si="106">(AT318*ROUND(1.2,7))</f>
        <v>1.524</v>
      </c>
      <c r="AA318">
        <v>0</v>
      </c>
      <c r="AB318">
        <v>0</v>
      </c>
      <c r="AC318">
        <v>0</v>
      </c>
      <c r="AD318">
        <v>417.34</v>
      </c>
      <c r="AE318">
        <v>0</v>
      </c>
      <c r="AF318">
        <v>0</v>
      </c>
      <c r="AG318">
        <v>0</v>
      </c>
      <c r="AH318">
        <v>417.34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1.27</v>
      </c>
      <c r="AU318" t="s">
        <v>683</v>
      </c>
      <c r="AV318">
        <v>1</v>
      </c>
      <c r="AW318">
        <v>2</v>
      </c>
      <c r="AX318">
        <v>317470294</v>
      </c>
      <c r="AY318">
        <v>1</v>
      </c>
      <c r="AZ318">
        <v>0</v>
      </c>
      <c r="BA318">
        <v>333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530.02179999999998</v>
      </c>
      <c r="BN318">
        <v>1.27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636.02616</v>
      </c>
      <c r="BU318">
        <v>1.524</v>
      </c>
      <c r="BV318">
        <v>0</v>
      </c>
      <c r="BW318">
        <v>1</v>
      </c>
      <c r="CU318">
        <f>ROUND(AT318*Source!I321*AH318*AL318,2)</f>
        <v>25971.07</v>
      </c>
      <c r="CV318">
        <f>ROUND(Y318*Source!I321,7)</f>
        <v>74.676000000000002</v>
      </c>
      <c r="CW318">
        <v>0</v>
      </c>
      <c r="CX318">
        <f>ROUND(Y318*Source!I321,7)</f>
        <v>74.676000000000002</v>
      </c>
      <c r="CY318">
        <f>AD318</f>
        <v>417.34</v>
      </c>
      <c r="CZ318">
        <f>AH318</f>
        <v>417.34</v>
      </c>
      <c r="DA318">
        <f>AL318</f>
        <v>1</v>
      </c>
      <c r="DB318">
        <f t="shared" ref="DB318:DB330" si="107">ROUND((ROUND(AT318*CZ318,2)*ROUND(1.2,7)),6)</f>
        <v>636.024</v>
      </c>
      <c r="DC318">
        <f t="shared" ref="DC318:DC330" si="108">ROUND((ROUND(AT318*AG318,2)*ROUND(1.2,7)),6)</f>
        <v>0</v>
      </c>
      <c r="DD318" t="s">
        <v>3</v>
      </c>
      <c r="DE318" t="s">
        <v>3</v>
      </c>
      <c r="DF318">
        <f t="shared" si="104"/>
        <v>0</v>
      </c>
      <c r="DG318">
        <f>ROUND(ROUND(AF318,2)*CX318,2)</f>
        <v>0</v>
      </c>
      <c r="DH318">
        <f t="shared" si="92"/>
        <v>0</v>
      </c>
      <c r="DI318">
        <f t="shared" si="93"/>
        <v>31165.279999999999</v>
      </c>
      <c r="DJ318">
        <f>DI318</f>
        <v>31165.279999999999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ROW(Source!A321)</f>
        <v>321</v>
      </c>
      <c r="B319">
        <v>317468587</v>
      </c>
      <c r="C319">
        <v>317470289</v>
      </c>
      <c r="D319">
        <v>277560491</v>
      </c>
      <c r="E319">
        <v>109</v>
      </c>
      <c r="F319">
        <v>1</v>
      </c>
      <c r="G319">
        <v>1</v>
      </c>
      <c r="H319">
        <v>1</v>
      </c>
      <c r="I319" t="s">
        <v>690</v>
      </c>
      <c r="J319" t="s">
        <v>3</v>
      </c>
      <c r="K319" t="s">
        <v>691</v>
      </c>
      <c r="L319">
        <v>1191</v>
      </c>
      <c r="N319">
        <v>1013</v>
      </c>
      <c r="O319" t="s">
        <v>692</v>
      </c>
      <c r="P319" t="s">
        <v>692</v>
      </c>
      <c r="Q319">
        <v>1</v>
      </c>
      <c r="W319">
        <v>0</v>
      </c>
      <c r="X319">
        <v>-1417349443</v>
      </c>
      <c r="Y319">
        <f t="shared" si="106"/>
        <v>0.49199999999999994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0.41</v>
      </c>
      <c r="AU319" t="s">
        <v>683</v>
      </c>
      <c r="AV319">
        <v>2</v>
      </c>
      <c r="AW319">
        <v>2</v>
      </c>
      <c r="AX319">
        <v>317470295</v>
      </c>
      <c r="AY319">
        <v>1</v>
      </c>
      <c r="AZ319">
        <v>0</v>
      </c>
      <c r="BA319">
        <v>334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ROUND(Y319*Source!I321,7)</f>
        <v>24.108000000000001</v>
      </c>
      <c r="CY319">
        <f>AD319</f>
        <v>0</v>
      </c>
      <c r="CZ319">
        <f>AH319</f>
        <v>0</v>
      </c>
      <c r="DA319">
        <f>AL319</f>
        <v>1</v>
      </c>
      <c r="DB319">
        <f t="shared" si="107"/>
        <v>0</v>
      </c>
      <c r="DC319">
        <f t="shared" si="108"/>
        <v>0</v>
      </c>
      <c r="DD319" t="s">
        <v>3</v>
      </c>
      <c r="DE319" t="s">
        <v>3</v>
      </c>
      <c r="DF319">
        <f t="shared" si="104"/>
        <v>0</v>
      </c>
      <c r="DG319">
        <f>ROUND(ROUND(AF319,2)*CX319,2)</f>
        <v>0</v>
      </c>
      <c r="DH319">
        <f t="shared" si="92"/>
        <v>0</v>
      </c>
      <c r="DI319">
        <f t="shared" si="93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ROW(Source!A321)</f>
        <v>321</v>
      </c>
      <c r="B320">
        <v>317468587</v>
      </c>
      <c r="C320">
        <v>317470289</v>
      </c>
      <c r="D320">
        <v>277944868</v>
      </c>
      <c r="E320">
        <v>1</v>
      </c>
      <c r="F320">
        <v>1</v>
      </c>
      <c r="G320">
        <v>1</v>
      </c>
      <c r="H320">
        <v>2</v>
      </c>
      <c r="I320" t="s">
        <v>700</v>
      </c>
      <c r="J320" t="s">
        <v>701</v>
      </c>
      <c r="K320" t="s">
        <v>702</v>
      </c>
      <c r="L320">
        <v>1368</v>
      </c>
      <c r="N320">
        <v>1011</v>
      </c>
      <c r="O320" t="s">
        <v>457</v>
      </c>
      <c r="P320" t="s">
        <v>457</v>
      </c>
      <c r="Q320">
        <v>1</v>
      </c>
      <c r="W320">
        <v>0</v>
      </c>
      <c r="X320">
        <v>412917512</v>
      </c>
      <c r="Y320">
        <f t="shared" si="106"/>
        <v>0.42</v>
      </c>
      <c r="AA320">
        <v>0</v>
      </c>
      <c r="AB320">
        <v>436.88</v>
      </c>
      <c r="AC320">
        <v>477.98</v>
      </c>
      <c r="AD320">
        <v>0</v>
      </c>
      <c r="AE320">
        <v>0</v>
      </c>
      <c r="AF320">
        <v>346.73</v>
      </c>
      <c r="AG320">
        <v>477.98</v>
      </c>
      <c r="AH320">
        <v>0</v>
      </c>
      <c r="AI320">
        <v>1</v>
      </c>
      <c r="AJ320">
        <v>1.26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0.35</v>
      </c>
      <c r="AU320" t="s">
        <v>683</v>
      </c>
      <c r="AV320">
        <v>1</v>
      </c>
      <c r="AW320">
        <v>2</v>
      </c>
      <c r="AX320">
        <v>317470296</v>
      </c>
      <c r="AY320">
        <v>1</v>
      </c>
      <c r="AZ320">
        <v>0</v>
      </c>
      <c r="BA320">
        <v>335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121.35549999999999</v>
      </c>
      <c r="BL320">
        <v>167.29300000000001</v>
      </c>
      <c r="BM320">
        <v>0</v>
      </c>
      <c r="BN320">
        <v>0</v>
      </c>
      <c r="BO320">
        <v>0.35</v>
      </c>
      <c r="BP320">
        <v>1</v>
      </c>
      <c r="BQ320">
        <v>0</v>
      </c>
      <c r="BR320">
        <v>145.6266</v>
      </c>
      <c r="BS320">
        <v>200.7516</v>
      </c>
      <c r="BT320">
        <v>0</v>
      </c>
      <c r="BU320">
        <v>0</v>
      </c>
      <c r="BV320">
        <v>0.42</v>
      </c>
      <c r="BW320">
        <v>1</v>
      </c>
      <c r="CV320">
        <v>0</v>
      </c>
      <c r="CW320">
        <f>ROUND(Y320*Source!I321*DO320,7)</f>
        <v>20.58</v>
      </c>
      <c r="CX320">
        <f>ROUND(Y320*Source!I321,7)</f>
        <v>20.58</v>
      </c>
      <c r="CY320">
        <f>AB320</f>
        <v>436.88</v>
      </c>
      <c r="CZ320">
        <f>AF320</f>
        <v>346.73</v>
      </c>
      <c r="DA320">
        <f>AJ320</f>
        <v>1.26</v>
      </c>
      <c r="DB320">
        <f t="shared" si="107"/>
        <v>145.63200000000001</v>
      </c>
      <c r="DC320">
        <f t="shared" si="108"/>
        <v>200.74799999999999</v>
      </c>
      <c r="DD320" t="s">
        <v>3</v>
      </c>
      <c r="DE320" t="s">
        <v>3</v>
      </c>
      <c r="DF320">
        <f t="shared" si="104"/>
        <v>0</v>
      </c>
      <c r="DG320">
        <f>ROUND(ROUND(AF320*AJ320,2)*CX320,2)</f>
        <v>8990.99</v>
      </c>
      <c r="DH320">
        <f t="shared" si="92"/>
        <v>9836.83</v>
      </c>
      <c r="DI320">
        <f t="shared" si="93"/>
        <v>0</v>
      </c>
      <c r="DJ320">
        <f>DG320+DH320</f>
        <v>18827.82</v>
      </c>
      <c r="DK320">
        <v>1</v>
      </c>
      <c r="DL320" t="s">
        <v>703</v>
      </c>
      <c r="DM320">
        <v>4</v>
      </c>
      <c r="DN320" t="s">
        <v>692</v>
      </c>
      <c r="DO320">
        <v>1</v>
      </c>
    </row>
    <row r="321" spans="1:119" x14ac:dyDescent="0.2">
      <c r="A321">
        <f>ROW(Source!A321)</f>
        <v>321</v>
      </c>
      <c r="B321">
        <v>317468587</v>
      </c>
      <c r="C321">
        <v>317470289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704</v>
      </c>
      <c r="J321" t="s">
        <v>705</v>
      </c>
      <c r="K321" t="s">
        <v>706</v>
      </c>
      <c r="L321">
        <v>1368</v>
      </c>
      <c r="N321">
        <v>1011</v>
      </c>
      <c r="O321" t="s">
        <v>457</v>
      </c>
      <c r="P321" t="s">
        <v>457</v>
      </c>
      <c r="Q321">
        <v>1</v>
      </c>
      <c r="W321">
        <v>0</v>
      </c>
      <c r="X321">
        <v>721652621</v>
      </c>
      <c r="Y321">
        <f t="shared" si="106"/>
        <v>7.1999999999999995E-2</v>
      </c>
      <c r="AA321">
        <v>0</v>
      </c>
      <c r="AB321">
        <v>544.70000000000005</v>
      </c>
      <c r="AC321">
        <v>477.98</v>
      </c>
      <c r="AD321">
        <v>0</v>
      </c>
      <c r="AE321">
        <v>0</v>
      </c>
      <c r="AF321">
        <v>544.70000000000005</v>
      </c>
      <c r="AG321">
        <v>477.98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0.06</v>
      </c>
      <c r="AU321" t="s">
        <v>683</v>
      </c>
      <c r="AV321">
        <v>1</v>
      </c>
      <c r="AW321">
        <v>2</v>
      </c>
      <c r="AX321">
        <v>317470297</v>
      </c>
      <c r="AY321">
        <v>1</v>
      </c>
      <c r="AZ321">
        <v>0</v>
      </c>
      <c r="BA321">
        <v>336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32.682000000000002</v>
      </c>
      <c r="BL321">
        <v>28.678799999999999</v>
      </c>
      <c r="BM321">
        <v>0</v>
      </c>
      <c r="BN321">
        <v>0</v>
      </c>
      <c r="BO321">
        <v>0.06</v>
      </c>
      <c r="BP321">
        <v>1</v>
      </c>
      <c r="BQ321">
        <v>0</v>
      </c>
      <c r="BR321">
        <v>39.218400000000003</v>
      </c>
      <c r="BS321">
        <v>34.414560000000002</v>
      </c>
      <c r="BT321">
        <v>0</v>
      </c>
      <c r="BU321">
        <v>0</v>
      </c>
      <c r="BV321">
        <v>7.1999999999999995E-2</v>
      </c>
      <c r="BW321">
        <v>1</v>
      </c>
      <c r="CV321">
        <v>0</v>
      </c>
      <c r="CW321">
        <f>ROUND(Y321*Source!I321*DO321,7)</f>
        <v>3.528</v>
      </c>
      <c r="CX321">
        <f>ROUND(Y321*Source!I321,7)</f>
        <v>3.528</v>
      </c>
      <c r="CY321">
        <f>AB321</f>
        <v>544.70000000000005</v>
      </c>
      <c r="CZ321">
        <f>AF321</f>
        <v>544.70000000000005</v>
      </c>
      <c r="DA321">
        <f>AJ321</f>
        <v>1</v>
      </c>
      <c r="DB321">
        <f t="shared" si="107"/>
        <v>39.216000000000001</v>
      </c>
      <c r="DC321">
        <f t="shared" si="108"/>
        <v>34.415999999999997</v>
      </c>
      <c r="DD321" t="s">
        <v>3</v>
      </c>
      <c r="DE321" t="s">
        <v>3</v>
      </c>
      <c r="DF321">
        <f t="shared" si="104"/>
        <v>0</v>
      </c>
      <c r="DG321">
        <f>ROUND(ROUND(AF321,2)*CX321,2)</f>
        <v>1921.7</v>
      </c>
      <c r="DH321">
        <f t="shared" ref="DH321:DH384" si="109">ROUND(ROUND(AG321,2)*CX321,2)</f>
        <v>1686.31</v>
      </c>
      <c r="DI321">
        <f t="shared" ref="DI321:DI384" si="110">ROUND(ROUND(AH321,2)*CX321,2)</f>
        <v>0</v>
      </c>
      <c r="DJ321">
        <f>DG321+DH321</f>
        <v>3608.01</v>
      </c>
      <c r="DK321">
        <v>1</v>
      </c>
      <c r="DL321" t="s">
        <v>703</v>
      </c>
      <c r="DM321">
        <v>4</v>
      </c>
      <c r="DN321" t="s">
        <v>692</v>
      </c>
      <c r="DO321">
        <v>1</v>
      </c>
    </row>
    <row r="322" spans="1:119" x14ac:dyDescent="0.2">
      <c r="A322">
        <f>ROW(Source!A322)</f>
        <v>322</v>
      </c>
      <c r="B322">
        <v>317468587</v>
      </c>
      <c r="C322">
        <v>317470298</v>
      </c>
      <c r="D322">
        <v>277560259</v>
      </c>
      <c r="E322">
        <v>109</v>
      </c>
      <c r="F322">
        <v>1</v>
      </c>
      <c r="G322">
        <v>1</v>
      </c>
      <c r="H322">
        <v>1</v>
      </c>
      <c r="I322" t="s">
        <v>800</v>
      </c>
      <c r="J322" t="s">
        <v>3</v>
      </c>
      <c r="K322" t="s">
        <v>801</v>
      </c>
      <c r="L322">
        <v>1191</v>
      </c>
      <c r="N322">
        <v>1013</v>
      </c>
      <c r="O322" t="s">
        <v>692</v>
      </c>
      <c r="P322" t="s">
        <v>692</v>
      </c>
      <c r="Q322">
        <v>1</v>
      </c>
      <c r="W322">
        <v>0</v>
      </c>
      <c r="X322">
        <v>1149069633</v>
      </c>
      <c r="Y322">
        <f t="shared" si="106"/>
        <v>0.18</v>
      </c>
      <c r="AA322">
        <v>0</v>
      </c>
      <c r="AB322">
        <v>0</v>
      </c>
      <c r="AC322">
        <v>0</v>
      </c>
      <c r="AD322">
        <v>410.21</v>
      </c>
      <c r="AE322">
        <v>0</v>
      </c>
      <c r="AF322">
        <v>0</v>
      </c>
      <c r="AG322">
        <v>0</v>
      </c>
      <c r="AH322">
        <v>410.21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0.15</v>
      </c>
      <c r="AU322" t="s">
        <v>683</v>
      </c>
      <c r="AV322">
        <v>1</v>
      </c>
      <c r="AW322">
        <v>2</v>
      </c>
      <c r="AX322">
        <v>317470303</v>
      </c>
      <c r="AY322">
        <v>1</v>
      </c>
      <c r="AZ322">
        <v>0</v>
      </c>
      <c r="BA322">
        <v>337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61.531499999999994</v>
      </c>
      <c r="BN322">
        <v>0.15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73.837799999999987</v>
      </c>
      <c r="BU322">
        <v>0.18</v>
      </c>
      <c r="BV322">
        <v>0</v>
      </c>
      <c r="BW322">
        <v>1</v>
      </c>
      <c r="CU322">
        <f>ROUND(AT322*Source!I322*AH322*AL322,2)</f>
        <v>-3015.04</v>
      </c>
      <c r="CV322">
        <f>ROUND(Y322*Source!I322,7)</f>
        <v>-8.82</v>
      </c>
      <c r="CW322">
        <v>0</v>
      </c>
      <c r="CX322">
        <f>ROUND(Y322*Source!I322,7)</f>
        <v>-8.82</v>
      </c>
      <c r="CY322">
        <f>AD322</f>
        <v>410.21</v>
      </c>
      <c r="CZ322">
        <f>AH322</f>
        <v>410.21</v>
      </c>
      <c r="DA322">
        <f>AL322</f>
        <v>1</v>
      </c>
      <c r="DB322">
        <f t="shared" si="107"/>
        <v>73.835999999999999</v>
      </c>
      <c r="DC322">
        <f t="shared" si="108"/>
        <v>0</v>
      </c>
      <c r="DD322" t="s">
        <v>3</v>
      </c>
      <c r="DE322" t="s">
        <v>3</v>
      </c>
      <c r="DF322">
        <f t="shared" si="104"/>
        <v>0</v>
      </c>
      <c r="DG322">
        <f>ROUND(ROUND(AF322,2)*CX322,2)</f>
        <v>0</v>
      </c>
      <c r="DH322">
        <f t="shared" si="109"/>
        <v>0</v>
      </c>
      <c r="DI322">
        <f t="shared" si="110"/>
        <v>-3618.05</v>
      </c>
      <c r="DJ322">
        <f>DI322</f>
        <v>-3618.05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ROW(Source!A322)</f>
        <v>322</v>
      </c>
      <c r="B323">
        <v>317468587</v>
      </c>
      <c r="C323">
        <v>317470298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690</v>
      </c>
      <c r="J323" t="s">
        <v>3</v>
      </c>
      <c r="K323" t="s">
        <v>691</v>
      </c>
      <c r="L323">
        <v>1191</v>
      </c>
      <c r="N323">
        <v>1013</v>
      </c>
      <c r="O323" t="s">
        <v>692</v>
      </c>
      <c r="P323" t="s">
        <v>692</v>
      </c>
      <c r="Q323">
        <v>1</v>
      </c>
      <c r="W323">
        <v>0</v>
      </c>
      <c r="X323">
        <v>-1417349443</v>
      </c>
      <c r="Y323">
        <f t="shared" si="106"/>
        <v>9.6000000000000002E-2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0.08</v>
      </c>
      <c r="AU323" t="s">
        <v>683</v>
      </c>
      <c r="AV323">
        <v>2</v>
      </c>
      <c r="AW323">
        <v>2</v>
      </c>
      <c r="AX323">
        <v>317470304</v>
      </c>
      <c r="AY323">
        <v>1</v>
      </c>
      <c r="AZ323">
        <v>0</v>
      </c>
      <c r="BA323">
        <v>338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ROUND(Y323*Source!I322,7)</f>
        <v>-4.7039999999999997</v>
      </c>
      <c r="CY323">
        <f>AD323</f>
        <v>0</v>
      </c>
      <c r="CZ323">
        <f>AH323</f>
        <v>0</v>
      </c>
      <c r="DA323">
        <f>AL323</f>
        <v>1</v>
      </c>
      <c r="DB323">
        <f t="shared" si="107"/>
        <v>0</v>
      </c>
      <c r="DC323">
        <f t="shared" si="108"/>
        <v>0</v>
      </c>
      <c r="DD323" t="s">
        <v>3</v>
      </c>
      <c r="DE323" t="s">
        <v>3</v>
      </c>
      <c r="DF323">
        <f t="shared" si="104"/>
        <v>0</v>
      </c>
      <c r="DG323">
        <f>ROUND(ROUND(AF323,2)*CX323,2)</f>
        <v>0</v>
      </c>
      <c r="DH323">
        <f t="shared" si="109"/>
        <v>0</v>
      </c>
      <c r="DI323">
        <f t="shared" si="110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ROW(Source!A322)</f>
        <v>322</v>
      </c>
      <c r="B324">
        <v>317468587</v>
      </c>
      <c r="C324">
        <v>317470298</v>
      </c>
      <c r="D324">
        <v>277944868</v>
      </c>
      <c r="E324">
        <v>1</v>
      </c>
      <c r="F324">
        <v>1</v>
      </c>
      <c r="G324">
        <v>1</v>
      </c>
      <c r="H324">
        <v>2</v>
      </c>
      <c r="I324" t="s">
        <v>700</v>
      </c>
      <c r="J324" t="s">
        <v>701</v>
      </c>
      <c r="K324" t="s">
        <v>702</v>
      </c>
      <c r="L324">
        <v>1368</v>
      </c>
      <c r="N324">
        <v>1011</v>
      </c>
      <c r="O324" t="s">
        <v>457</v>
      </c>
      <c r="P324" t="s">
        <v>457</v>
      </c>
      <c r="Q324">
        <v>1</v>
      </c>
      <c r="W324">
        <v>0</v>
      </c>
      <c r="X324">
        <v>412917512</v>
      </c>
      <c r="Y324">
        <f t="shared" si="106"/>
        <v>8.4000000000000005E-2</v>
      </c>
      <c r="AA324">
        <v>0</v>
      </c>
      <c r="AB324">
        <v>436.88</v>
      </c>
      <c r="AC324">
        <v>477.98</v>
      </c>
      <c r="AD324">
        <v>0</v>
      </c>
      <c r="AE324">
        <v>0</v>
      </c>
      <c r="AF324">
        <v>346.73</v>
      </c>
      <c r="AG324">
        <v>477.98</v>
      </c>
      <c r="AH324">
        <v>0</v>
      </c>
      <c r="AI324">
        <v>1</v>
      </c>
      <c r="AJ324">
        <v>1.26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7.0000000000000007E-2</v>
      </c>
      <c r="AU324" t="s">
        <v>683</v>
      </c>
      <c r="AV324">
        <v>1</v>
      </c>
      <c r="AW324">
        <v>2</v>
      </c>
      <c r="AX324">
        <v>317470305</v>
      </c>
      <c r="AY324">
        <v>1</v>
      </c>
      <c r="AZ324">
        <v>0</v>
      </c>
      <c r="BA324">
        <v>339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24.271100000000004</v>
      </c>
      <c r="BL324">
        <v>33.458600000000004</v>
      </c>
      <c r="BM324">
        <v>0</v>
      </c>
      <c r="BN324">
        <v>0</v>
      </c>
      <c r="BO324">
        <v>7.0000000000000007E-2</v>
      </c>
      <c r="BP324">
        <v>1</v>
      </c>
      <c r="BQ324">
        <v>0</v>
      </c>
      <c r="BR324">
        <v>29.125320000000002</v>
      </c>
      <c r="BS324">
        <v>40.150320000000001</v>
      </c>
      <c r="BT324">
        <v>0</v>
      </c>
      <c r="BU324">
        <v>0</v>
      </c>
      <c r="BV324">
        <v>8.4000000000000005E-2</v>
      </c>
      <c r="BW324">
        <v>1</v>
      </c>
      <c r="CV324">
        <v>0</v>
      </c>
      <c r="CW324">
        <f>ROUND(Y324*Source!I322*DO324,7)</f>
        <v>-4.1159999999999997</v>
      </c>
      <c r="CX324">
        <f>ROUND(Y324*Source!I322,7)</f>
        <v>-4.1159999999999997</v>
      </c>
      <c r="CY324">
        <f>AB324</f>
        <v>436.88</v>
      </c>
      <c r="CZ324">
        <f>AF324</f>
        <v>346.73</v>
      </c>
      <c r="DA324">
        <f>AJ324</f>
        <v>1.26</v>
      </c>
      <c r="DB324">
        <f t="shared" si="107"/>
        <v>29.123999999999999</v>
      </c>
      <c r="DC324">
        <f t="shared" si="108"/>
        <v>40.152000000000001</v>
      </c>
      <c r="DD324" t="s">
        <v>3</v>
      </c>
      <c r="DE324" t="s">
        <v>3</v>
      </c>
      <c r="DF324">
        <f t="shared" si="104"/>
        <v>0</v>
      </c>
      <c r="DG324">
        <f>ROUND(ROUND(AF324*AJ324,2)*CX324,2)</f>
        <v>-1798.2</v>
      </c>
      <c r="DH324">
        <f t="shared" si="109"/>
        <v>-1967.37</v>
      </c>
      <c r="DI324">
        <f t="shared" si="110"/>
        <v>0</v>
      </c>
      <c r="DJ324">
        <f>DG324+DH324</f>
        <v>-3765.5699999999997</v>
      </c>
      <c r="DK324">
        <v>1</v>
      </c>
      <c r="DL324" t="s">
        <v>703</v>
      </c>
      <c r="DM324">
        <v>4</v>
      </c>
      <c r="DN324" t="s">
        <v>692</v>
      </c>
      <c r="DO324">
        <v>1</v>
      </c>
    </row>
    <row r="325" spans="1:119" x14ac:dyDescent="0.2">
      <c r="A325">
        <f>ROW(Source!A322)</f>
        <v>322</v>
      </c>
      <c r="B325">
        <v>317468587</v>
      </c>
      <c r="C325">
        <v>317470298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704</v>
      </c>
      <c r="J325" t="s">
        <v>705</v>
      </c>
      <c r="K325" t="s">
        <v>706</v>
      </c>
      <c r="L325">
        <v>1368</v>
      </c>
      <c r="N325">
        <v>1011</v>
      </c>
      <c r="O325" t="s">
        <v>457</v>
      </c>
      <c r="P325" t="s">
        <v>457</v>
      </c>
      <c r="Q325">
        <v>1</v>
      </c>
      <c r="W325">
        <v>0</v>
      </c>
      <c r="X325">
        <v>721652621</v>
      </c>
      <c r="Y325">
        <f t="shared" si="106"/>
        <v>1.2E-2</v>
      </c>
      <c r="AA325">
        <v>0</v>
      </c>
      <c r="AB325">
        <v>544.70000000000005</v>
      </c>
      <c r="AC325">
        <v>477.98</v>
      </c>
      <c r="AD325">
        <v>0</v>
      </c>
      <c r="AE325">
        <v>0</v>
      </c>
      <c r="AF325">
        <v>544.70000000000005</v>
      </c>
      <c r="AG325">
        <v>477.98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683</v>
      </c>
      <c r="AV325">
        <v>1</v>
      </c>
      <c r="AW325">
        <v>2</v>
      </c>
      <c r="AX325">
        <v>317470306</v>
      </c>
      <c r="AY325">
        <v>1</v>
      </c>
      <c r="AZ325">
        <v>0</v>
      </c>
      <c r="BA325">
        <v>340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5.447000000000001</v>
      </c>
      <c r="BL325">
        <v>4.7798000000000007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6.5364000000000004</v>
      </c>
      <c r="BS325">
        <v>5.73576</v>
      </c>
      <c r="BT325">
        <v>0</v>
      </c>
      <c r="BU325">
        <v>0</v>
      </c>
      <c r="BV325">
        <v>1.2E-2</v>
      </c>
      <c r="BW325">
        <v>1</v>
      </c>
      <c r="CV325">
        <v>0</v>
      </c>
      <c r="CW325">
        <f>ROUND(Y325*Source!I322*DO325,7)</f>
        <v>-0.58799999999999997</v>
      </c>
      <c r="CX325">
        <f>ROUND(Y325*Source!I322,7)</f>
        <v>-0.58799999999999997</v>
      </c>
      <c r="CY325">
        <f>AB325</f>
        <v>544.70000000000005</v>
      </c>
      <c r="CZ325">
        <f>AF325</f>
        <v>544.70000000000005</v>
      </c>
      <c r="DA325">
        <f>AJ325</f>
        <v>1</v>
      </c>
      <c r="DB325">
        <f t="shared" si="107"/>
        <v>6.54</v>
      </c>
      <c r="DC325">
        <f t="shared" si="108"/>
        <v>5.7359999999999998</v>
      </c>
      <c r="DD325" t="s">
        <v>3</v>
      </c>
      <c r="DE325" t="s">
        <v>3</v>
      </c>
      <c r="DF325">
        <f t="shared" si="104"/>
        <v>0</v>
      </c>
      <c r="DG325">
        <f>ROUND(ROUND(AF325,2)*CX325,2)</f>
        <v>-320.27999999999997</v>
      </c>
      <c r="DH325">
        <f t="shared" si="109"/>
        <v>-281.05</v>
      </c>
      <c r="DI325">
        <f t="shared" si="110"/>
        <v>0</v>
      </c>
      <c r="DJ325">
        <f>DG325+DH325</f>
        <v>-601.32999999999993</v>
      </c>
      <c r="DK325">
        <v>1</v>
      </c>
      <c r="DL325" t="s">
        <v>703</v>
      </c>
      <c r="DM325">
        <v>4</v>
      </c>
      <c r="DN325" t="s">
        <v>692</v>
      </c>
      <c r="DO325">
        <v>1</v>
      </c>
    </row>
    <row r="326" spans="1:119" x14ac:dyDescent="0.2">
      <c r="A326">
        <f>ROW(Source!A323)</f>
        <v>323</v>
      </c>
      <c r="B326">
        <v>317468587</v>
      </c>
      <c r="C326">
        <v>317470307</v>
      </c>
      <c r="D326">
        <v>277560291</v>
      </c>
      <c r="E326">
        <v>109</v>
      </c>
      <c r="F326">
        <v>1</v>
      </c>
      <c r="G326">
        <v>1</v>
      </c>
      <c r="H326">
        <v>1</v>
      </c>
      <c r="I326" t="s">
        <v>802</v>
      </c>
      <c r="J326" t="s">
        <v>3</v>
      </c>
      <c r="K326" t="s">
        <v>803</v>
      </c>
      <c r="L326">
        <v>1191</v>
      </c>
      <c r="N326">
        <v>1013</v>
      </c>
      <c r="O326" t="s">
        <v>692</v>
      </c>
      <c r="P326" t="s">
        <v>692</v>
      </c>
      <c r="Q326">
        <v>1</v>
      </c>
      <c r="W326">
        <v>0</v>
      </c>
      <c r="X326">
        <v>-1810713292</v>
      </c>
      <c r="Y326">
        <f t="shared" si="106"/>
        <v>19.32</v>
      </c>
      <c r="AA326">
        <v>0</v>
      </c>
      <c r="AB326">
        <v>0</v>
      </c>
      <c r="AC326">
        <v>0</v>
      </c>
      <c r="AD326">
        <v>456.58</v>
      </c>
      <c r="AE326">
        <v>0</v>
      </c>
      <c r="AF326">
        <v>0</v>
      </c>
      <c r="AG326">
        <v>0</v>
      </c>
      <c r="AH326">
        <v>456.58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16.100000000000001</v>
      </c>
      <c r="AU326" t="s">
        <v>683</v>
      </c>
      <c r="AV326">
        <v>1</v>
      </c>
      <c r="AW326">
        <v>2</v>
      </c>
      <c r="AX326">
        <v>317470318</v>
      </c>
      <c r="AY326">
        <v>1</v>
      </c>
      <c r="AZ326">
        <v>0</v>
      </c>
      <c r="BA326">
        <v>341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7350.9380000000001</v>
      </c>
      <c r="BN326">
        <v>16.100000000000001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8821.1255999999994</v>
      </c>
      <c r="BU326">
        <v>19.32</v>
      </c>
      <c r="BV326">
        <v>0</v>
      </c>
      <c r="BW326">
        <v>1</v>
      </c>
      <c r="CU326">
        <f>ROUND(AT326*Source!I323*AH326*AL326,2)</f>
        <v>25669.48</v>
      </c>
      <c r="CV326">
        <f>ROUND(Y326*Source!I323,7)</f>
        <v>67.465440000000001</v>
      </c>
      <c r="CW326">
        <v>0</v>
      </c>
      <c r="CX326">
        <f>ROUND(Y326*Source!I323,7)</f>
        <v>67.465440000000001</v>
      </c>
      <c r="CY326">
        <f>AD326</f>
        <v>456.58</v>
      </c>
      <c r="CZ326">
        <f>AH326</f>
        <v>456.58</v>
      </c>
      <c r="DA326">
        <f>AL326</f>
        <v>1</v>
      </c>
      <c r="DB326">
        <f t="shared" si="107"/>
        <v>8821.1280000000006</v>
      </c>
      <c r="DC326">
        <f t="shared" si="108"/>
        <v>0</v>
      </c>
      <c r="DD326" t="s">
        <v>3</v>
      </c>
      <c r="DE326" t="s">
        <v>3</v>
      </c>
      <c r="DF326">
        <f t="shared" si="104"/>
        <v>0</v>
      </c>
      <c r="DG326">
        <f>ROUND(ROUND(AF326,2)*CX326,2)</f>
        <v>0</v>
      </c>
      <c r="DH326">
        <f t="shared" si="109"/>
        <v>0</v>
      </c>
      <c r="DI326">
        <f t="shared" si="110"/>
        <v>30803.37</v>
      </c>
      <c r="DJ326">
        <f>DI326</f>
        <v>30803.37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ROW(Source!A323)</f>
        <v>323</v>
      </c>
      <c r="B327">
        <v>317468587</v>
      </c>
      <c r="C327">
        <v>317470307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690</v>
      </c>
      <c r="J327" t="s">
        <v>3</v>
      </c>
      <c r="K327" t="s">
        <v>691</v>
      </c>
      <c r="L327">
        <v>1191</v>
      </c>
      <c r="N327">
        <v>1013</v>
      </c>
      <c r="O327" t="s">
        <v>692</v>
      </c>
      <c r="P327" t="s">
        <v>692</v>
      </c>
      <c r="Q327">
        <v>1</v>
      </c>
      <c r="W327">
        <v>0</v>
      </c>
      <c r="X327">
        <v>-1417349443</v>
      </c>
      <c r="Y327">
        <f t="shared" si="106"/>
        <v>5.3280000000000003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4.4400000000000004</v>
      </c>
      <c r="AU327" t="s">
        <v>683</v>
      </c>
      <c r="AV327">
        <v>2</v>
      </c>
      <c r="AW327">
        <v>2</v>
      </c>
      <c r="AX327">
        <v>317470319</v>
      </c>
      <c r="AY327">
        <v>1</v>
      </c>
      <c r="AZ327">
        <v>0</v>
      </c>
      <c r="BA327">
        <v>342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ROUND(Y327*Source!I323,7)</f>
        <v>18.605376</v>
      </c>
      <c r="CY327">
        <f>AD327</f>
        <v>0</v>
      </c>
      <c r="CZ327">
        <f>AH327</f>
        <v>0</v>
      </c>
      <c r="DA327">
        <f>AL327</f>
        <v>1</v>
      </c>
      <c r="DB327">
        <f t="shared" si="107"/>
        <v>0</v>
      </c>
      <c r="DC327">
        <f t="shared" si="108"/>
        <v>0</v>
      </c>
      <c r="DD327" t="s">
        <v>3</v>
      </c>
      <c r="DE327" t="s">
        <v>3</v>
      </c>
      <c r="DF327">
        <f t="shared" si="104"/>
        <v>0</v>
      </c>
      <c r="DG327">
        <f>ROUND(ROUND(AF327,2)*CX327,2)</f>
        <v>0</v>
      </c>
      <c r="DH327">
        <f t="shared" si="109"/>
        <v>0</v>
      </c>
      <c r="DI327">
        <f t="shared" si="110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ROW(Source!A323)</f>
        <v>323</v>
      </c>
      <c r="B328">
        <v>317468587</v>
      </c>
      <c r="C328">
        <v>317470307</v>
      </c>
      <c r="D328">
        <v>277944868</v>
      </c>
      <c r="E328">
        <v>1</v>
      </c>
      <c r="F328">
        <v>1</v>
      </c>
      <c r="G328">
        <v>1</v>
      </c>
      <c r="H328">
        <v>2</v>
      </c>
      <c r="I328" t="s">
        <v>700</v>
      </c>
      <c r="J328" t="s">
        <v>701</v>
      </c>
      <c r="K328" t="s">
        <v>702</v>
      </c>
      <c r="L328">
        <v>1368</v>
      </c>
      <c r="N328">
        <v>1011</v>
      </c>
      <c r="O328" t="s">
        <v>457</v>
      </c>
      <c r="P328" t="s">
        <v>457</v>
      </c>
      <c r="Q328">
        <v>1</v>
      </c>
      <c r="W328">
        <v>0</v>
      </c>
      <c r="X328">
        <v>412917512</v>
      </c>
      <c r="Y328">
        <f t="shared" si="106"/>
        <v>1.4159999999999999</v>
      </c>
      <c r="AA328">
        <v>0</v>
      </c>
      <c r="AB328">
        <v>436.88</v>
      </c>
      <c r="AC328">
        <v>477.98</v>
      </c>
      <c r="AD328">
        <v>0</v>
      </c>
      <c r="AE328">
        <v>0</v>
      </c>
      <c r="AF328">
        <v>346.73</v>
      </c>
      <c r="AG328">
        <v>477.98</v>
      </c>
      <c r="AH328">
        <v>0</v>
      </c>
      <c r="AI328">
        <v>1</v>
      </c>
      <c r="AJ328">
        <v>1.26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1.18</v>
      </c>
      <c r="AU328" t="s">
        <v>683</v>
      </c>
      <c r="AV328">
        <v>1</v>
      </c>
      <c r="AW328">
        <v>2</v>
      </c>
      <c r="AX328">
        <v>317470320</v>
      </c>
      <c r="AY328">
        <v>1</v>
      </c>
      <c r="AZ328">
        <v>0</v>
      </c>
      <c r="BA328">
        <v>343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409.14139999999998</v>
      </c>
      <c r="BL328">
        <v>564.01639999999998</v>
      </c>
      <c r="BM328">
        <v>0</v>
      </c>
      <c r="BN328">
        <v>0</v>
      </c>
      <c r="BO328">
        <v>1.18</v>
      </c>
      <c r="BP328">
        <v>1</v>
      </c>
      <c r="BQ328">
        <v>0</v>
      </c>
      <c r="BR328">
        <v>490.96967999999998</v>
      </c>
      <c r="BS328">
        <v>676.81967999999995</v>
      </c>
      <c r="BT328">
        <v>0</v>
      </c>
      <c r="BU328">
        <v>0</v>
      </c>
      <c r="BV328">
        <v>1.4159999999999999</v>
      </c>
      <c r="BW328">
        <v>1</v>
      </c>
      <c r="CV328">
        <v>0</v>
      </c>
      <c r="CW328">
        <f>ROUND(Y328*Source!I323*DO328,7)</f>
        <v>4.9446719999999997</v>
      </c>
      <c r="CX328">
        <f>ROUND(Y328*Source!I323,7)</f>
        <v>4.9446719999999997</v>
      </c>
      <c r="CY328">
        <f>AB328</f>
        <v>436.88</v>
      </c>
      <c r="CZ328">
        <f>AF328</f>
        <v>346.73</v>
      </c>
      <c r="DA328">
        <f>AJ328</f>
        <v>1.26</v>
      </c>
      <c r="DB328">
        <f t="shared" si="107"/>
        <v>490.96800000000002</v>
      </c>
      <c r="DC328">
        <f t="shared" si="108"/>
        <v>676.82399999999996</v>
      </c>
      <c r="DD328" t="s">
        <v>3</v>
      </c>
      <c r="DE328" t="s">
        <v>3</v>
      </c>
      <c r="DF328">
        <f t="shared" si="104"/>
        <v>0</v>
      </c>
      <c r="DG328">
        <f>ROUND(ROUND(AF328*AJ328,2)*CX328,2)</f>
        <v>2160.23</v>
      </c>
      <c r="DH328">
        <f t="shared" si="109"/>
        <v>2363.4499999999998</v>
      </c>
      <c r="DI328">
        <f t="shared" si="110"/>
        <v>0</v>
      </c>
      <c r="DJ328">
        <f>DG328+DH328</f>
        <v>4523.68</v>
      </c>
      <c r="DK328">
        <v>1</v>
      </c>
      <c r="DL328" t="s">
        <v>703</v>
      </c>
      <c r="DM328">
        <v>4</v>
      </c>
      <c r="DN328" t="s">
        <v>692</v>
      </c>
      <c r="DO328">
        <v>1</v>
      </c>
    </row>
    <row r="329" spans="1:119" x14ac:dyDescent="0.2">
      <c r="A329">
        <f>ROW(Source!A323)</f>
        <v>323</v>
      </c>
      <c r="B329">
        <v>317468587</v>
      </c>
      <c r="C329">
        <v>317470307</v>
      </c>
      <c r="D329">
        <v>277945805</v>
      </c>
      <c r="E329">
        <v>1</v>
      </c>
      <c r="F329">
        <v>1</v>
      </c>
      <c r="G329">
        <v>1</v>
      </c>
      <c r="H329">
        <v>2</v>
      </c>
      <c r="I329" t="s">
        <v>704</v>
      </c>
      <c r="J329" t="s">
        <v>705</v>
      </c>
      <c r="K329" t="s">
        <v>706</v>
      </c>
      <c r="L329">
        <v>1368</v>
      </c>
      <c r="N329">
        <v>1011</v>
      </c>
      <c r="O329" t="s">
        <v>457</v>
      </c>
      <c r="P329" t="s">
        <v>457</v>
      </c>
      <c r="Q329">
        <v>1</v>
      </c>
      <c r="W329">
        <v>0</v>
      </c>
      <c r="X329">
        <v>721652621</v>
      </c>
      <c r="Y329">
        <f t="shared" si="106"/>
        <v>1.0680000000000001</v>
      </c>
      <c r="AA329">
        <v>0</v>
      </c>
      <c r="AB329">
        <v>544.70000000000005</v>
      </c>
      <c r="AC329">
        <v>477.98</v>
      </c>
      <c r="AD329">
        <v>0</v>
      </c>
      <c r="AE329">
        <v>0</v>
      </c>
      <c r="AF329">
        <v>544.70000000000005</v>
      </c>
      <c r="AG329">
        <v>477.98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0.89</v>
      </c>
      <c r="AU329" t="s">
        <v>683</v>
      </c>
      <c r="AV329">
        <v>1</v>
      </c>
      <c r="AW329">
        <v>2</v>
      </c>
      <c r="AX329">
        <v>317470321</v>
      </c>
      <c r="AY329">
        <v>1</v>
      </c>
      <c r="AZ329">
        <v>0</v>
      </c>
      <c r="BA329">
        <v>344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484.78300000000007</v>
      </c>
      <c r="BL329">
        <v>425.40220000000005</v>
      </c>
      <c r="BM329">
        <v>0</v>
      </c>
      <c r="BN329">
        <v>0</v>
      </c>
      <c r="BO329">
        <v>0.89</v>
      </c>
      <c r="BP329">
        <v>1</v>
      </c>
      <c r="BQ329">
        <v>0</v>
      </c>
      <c r="BR329">
        <v>581.73960000000011</v>
      </c>
      <c r="BS329">
        <v>510.48264000000006</v>
      </c>
      <c r="BT329">
        <v>0</v>
      </c>
      <c r="BU329">
        <v>0</v>
      </c>
      <c r="BV329">
        <v>1.0680000000000001</v>
      </c>
      <c r="BW329">
        <v>1</v>
      </c>
      <c r="CV329">
        <v>0</v>
      </c>
      <c r="CW329">
        <f>ROUND(Y329*Source!I323*DO329,7)</f>
        <v>3.7294559999999999</v>
      </c>
      <c r="CX329">
        <f>ROUND(Y329*Source!I323,7)</f>
        <v>3.7294559999999999</v>
      </c>
      <c r="CY329">
        <f>AB329</f>
        <v>544.70000000000005</v>
      </c>
      <c r="CZ329">
        <f>AF329</f>
        <v>544.70000000000005</v>
      </c>
      <c r="DA329">
        <f>AJ329</f>
        <v>1</v>
      </c>
      <c r="DB329">
        <f t="shared" si="107"/>
        <v>581.73599999999999</v>
      </c>
      <c r="DC329">
        <f t="shared" si="108"/>
        <v>510.48</v>
      </c>
      <c r="DD329" t="s">
        <v>3</v>
      </c>
      <c r="DE329" t="s">
        <v>3</v>
      </c>
      <c r="DF329">
        <f t="shared" si="104"/>
        <v>0</v>
      </c>
      <c r="DG329">
        <f t="shared" ref="DG329:DG337" si="111">ROUND(ROUND(AF329,2)*CX329,2)</f>
        <v>2031.43</v>
      </c>
      <c r="DH329">
        <f t="shared" si="109"/>
        <v>1782.61</v>
      </c>
      <c r="DI329">
        <f t="shared" si="110"/>
        <v>0</v>
      </c>
      <c r="DJ329">
        <f>DG329+DH329</f>
        <v>3814.04</v>
      </c>
      <c r="DK329">
        <v>1</v>
      </c>
      <c r="DL329" t="s">
        <v>703</v>
      </c>
      <c r="DM329">
        <v>4</v>
      </c>
      <c r="DN329" t="s">
        <v>692</v>
      </c>
      <c r="DO329">
        <v>1</v>
      </c>
    </row>
    <row r="330" spans="1:119" x14ac:dyDescent="0.2">
      <c r="A330">
        <f>ROW(Source!A323)</f>
        <v>323</v>
      </c>
      <c r="B330">
        <v>317468587</v>
      </c>
      <c r="C330">
        <v>317470307</v>
      </c>
      <c r="D330">
        <v>277945921</v>
      </c>
      <c r="E330">
        <v>1</v>
      </c>
      <c r="F330">
        <v>1</v>
      </c>
      <c r="G330">
        <v>1</v>
      </c>
      <c r="H330">
        <v>2</v>
      </c>
      <c r="I330" t="s">
        <v>795</v>
      </c>
      <c r="J330" t="s">
        <v>796</v>
      </c>
      <c r="K330" t="s">
        <v>797</v>
      </c>
      <c r="L330">
        <v>1368</v>
      </c>
      <c r="N330">
        <v>1011</v>
      </c>
      <c r="O330" t="s">
        <v>457</v>
      </c>
      <c r="P330" t="s">
        <v>457</v>
      </c>
      <c r="Q330">
        <v>1</v>
      </c>
      <c r="W330">
        <v>0</v>
      </c>
      <c r="X330">
        <v>495072614</v>
      </c>
      <c r="Y330">
        <f t="shared" si="106"/>
        <v>2.8439999999999999</v>
      </c>
      <c r="AA330">
        <v>0</v>
      </c>
      <c r="AB330">
        <v>560.73</v>
      </c>
      <c r="AC330">
        <v>477.98</v>
      </c>
      <c r="AD330">
        <v>0</v>
      </c>
      <c r="AE330">
        <v>0</v>
      </c>
      <c r="AF330">
        <v>560.73</v>
      </c>
      <c r="AG330">
        <v>477.98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2.37</v>
      </c>
      <c r="AU330" t="s">
        <v>683</v>
      </c>
      <c r="AV330">
        <v>1</v>
      </c>
      <c r="AW330">
        <v>2</v>
      </c>
      <c r="AX330">
        <v>317470322</v>
      </c>
      <c r="AY330">
        <v>1</v>
      </c>
      <c r="AZ330">
        <v>0</v>
      </c>
      <c r="BA330">
        <v>345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1328.9301</v>
      </c>
      <c r="BL330">
        <v>1132.8126000000002</v>
      </c>
      <c r="BM330">
        <v>0</v>
      </c>
      <c r="BN330">
        <v>0</v>
      </c>
      <c r="BO330">
        <v>2.37</v>
      </c>
      <c r="BP330">
        <v>1</v>
      </c>
      <c r="BQ330">
        <v>0</v>
      </c>
      <c r="BR330">
        <v>1594.71612</v>
      </c>
      <c r="BS330">
        <v>1359.3751199999999</v>
      </c>
      <c r="BT330">
        <v>0</v>
      </c>
      <c r="BU330">
        <v>0</v>
      </c>
      <c r="BV330">
        <v>2.8439999999999999</v>
      </c>
      <c r="BW330">
        <v>1</v>
      </c>
      <c r="CV330">
        <v>0</v>
      </c>
      <c r="CW330">
        <f>ROUND(Y330*Source!I323*DO330,7)</f>
        <v>9.9312480000000001</v>
      </c>
      <c r="CX330">
        <f>ROUND(Y330*Source!I323,7)</f>
        <v>9.9312480000000001</v>
      </c>
      <c r="CY330">
        <f>AB330</f>
        <v>560.73</v>
      </c>
      <c r="CZ330">
        <f>AF330</f>
        <v>560.73</v>
      </c>
      <c r="DA330">
        <f>AJ330</f>
        <v>1</v>
      </c>
      <c r="DB330">
        <f t="shared" si="107"/>
        <v>1594.7159999999999</v>
      </c>
      <c r="DC330">
        <f t="shared" si="108"/>
        <v>1359.3720000000001</v>
      </c>
      <c r="DD330" t="s">
        <v>3</v>
      </c>
      <c r="DE330" t="s">
        <v>3</v>
      </c>
      <c r="DF330">
        <f t="shared" si="104"/>
        <v>0</v>
      </c>
      <c r="DG330">
        <f t="shared" si="111"/>
        <v>5568.75</v>
      </c>
      <c r="DH330">
        <f t="shared" si="109"/>
        <v>4746.9399999999996</v>
      </c>
      <c r="DI330">
        <f t="shared" si="110"/>
        <v>0</v>
      </c>
      <c r="DJ330">
        <f>DG330+DH330</f>
        <v>10315.689999999999</v>
      </c>
      <c r="DK330">
        <v>1</v>
      </c>
      <c r="DL330" t="s">
        <v>703</v>
      </c>
      <c r="DM330">
        <v>4</v>
      </c>
      <c r="DN330" t="s">
        <v>692</v>
      </c>
      <c r="DO330">
        <v>1</v>
      </c>
    </row>
    <row r="331" spans="1:119" x14ac:dyDescent="0.2">
      <c r="A331">
        <f>ROW(Source!A323)</f>
        <v>323</v>
      </c>
      <c r="B331">
        <v>317468587</v>
      </c>
      <c r="C331">
        <v>317470307</v>
      </c>
      <c r="D331">
        <v>277862504</v>
      </c>
      <c r="E331">
        <v>1</v>
      </c>
      <c r="F331">
        <v>1</v>
      </c>
      <c r="G331">
        <v>1</v>
      </c>
      <c r="H331">
        <v>3</v>
      </c>
      <c r="I331" t="s">
        <v>789</v>
      </c>
      <c r="J331" t="s">
        <v>790</v>
      </c>
      <c r="K331" t="s">
        <v>791</v>
      </c>
      <c r="L331">
        <v>1346</v>
      </c>
      <c r="N331">
        <v>1009</v>
      </c>
      <c r="O331" t="s">
        <v>154</v>
      </c>
      <c r="P331" t="s">
        <v>154</v>
      </c>
      <c r="Q331">
        <v>1</v>
      </c>
      <c r="W331">
        <v>0</v>
      </c>
      <c r="X331">
        <v>1484945919</v>
      </c>
      <c r="Y331">
        <f>(AT331*ROUND(0,7))</f>
        <v>0</v>
      </c>
      <c r="AA331">
        <v>171.49</v>
      </c>
      <c r="AB331">
        <v>0</v>
      </c>
      <c r="AC331">
        <v>0</v>
      </c>
      <c r="AD331">
        <v>0</v>
      </c>
      <c r="AE331">
        <v>160.27000000000001</v>
      </c>
      <c r="AF331">
        <v>0</v>
      </c>
      <c r="AG331">
        <v>0</v>
      </c>
      <c r="AH331">
        <v>0</v>
      </c>
      <c r="AI331">
        <v>1.07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0.02</v>
      </c>
      <c r="AU331" t="s">
        <v>22</v>
      </c>
      <c r="AV331">
        <v>0</v>
      </c>
      <c r="AW331">
        <v>2</v>
      </c>
      <c r="AX331">
        <v>317470323</v>
      </c>
      <c r="AY331">
        <v>1</v>
      </c>
      <c r="AZ331">
        <v>0</v>
      </c>
      <c r="BA331">
        <v>346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3.2054000000000005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ROUND(Y331*Source!I323,7)</f>
        <v>0</v>
      </c>
      <c r="CY331">
        <f>AA331</f>
        <v>171.49</v>
      </c>
      <c r="CZ331">
        <f>AE331</f>
        <v>160.27000000000001</v>
      </c>
      <c r="DA331">
        <f>AI331</f>
        <v>1.07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11"/>
        <v>0</v>
      </c>
      <c r="DH331">
        <f t="shared" si="109"/>
        <v>0</v>
      </c>
      <c r="DI331">
        <f t="shared" si="11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ROW(Source!A323)</f>
        <v>323</v>
      </c>
      <c r="B332">
        <v>317468587</v>
      </c>
      <c r="C332">
        <v>317470307</v>
      </c>
      <c r="D332">
        <v>277862533</v>
      </c>
      <c r="E332">
        <v>1</v>
      </c>
      <c r="F332">
        <v>1</v>
      </c>
      <c r="G332">
        <v>1</v>
      </c>
      <c r="H332">
        <v>3</v>
      </c>
      <c r="I332" t="s">
        <v>752</v>
      </c>
      <c r="J332" t="s">
        <v>753</v>
      </c>
      <c r="K332" t="s">
        <v>754</v>
      </c>
      <c r="L332">
        <v>1346</v>
      </c>
      <c r="N332">
        <v>1009</v>
      </c>
      <c r="O332" t="s">
        <v>154</v>
      </c>
      <c r="P332" t="s">
        <v>154</v>
      </c>
      <c r="Q332">
        <v>1</v>
      </c>
      <c r="W332">
        <v>0</v>
      </c>
      <c r="X332">
        <v>1685208048</v>
      </c>
      <c r="Y332">
        <f>(AT332*ROUND(0,7))</f>
        <v>0</v>
      </c>
      <c r="AA332">
        <v>493.26</v>
      </c>
      <c r="AB332">
        <v>0</v>
      </c>
      <c r="AC332">
        <v>0</v>
      </c>
      <c r="AD332">
        <v>0</v>
      </c>
      <c r="AE332">
        <v>238.29</v>
      </c>
      <c r="AF332">
        <v>0</v>
      </c>
      <c r="AG332">
        <v>0</v>
      </c>
      <c r="AH332">
        <v>0</v>
      </c>
      <c r="AI332">
        <v>2.0699999999999998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</v>
      </c>
      <c r="AU332" t="s">
        <v>22</v>
      </c>
      <c r="AV332">
        <v>0</v>
      </c>
      <c r="AW332">
        <v>2</v>
      </c>
      <c r="AX332">
        <v>317470324</v>
      </c>
      <c r="AY332">
        <v>1</v>
      </c>
      <c r="AZ332">
        <v>0</v>
      </c>
      <c r="BA332">
        <v>347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23.829000000000001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ROUND(Y332*Source!I323,7)</f>
        <v>0</v>
      </c>
      <c r="CY332">
        <f>AA332</f>
        <v>493.26</v>
      </c>
      <c r="CZ332">
        <f>AE332</f>
        <v>238.29</v>
      </c>
      <c r="DA332">
        <f>AI332</f>
        <v>2.0699999999999998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111"/>
        <v>0</v>
      </c>
      <c r="DH332">
        <f t="shared" si="109"/>
        <v>0</v>
      </c>
      <c r="DI332">
        <f t="shared" si="11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ROW(Source!A323)</f>
        <v>323</v>
      </c>
      <c r="B333">
        <v>317468587</v>
      </c>
      <c r="C333">
        <v>317470307</v>
      </c>
      <c r="D333">
        <v>277869627</v>
      </c>
      <c r="E333">
        <v>1</v>
      </c>
      <c r="F333">
        <v>1</v>
      </c>
      <c r="G333">
        <v>1</v>
      </c>
      <c r="H333">
        <v>3</v>
      </c>
      <c r="I333" t="s">
        <v>758</v>
      </c>
      <c r="J333" t="s">
        <v>759</v>
      </c>
      <c r="K333" t="s">
        <v>760</v>
      </c>
      <c r="L333">
        <v>1346</v>
      </c>
      <c r="N333">
        <v>1009</v>
      </c>
      <c r="O333" t="s">
        <v>154</v>
      </c>
      <c r="P333" t="s">
        <v>154</v>
      </c>
      <c r="Q333">
        <v>1</v>
      </c>
      <c r="W333">
        <v>0</v>
      </c>
      <c r="X333">
        <v>1111106736</v>
      </c>
      <c r="Y333">
        <f>(AT333*ROUND(0,7))</f>
        <v>0</v>
      </c>
      <c r="AA333">
        <v>88.65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22</v>
      </c>
      <c r="AV333">
        <v>0</v>
      </c>
      <c r="AW333">
        <v>2</v>
      </c>
      <c r="AX333">
        <v>317470325</v>
      </c>
      <c r="AY333">
        <v>1</v>
      </c>
      <c r="AZ333">
        <v>0</v>
      </c>
      <c r="BA333">
        <v>348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ROUND(Y333*Source!I323,7)</f>
        <v>0</v>
      </c>
      <c r="CY333">
        <f>AA333</f>
        <v>88.65</v>
      </c>
      <c r="CZ333">
        <f>AE333</f>
        <v>56.11</v>
      </c>
      <c r="DA333">
        <f>AI333</f>
        <v>1.58</v>
      </c>
      <c r="DB333">
        <f>ROUND((ROUND(AT333*CZ333,2)*ROUND(0,7)),6)</f>
        <v>0</v>
      </c>
      <c r="DC333">
        <f>ROUND((ROUND(AT333*AG333,2)*ROUND(0,7)),6)</f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111"/>
        <v>0</v>
      </c>
      <c r="DH333">
        <f t="shared" si="109"/>
        <v>0</v>
      </c>
      <c r="DI333">
        <f t="shared" si="11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ROW(Source!A323)</f>
        <v>323</v>
      </c>
      <c r="B334">
        <v>317468587</v>
      </c>
      <c r="C334">
        <v>317470307</v>
      </c>
      <c r="D334">
        <v>277881237</v>
      </c>
      <c r="E334">
        <v>1</v>
      </c>
      <c r="F334">
        <v>1</v>
      </c>
      <c r="G334">
        <v>1</v>
      </c>
      <c r="H334">
        <v>3</v>
      </c>
      <c r="I334" t="s">
        <v>804</v>
      </c>
      <c r="J334" t="s">
        <v>805</v>
      </c>
      <c r="K334" t="s">
        <v>806</v>
      </c>
      <c r="L334">
        <v>1348</v>
      </c>
      <c r="N334">
        <v>1009</v>
      </c>
      <c r="O334" t="s">
        <v>144</v>
      </c>
      <c r="P334" t="s">
        <v>144</v>
      </c>
      <c r="Q334">
        <v>1000</v>
      </c>
      <c r="W334">
        <v>0</v>
      </c>
      <c r="X334">
        <v>490295496</v>
      </c>
      <c r="Y334">
        <f>(AT334*ROUND(0,7))</f>
        <v>0</v>
      </c>
      <c r="AA334">
        <v>575236.35</v>
      </c>
      <c r="AB334">
        <v>0</v>
      </c>
      <c r="AC334">
        <v>0</v>
      </c>
      <c r="AD334">
        <v>0</v>
      </c>
      <c r="AE334">
        <v>625256.9</v>
      </c>
      <c r="AF334">
        <v>0</v>
      </c>
      <c r="AG334">
        <v>0</v>
      </c>
      <c r="AH334">
        <v>0</v>
      </c>
      <c r="AI334">
        <v>0.92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4.0000000000000002E-4</v>
      </c>
      <c r="AU334" t="s">
        <v>22</v>
      </c>
      <c r="AV334">
        <v>0</v>
      </c>
      <c r="AW334">
        <v>2</v>
      </c>
      <c r="AX334">
        <v>317470326</v>
      </c>
      <c r="AY334">
        <v>1</v>
      </c>
      <c r="AZ334">
        <v>0</v>
      </c>
      <c r="BA334">
        <v>349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250.10276000000002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ROUND(Y334*Source!I323,7)</f>
        <v>0</v>
      </c>
      <c r="CY334">
        <f>AA334</f>
        <v>575236.35</v>
      </c>
      <c r="CZ334">
        <f>AE334</f>
        <v>625256.9</v>
      </c>
      <c r="DA334">
        <f>AI334</f>
        <v>0.92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11"/>
        <v>0</v>
      </c>
      <c r="DH334">
        <f t="shared" si="109"/>
        <v>0</v>
      </c>
      <c r="DI334">
        <f t="shared" si="110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ROW(Source!A323)</f>
        <v>323</v>
      </c>
      <c r="B335">
        <v>317468587</v>
      </c>
      <c r="C335">
        <v>317470307</v>
      </c>
      <c r="D335">
        <v>277907767</v>
      </c>
      <c r="E335">
        <v>1</v>
      </c>
      <c r="F335">
        <v>1</v>
      </c>
      <c r="G335">
        <v>1</v>
      </c>
      <c r="H335">
        <v>3</v>
      </c>
      <c r="I335" t="s">
        <v>807</v>
      </c>
      <c r="J335" t="s">
        <v>808</v>
      </c>
      <c r="K335" t="s">
        <v>809</v>
      </c>
      <c r="L335">
        <v>1371</v>
      </c>
      <c r="N335">
        <v>1013</v>
      </c>
      <c r="O335" t="s">
        <v>34</v>
      </c>
      <c r="P335" t="s">
        <v>34</v>
      </c>
      <c r="Q335">
        <v>1</v>
      </c>
      <c r="W335">
        <v>0</v>
      </c>
      <c r="X335">
        <v>263277535</v>
      </c>
      <c r="Y335">
        <f>(AT335*ROUND(0,7))</f>
        <v>0</v>
      </c>
      <c r="AA335">
        <v>788.49</v>
      </c>
      <c r="AB335">
        <v>0</v>
      </c>
      <c r="AC335">
        <v>0</v>
      </c>
      <c r="AD335">
        <v>0</v>
      </c>
      <c r="AE335">
        <v>635.88</v>
      </c>
      <c r="AF335">
        <v>0</v>
      </c>
      <c r="AG335">
        <v>0</v>
      </c>
      <c r="AH335">
        <v>0</v>
      </c>
      <c r="AI335">
        <v>1.24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</v>
      </c>
      <c r="AU335" t="s">
        <v>22</v>
      </c>
      <c r="AV335">
        <v>0</v>
      </c>
      <c r="AW335">
        <v>2</v>
      </c>
      <c r="AX335">
        <v>317470327</v>
      </c>
      <c r="AY335">
        <v>1</v>
      </c>
      <c r="AZ335">
        <v>0</v>
      </c>
      <c r="BA335">
        <v>350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1335.348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ROUND(Y335*Source!I323,7)</f>
        <v>0</v>
      </c>
      <c r="CY335">
        <f>AA335</f>
        <v>788.49</v>
      </c>
      <c r="CZ335">
        <f>AE335</f>
        <v>635.88</v>
      </c>
      <c r="DA335">
        <f>AI335</f>
        <v>1.24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ROUND(ROUND(AE335*AI335,2)*CX335,2)</f>
        <v>0</v>
      </c>
      <c r="DG335">
        <f t="shared" si="111"/>
        <v>0</v>
      </c>
      <c r="DH335">
        <f t="shared" si="109"/>
        <v>0</v>
      </c>
      <c r="DI335">
        <f t="shared" si="11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ROW(Source!A324)</f>
        <v>324</v>
      </c>
      <c r="B336">
        <v>317468587</v>
      </c>
      <c r="C336">
        <v>317470329</v>
      </c>
      <c r="D336">
        <v>277560287</v>
      </c>
      <c r="E336">
        <v>109</v>
      </c>
      <c r="F336">
        <v>1</v>
      </c>
      <c r="G336">
        <v>1</v>
      </c>
      <c r="H336">
        <v>1</v>
      </c>
      <c r="I336" t="s">
        <v>810</v>
      </c>
      <c r="J336" t="s">
        <v>3</v>
      </c>
      <c r="K336" t="s">
        <v>811</v>
      </c>
      <c r="L336">
        <v>1191</v>
      </c>
      <c r="N336">
        <v>1013</v>
      </c>
      <c r="O336" t="s">
        <v>692</v>
      </c>
      <c r="P336" t="s">
        <v>692</v>
      </c>
      <c r="Q336">
        <v>1</v>
      </c>
      <c r="W336">
        <v>0</v>
      </c>
      <c r="X336">
        <v>-112797078</v>
      </c>
      <c r="Y336">
        <f>(AT336*ROUND(1.2,7))</f>
        <v>0.40800000000000003</v>
      </c>
      <c r="AA336">
        <v>0</v>
      </c>
      <c r="AB336">
        <v>0</v>
      </c>
      <c r="AC336">
        <v>0</v>
      </c>
      <c r="AD336">
        <v>445.88</v>
      </c>
      <c r="AE336">
        <v>0</v>
      </c>
      <c r="AF336">
        <v>0</v>
      </c>
      <c r="AG336">
        <v>0</v>
      </c>
      <c r="AH336">
        <v>445.88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0.34</v>
      </c>
      <c r="AU336" t="s">
        <v>683</v>
      </c>
      <c r="AV336">
        <v>1</v>
      </c>
      <c r="AW336">
        <v>2</v>
      </c>
      <c r="AX336">
        <v>317470339</v>
      </c>
      <c r="AY336">
        <v>1</v>
      </c>
      <c r="AZ336">
        <v>0</v>
      </c>
      <c r="BA336">
        <v>352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151.5992</v>
      </c>
      <c r="BN336">
        <v>0.34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181.91904000000002</v>
      </c>
      <c r="BU336">
        <v>0.40800000000000003</v>
      </c>
      <c r="BV336">
        <v>0</v>
      </c>
      <c r="BW336">
        <v>1</v>
      </c>
      <c r="CU336">
        <f>ROUND(AT336*Source!I324*AH336*AL336,2)</f>
        <v>3789.98</v>
      </c>
      <c r="CV336">
        <f>ROUND(Y336*Source!I324,7)</f>
        <v>10.199999999999999</v>
      </c>
      <c r="CW336">
        <v>0</v>
      </c>
      <c r="CX336">
        <f>ROUND(Y336*Source!I324,7)</f>
        <v>10.199999999999999</v>
      </c>
      <c r="CY336">
        <f>AD336</f>
        <v>445.88</v>
      </c>
      <c r="CZ336">
        <f>AH336</f>
        <v>445.88</v>
      </c>
      <c r="DA336">
        <f>AL336</f>
        <v>1</v>
      </c>
      <c r="DB336">
        <f>ROUND((ROUND(AT336*CZ336,2)*ROUND(1.2,7)),6)</f>
        <v>181.92</v>
      </c>
      <c r="DC336">
        <f>ROUND((ROUND(AT336*AG336,2)*ROUND(1.2,7)),6)</f>
        <v>0</v>
      </c>
      <c r="DD336" t="s">
        <v>3</v>
      </c>
      <c r="DE336" t="s">
        <v>3</v>
      </c>
      <c r="DF336">
        <f>ROUND(ROUND(AE336,2)*CX336,2)</f>
        <v>0</v>
      </c>
      <c r="DG336">
        <f t="shared" si="111"/>
        <v>0</v>
      </c>
      <c r="DH336">
        <f t="shared" si="109"/>
        <v>0</v>
      </c>
      <c r="DI336">
        <f t="shared" si="110"/>
        <v>4547.9799999999996</v>
      </c>
      <c r="DJ336">
        <f>DI336</f>
        <v>4547.9799999999996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ROW(Source!A324)</f>
        <v>324</v>
      </c>
      <c r="B337">
        <v>317468587</v>
      </c>
      <c r="C337">
        <v>317470329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690</v>
      </c>
      <c r="J337" t="s">
        <v>3</v>
      </c>
      <c r="K337" t="s">
        <v>691</v>
      </c>
      <c r="L337">
        <v>1191</v>
      </c>
      <c r="N337">
        <v>1013</v>
      </c>
      <c r="O337" t="s">
        <v>692</v>
      </c>
      <c r="P337" t="s">
        <v>692</v>
      </c>
      <c r="Q337">
        <v>1</v>
      </c>
      <c r="W337">
        <v>0</v>
      </c>
      <c r="X337">
        <v>-1417349443</v>
      </c>
      <c r="Y337">
        <f>(AT337*ROUND(1.2,7))</f>
        <v>9.6000000000000002E-2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0.08</v>
      </c>
      <c r="AU337" t="s">
        <v>683</v>
      </c>
      <c r="AV337">
        <v>2</v>
      </c>
      <c r="AW337">
        <v>2</v>
      </c>
      <c r="AX337">
        <v>317470340</v>
      </c>
      <c r="AY337">
        <v>1</v>
      </c>
      <c r="AZ337">
        <v>0</v>
      </c>
      <c r="BA337">
        <v>353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ROUND(Y337*Source!I324,7)</f>
        <v>2.4</v>
      </c>
      <c r="CY337">
        <f>AD337</f>
        <v>0</v>
      </c>
      <c r="CZ337">
        <f>AH337</f>
        <v>0</v>
      </c>
      <c r="DA337">
        <f>AL337</f>
        <v>1</v>
      </c>
      <c r="DB337">
        <f>ROUND((ROUND(AT337*CZ337,2)*ROUND(1.2,7)),6)</f>
        <v>0</v>
      </c>
      <c r="DC337">
        <f>ROUND((ROUND(AT337*AG337,2)*ROUND(1.2,7)),6)</f>
        <v>0</v>
      </c>
      <c r="DD337" t="s">
        <v>3</v>
      </c>
      <c r="DE337" t="s">
        <v>3</v>
      </c>
      <c r="DF337">
        <f>ROUND(ROUND(AE337,2)*CX337,2)</f>
        <v>0</v>
      </c>
      <c r="DG337">
        <f t="shared" si="111"/>
        <v>0</v>
      </c>
      <c r="DH337">
        <f t="shared" si="109"/>
        <v>0</v>
      </c>
      <c r="DI337">
        <f t="shared" si="110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ROW(Source!A324)</f>
        <v>324</v>
      </c>
      <c r="B338">
        <v>317468587</v>
      </c>
      <c r="C338">
        <v>317470329</v>
      </c>
      <c r="D338">
        <v>277944868</v>
      </c>
      <c r="E338">
        <v>1</v>
      </c>
      <c r="F338">
        <v>1</v>
      </c>
      <c r="G338">
        <v>1</v>
      </c>
      <c r="H338">
        <v>2</v>
      </c>
      <c r="I338" t="s">
        <v>700</v>
      </c>
      <c r="J338" t="s">
        <v>701</v>
      </c>
      <c r="K338" t="s">
        <v>702</v>
      </c>
      <c r="L338">
        <v>1368</v>
      </c>
      <c r="N338">
        <v>1011</v>
      </c>
      <c r="O338" t="s">
        <v>457</v>
      </c>
      <c r="P338" t="s">
        <v>457</v>
      </c>
      <c r="Q338">
        <v>1</v>
      </c>
      <c r="W338">
        <v>0</v>
      </c>
      <c r="X338">
        <v>412917512</v>
      </c>
      <c r="Y338">
        <f>(AT338*ROUND(1.2,7))</f>
        <v>7.1999999999999995E-2</v>
      </c>
      <c r="AA338">
        <v>0</v>
      </c>
      <c r="AB338">
        <v>436.88</v>
      </c>
      <c r="AC338">
        <v>477.98</v>
      </c>
      <c r="AD338">
        <v>0</v>
      </c>
      <c r="AE338">
        <v>0</v>
      </c>
      <c r="AF338">
        <v>346.73</v>
      </c>
      <c r="AG338">
        <v>477.98</v>
      </c>
      <c r="AH338">
        <v>0</v>
      </c>
      <c r="AI338">
        <v>1</v>
      </c>
      <c r="AJ338">
        <v>1.26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0.06</v>
      </c>
      <c r="AU338" t="s">
        <v>683</v>
      </c>
      <c r="AV338">
        <v>1</v>
      </c>
      <c r="AW338">
        <v>2</v>
      </c>
      <c r="AX338">
        <v>317470341</v>
      </c>
      <c r="AY338">
        <v>1</v>
      </c>
      <c r="AZ338">
        <v>0</v>
      </c>
      <c r="BA338">
        <v>354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20.803799999999999</v>
      </c>
      <c r="BL338">
        <v>28.678799999999999</v>
      </c>
      <c r="BM338">
        <v>0</v>
      </c>
      <c r="BN338">
        <v>0</v>
      </c>
      <c r="BO338">
        <v>0.06</v>
      </c>
      <c r="BP338">
        <v>1</v>
      </c>
      <c r="BQ338">
        <v>0</v>
      </c>
      <c r="BR338">
        <v>24.964559999999999</v>
      </c>
      <c r="BS338">
        <v>34.414560000000002</v>
      </c>
      <c r="BT338">
        <v>0</v>
      </c>
      <c r="BU338">
        <v>0</v>
      </c>
      <c r="BV338">
        <v>7.1999999999999995E-2</v>
      </c>
      <c r="BW338">
        <v>1</v>
      </c>
      <c r="CV338">
        <v>0</v>
      </c>
      <c r="CW338">
        <f>ROUND(Y338*Source!I324*DO338,7)</f>
        <v>1.8</v>
      </c>
      <c r="CX338">
        <f>ROUND(Y338*Source!I324,7)</f>
        <v>1.8</v>
      </c>
      <c r="CY338">
        <f>AB338</f>
        <v>436.88</v>
      </c>
      <c r="CZ338">
        <f>AF338</f>
        <v>346.73</v>
      </c>
      <c r="DA338">
        <f>AJ338</f>
        <v>1.26</v>
      </c>
      <c r="DB338">
        <f>ROUND((ROUND(AT338*CZ338,2)*ROUND(1.2,7)),6)</f>
        <v>24.96</v>
      </c>
      <c r="DC338">
        <f>ROUND((ROUND(AT338*AG338,2)*ROUND(1.2,7)),6)</f>
        <v>34.415999999999997</v>
      </c>
      <c r="DD338" t="s">
        <v>3</v>
      </c>
      <c r="DE338" t="s">
        <v>3</v>
      </c>
      <c r="DF338">
        <f>ROUND(ROUND(AE338,2)*CX338,2)</f>
        <v>0</v>
      </c>
      <c r="DG338">
        <f>ROUND(ROUND(AF338*AJ338,2)*CX338,2)</f>
        <v>786.38</v>
      </c>
      <c r="DH338">
        <f t="shared" si="109"/>
        <v>860.36</v>
      </c>
      <c r="DI338">
        <f t="shared" si="110"/>
        <v>0</v>
      </c>
      <c r="DJ338">
        <f>DG338+DH338</f>
        <v>1646.74</v>
      </c>
      <c r="DK338">
        <v>1</v>
      </c>
      <c r="DL338" t="s">
        <v>703</v>
      </c>
      <c r="DM338">
        <v>4</v>
      </c>
      <c r="DN338" t="s">
        <v>692</v>
      </c>
      <c r="DO338">
        <v>1</v>
      </c>
    </row>
    <row r="339" spans="1:119" x14ac:dyDescent="0.2">
      <c r="A339">
        <f>ROW(Source!A324)</f>
        <v>324</v>
      </c>
      <c r="B339">
        <v>317468587</v>
      </c>
      <c r="C339">
        <v>317470329</v>
      </c>
      <c r="D339">
        <v>277945805</v>
      </c>
      <c r="E339">
        <v>1</v>
      </c>
      <c r="F339">
        <v>1</v>
      </c>
      <c r="G339">
        <v>1</v>
      </c>
      <c r="H339">
        <v>2</v>
      </c>
      <c r="I339" t="s">
        <v>704</v>
      </c>
      <c r="J339" t="s">
        <v>705</v>
      </c>
      <c r="K339" t="s">
        <v>706</v>
      </c>
      <c r="L339">
        <v>1368</v>
      </c>
      <c r="N339">
        <v>1011</v>
      </c>
      <c r="O339" t="s">
        <v>457</v>
      </c>
      <c r="P339" t="s">
        <v>457</v>
      </c>
      <c r="Q339">
        <v>1</v>
      </c>
      <c r="W339">
        <v>0</v>
      </c>
      <c r="X339">
        <v>721652621</v>
      </c>
      <c r="Y339">
        <f>(AT339*ROUND(1.2,7))</f>
        <v>2.4E-2</v>
      </c>
      <c r="AA339">
        <v>0</v>
      </c>
      <c r="AB339">
        <v>544.70000000000005</v>
      </c>
      <c r="AC339">
        <v>477.98</v>
      </c>
      <c r="AD339">
        <v>0</v>
      </c>
      <c r="AE339">
        <v>0</v>
      </c>
      <c r="AF339">
        <v>544.70000000000005</v>
      </c>
      <c r="AG339">
        <v>477.98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0.02</v>
      </c>
      <c r="AU339" t="s">
        <v>683</v>
      </c>
      <c r="AV339">
        <v>1</v>
      </c>
      <c r="AW339">
        <v>2</v>
      </c>
      <c r="AX339">
        <v>317470342</v>
      </c>
      <c r="AY339">
        <v>1</v>
      </c>
      <c r="AZ339">
        <v>0</v>
      </c>
      <c r="BA339">
        <v>355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10.894000000000002</v>
      </c>
      <c r="BL339">
        <v>9.5596000000000014</v>
      </c>
      <c r="BM339">
        <v>0</v>
      </c>
      <c r="BN339">
        <v>0</v>
      </c>
      <c r="BO339">
        <v>0.02</v>
      </c>
      <c r="BP339">
        <v>1</v>
      </c>
      <c r="BQ339">
        <v>0</v>
      </c>
      <c r="BR339">
        <v>13.072800000000001</v>
      </c>
      <c r="BS339">
        <v>11.47152</v>
      </c>
      <c r="BT339">
        <v>0</v>
      </c>
      <c r="BU339">
        <v>0</v>
      </c>
      <c r="BV339">
        <v>2.4E-2</v>
      </c>
      <c r="BW339">
        <v>1</v>
      </c>
      <c r="CV339">
        <v>0</v>
      </c>
      <c r="CW339">
        <f>ROUND(Y339*Source!I324*DO339,7)</f>
        <v>0.6</v>
      </c>
      <c r="CX339">
        <f>ROUND(Y339*Source!I324,7)</f>
        <v>0.6</v>
      </c>
      <c r="CY339">
        <f>AB339</f>
        <v>544.70000000000005</v>
      </c>
      <c r="CZ339">
        <f>AF339</f>
        <v>544.70000000000005</v>
      </c>
      <c r="DA339">
        <f>AJ339</f>
        <v>1</v>
      </c>
      <c r="DB339">
        <f>ROUND((ROUND(AT339*CZ339,2)*ROUND(1.2,7)),6)</f>
        <v>13.068</v>
      </c>
      <c r="DC339">
        <f>ROUND((ROUND(AT339*AG339,2)*ROUND(1.2,7)),6)</f>
        <v>11.472</v>
      </c>
      <c r="DD339" t="s">
        <v>3</v>
      </c>
      <c r="DE339" t="s">
        <v>3</v>
      </c>
      <c r="DF339">
        <f>ROUND(ROUND(AE339,2)*CX339,2)</f>
        <v>0</v>
      </c>
      <c r="DG339">
        <f t="shared" ref="DG339:DG346" si="112">ROUND(ROUND(AF339,2)*CX339,2)</f>
        <v>326.82</v>
      </c>
      <c r="DH339">
        <f t="shared" si="109"/>
        <v>286.79000000000002</v>
      </c>
      <c r="DI339">
        <f t="shared" si="110"/>
        <v>0</v>
      </c>
      <c r="DJ339">
        <f>DG339+DH339</f>
        <v>613.61</v>
      </c>
      <c r="DK339">
        <v>1</v>
      </c>
      <c r="DL339" t="s">
        <v>703</v>
      </c>
      <c r="DM339">
        <v>4</v>
      </c>
      <c r="DN339" t="s">
        <v>692</v>
      </c>
      <c r="DO339">
        <v>1</v>
      </c>
    </row>
    <row r="340" spans="1:119" x14ac:dyDescent="0.2">
      <c r="A340">
        <f>ROW(Source!A324)</f>
        <v>324</v>
      </c>
      <c r="B340">
        <v>317468587</v>
      </c>
      <c r="C340">
        <v>317470329</v>
      </c>
      <c r="D340">
        <v>277862504</v>
      </c>
      <c r="E340">
        <v>1</v>
      </c>
      <c r="F340">
        <v>1</v>
      </c>
      <c r="G340">
        <v>1</v>
      </c>
      <c r="H340">
        <v>3</v>
      </c>
      <c r="I340" t="s">
        <v>789</v>
      </c>
      <c r="J340" t="s">
        <v>790</v>
      </c>
      <c r="K340" t="s">
        <v>791</v>
      </c>
      <c r="L340">
        <v>1346</v>
      </c>
      <c r="N340">
        <v>1009</v>
      </c>
      <c r="O340" t="s">
        <v>154</v>
      </c>
      <c r="P340" t="s">
        <v>154</v>
      </c>
      <c r="Q340">
        <v>1</v>
      </c>
      <c r="W340">
        <v>0</v>
      </c>
      <c r="X340">
        <v>1484945919</v>
      </c>
      <c r="Y340">
        <f>(AT340*ROUND(0,7))</f>
        <v>0</v>
      </c>
      <c r="AA340">
        <v>171.49</v>
      </c>
      <c r="AB340">
        <v>0</v>
      </c>
      <c r="AC340">
        <v>0</v>
      </c>
      <c r="AD340">
        <v>0</v>
      </c>
      <c r="AE340">
        <v>160.27000000000001</v>
      </c>
      <c r="AF340">
        <v>0</v>
      </c>
      <c r="AG340">
        <v>0</v>
      </c>
      <c r="AH340">
        <v>0</v>
      </c>
      <c r="AI340">
        <v>1.07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57</v>
      </c>
      <c r="AV340">
        <v>0</v>
      </c>
      <c r="AW340">
        <v>2</v>
      </c>
      <c r="AX340">
        <v>317470343</v>
      </c>
      <c r="AY340">
        <v>1</v>
      </c>
      <c r="AZ340">
        <v>0</v>
      </c>
      <c r="BA340">
        <v>356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3.2054000000000005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ROUND(Y340*Source!I324,7)</f>
        <v>0</v>
      </c>
      <c r="CY340">
        <f>AA340</f>
        <v>171.49</v>
      </c>
      <c r="CZ340">
        <f>AE340</f>
        <v>160.27000000000001</v>
      </c>
      <c r="DA340">
        <f>AI340</f>
        <v>1.07</v>
      </c>
      <c r="DB340">
        <f>ROUND((ROUND(AT340*CZ340,2)*ROUND(0,7)),6)</f>
        <v>0</v>
      </c>
      <c r="DC340">
        <f>ROUND((ROUND(AT340*AG340,2)*ROUND(0,7)),6)</f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112"/>
        <v>0</v>
      </c>
      <c r="DH340">
        <f t="shared" si="109"/>
        <v>0</v>
      </c>
      <c r="DI340">
        <f t="shared" si="11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ROW(Source!A324)</f>
        <v>324</v>
      </c>
      <c r="B341">
        <v>317468587</v>
      </c>
      <c r="C341">
        <v>317470329</v>
      </c>
      <c r="D341">
        <v>277862533</v>
      </c>
      <c r="E341">
        <v>1</v>
      </c>
      <c r="F341">
        <v>1</v>
      </c>
      <c r="G341">
        <v>1</v>
      </c>
      <c r="H341">
        <v>3</v>
      </c>
      <c r="I341" t="s">
        <v>752</v>
      </c>
      <c r="J341" t="s">
        <v>753</v>
      </c>
      <c r="K341" t="s">
        <v>754</v>
      </c>
      <c r="L341">
        <v>1346</v>
      </c>
      <c r="N341">
        <v>1009</v>
      </c>
      <c r="O341" t="s">
        <v>154</v>
      </c>
      <c r="P341" t="s">
        <v>154</v>
      </c>
      <c r="Q341">
        <v>1</v>
      </c>
      <c r="W341">
        <v>0</v>
      </c>
      <c r="X341">
        <v>1685208048</v>
      </c>
      <c r="Y341">
        <f>(AT341*ROUND(0,7))</f>
        <v>0</v>
      </c>
      <c r="AA341">
        <v>493.26</v>
      </c>
      <c r="AB341">
        <v>0</v>
      </c>
      <c r="AC341">
        <v>0</v>
      </c>
      <c r="AD341">
        <v>0</v>
      </c>
      <c r="AE341">
        <v>238.29</v>
      </c>
      <c r="AF341">
        <v>0</v>
      </c>
      <c r="AG341">
        <v>0</v>
      </c>
      <c r="AH341">
        <v>0</v>
      </c>
      <c r="AI341">
        <v>2.0699999999999998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</v>
      </c>
      <c r="AU341" t="s">
        <v>57</v>
      </c>
      <c r="AV341">
        <v>0</v>
      </c>
      <c r="AW341">
        <v>2</v>
      </c>
      <c r="AX341">
        <v>317470344</v>
      </c>
      <c r="AY341">
        <v>1</v>
      </c>
      <c r="AZ341">
        <v>0</v>
      </c>
      <c r="BA341">
        <v>357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23.829000000000001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ROUND(Y341*Source!I324,7)</f>
        <v>0</v>
      </c>
      <c r="CY341">
        <f>AA341</f>
        <v>493.26</v>
      </c>
      <c r="CZ341">
        <f>AE341</f>
        <v>238.29</v>
      </c>
      <c r="DA341">
        <f>AI341</f>
        <v>2.0699999999999998</v>
      </c>
      <c r="DB341">
        <f>ROUND((ROUND(AT341*CZ341,2)*ROUND(0,7)),6)</f>
        <v>0</v>
      </c>
      <c r="DC341">
        <f>ROUND((ROUND(AT341*AG341,2)*ROUND(0,7)),6)</f>
        <v>0</v>
      </c>
      <c r="DD341" t="s">
        <v>3</v>
      </c>
      <c r="DE341" t="s">
        <v>3</v>
      </c>
      <c r="DF341">
        <f>ROUND(ROUND(AE341*AI341,2)*CX341,2)</f>
        <v>0</v>
      </c>
      <c r="DG341">
        <f t="shared" si="112"/>
        <v>0</v>
      </c>
      <c r="DH341">
        <f t="shared" si="109"/>
        <v>0</v>
      </c>
      <c r="DI341">
        <f t="shared" si="110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ROW(Source!A324)</f>
        <v>324</v>
      </c>
      <c r="B342">
        <v>317468587</v>
      </c>
      <c r="C342">
        <v>317470329</v>
      </c>
      <c r="D342">
        <v>277869627</v>
      </c>
      <c r="E342">
        <v>1</v>
      </c>
      <c r="F342">
        <v>1</v>
      </c>
      <c r="G342">
        <v>1</v>
      </c>
      <c r="H342">
        <v>3</v>
      </c>
      <c r="I342" t="s">
        <v>758</v>
      </c>
      <c r="J342" t="s">
        <v>759</v>
      </c>
      <c r="K342" t="s">
        <v>760</v>
      </c>
      <c r="L342">
        <v>1346</v>
      </c>
      <c r="N342">
        <v>1009</v>
      </c>
      <c r="O342" t="s">
        <v>154</v>
      </c>
      <c r="P342" t="s">
        <v>154</v>
      </c>
      <c r="Q342">
        <v>1</v>
      </c>
      <c r="W342">
        <v>0</v>
      </c>
      <c r="X342">
        <v>1111106736</v>
      </c>
      <c r="Y342">
        <f>(AT342*ROUND(0,7))</f>
        <v>0</v>
      </c>
      <c r="AA342">
        <v>88.65</v>
      </c>
      <c r="AB342">
        <v>0</v>
      </c>
      <c r="AC342">
        <v>0</v>
      </c>
      <c r="AD342">
        <v>0</v>
      </c>
      <c r="AE342">
        <v>56.11</v>
      </c>
      <c r="AF342">
        <v>0</v>
      </c>
      <c r="AG342">
        <v>0</v>
      </c>
      <c r="AH342">
        <v>0</v>
      </c>
      <c r="AI342">
        <v>1.58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0.02</v>
      </c>
      <c r="AU342" t="s">
        <v>57</v>
      </c>
      <c r="AV342">
        <v>0</v>
      </c>
      <c r="AW342">
        <v>2</v>
      </c>
      <c r="AX342">
        <v>317470345</v>
      </c>
      <c r="AY342">
        <v>1</v>
      </c>
      <c r="AZ342">
        <v>0</v>
      </c>
      <c r="BA342">
        <v>358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1.1222000000000001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ROUND(Y342*Source!I324,7)</f>
        <v>0</v>
      </c>
      <c r="CY342">
        <f>AA342</f>
        <v>88.65</v>
      </c>
      <c r="CZ342">
        <f>AE342</f>
        <v>56.11</v>
      </c>
      <c r="DA342">
        <f>AI342</f>
        <v>1.58</v>
      </c>
      <c r="DB342">
        <f>ROUND((ROUND(AT342*CZ342,2)*ROUND(0,7)),6)</f>
        <v>0</v>
      </c>
      <c r="DC342">
        <f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si="112"/>
        <v>0</v>
      </c>
      <c r="DH342">
        <f t="shared" si="109"/>
        <v>0</v>
      </c>
      <c r="DI342">
        <f t="shared" si="110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ROW(Source!A324)</f>
        <v>324</v>
      </c>
      <c r="B343">
        <v>317468587</v>
      </c>
      <c r="C343">
        <v>317470329</v>
      </c>
      <c r="D343">
        <v>277881237</v>
      </c>
      <c r="E343">
        <v>1</v>
      </c>
      <c r="F343">
        <v>1</v>
      </c>
      <c r="G343">
        <v>1</v>
      </c>
      <c r="H343">
        <v>3</v>
      </c>
      <c r="I343" t="s">
        <v>804</v>
      </c>
      <c r="J343" t="s">
        <v>805</v>
      </c>
      <c r="K343" t="s">
        <v>806</v>
      </c>
      <c r="L343">
        <v>1348</v>
      </c>
      <c r="N343">
        <v>1009</v>
      </c>
      <c r="O343" t="s">
        <v>144</v>
      </c>
      <c r="P343" t="s">
        <v>144</v>
      </c>
      <c r="Q343">
        <v>1000</v>
      </c>
      <c r="W343">
        <v>0</v>
      </c>
      <c r="X343">
        <v>490295496</v>
      </c>
      <c r="Y343">
        <f>(AT343*ROUND(0,7))</f>
        <v>0</v>
      </c>
      <c r="AA343">
        <v>575236.35</v>
      </c>
      <c r="AB343">
        <v>0</v>
      </c>
      <c r="AC343">
        <v>0</v>
      </c>
      <c r="AD343">
        <v>0</v>
      </c>
      <c r="AE343">
        <v>625256.9</v>
      </c>
      <c r="AF343">
        <v>0</v>
      </c>
      <c r="AG343">
        <v>0</v>
      </c>
      <c r="AH343">
        <v>0</v>
      </c>
      <c r="AI343">
        <v>0.92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2.0000000000000002E-5</v>
      </c>
      <c r="AU343" t="s">
        <v>57</v>
      </c>
      <c r="AV343">
        <v>0</v>
      </c>
      <c r="AW343">
        <v>2</v>
      </c>
      <c r="AX343">
        <v>317470346</v>
      </c>
      <c r="AY343">
        <v>1</v>
      </c>
      <c r="AZ343">
        <v>0</v>
      </c>
      <c r="BA343">
        <v>359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12.505138000000002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ROUND(Y343*Source!I324,7)</f>
        <v>0</v>
      </c>
      <c r="CY343">
        <f>AA343</f>
        <v>575236.35</v>
      </c>
      <c r="CZ343">
        <f>AE343</f>
        <v>625256.9</v>
      </c>
      <c r="DA343">
        <f>AI343</f>
        <v>0.92</v>
      </c>
      <c r="DB343">
        <f>ROUND((ROUND(AT343*CZ343,2)*ROUND(0,7)),6)</f>
        <v>0</v>
      </c>
      <c r="DC343">
        <f>ROUND((ROUND(AT343*AG343,2)*ROUND(0,7)),6)</f>
        <v>0</v>
      </c>
      <c r="DD343" t="s">
        <v>3</v>
      </c>
      <c r="DE343" t="s">
        <v>3</v>
      </c>
      <c r="DF343">
        <f>ROUND(ROUND(AE343*AI343,2)*CX343,2)</f>
        <v>0</v>
      </c>
      <c r="DG343">
        <f t="shared" si="112"/>
        <v>0</v>
      </c>
      <c r="DH343">
        <f t="shared" si="109"/>
        <v>0</v>
      </c>
      <c r="DI343">
        <f t="shared" si="110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ROW(Source!A324)</f>
        <v>324</v>
      </c>
      <c r="B344">
        <v>317468587</v>
      </c>
      <c r="C344">
        <v>317470329</v>
      </c>
      <c r="D344">
        <v>277907767</v>
      </c>
      <c r="E344">
        <v>1</v>
      </c>
      <c r="F344">
        <v>1</v>
      </c>
      <c r="G344">
        <v>1</v>
      </c>
      <c r="H344">
        <v>3</v>
      </c>
      <c r="I344" t="s">
        <v>807</v>
      </c>
      <c r="J344" t="s">
        <v>808</v>
      </c>
      <c r="K344" t="s">
        <v>809</v>
      </c>
      <c r="L344">
        <v>1371</v>
      </c>
      <c r="N344">
        <v>1013</v>
      </c>
      <c r="O344" t="s">
        <v>34</v>
      </c>
      <c r="P344" t="s">
        <v>34</v>
      </c>
      <c r="Q344">
        <v>1</v>
      </c>
      <c r="W344">
        <v>0</v>
      </c>
      <c r="X344">
        <v>263277535</v>
      </c>
      <c r="Y344">
        <f>(AT344*ROUND(0,7))</f>
        <v>0</v>
      </c>
      <c r="AA344">
        <v>788.49</v>
      </c>
      <c r="AB344">
        <v>0</v>
      </c>
      <c r="AC344">
        <v>0</v>
      </c>
      <c r="AD344">
        <v>0</v>
      </c>
      <c r="AE344">
        <v>635.88</v>
      </c>
      <c r="AF344">
        <v>0</v>
      </c>
      <c r="AG344">
        <v>0</v>
      </c>
      <c r="AH344">
        <v>0</v>
      </c>
      <c r="AI344">
        <v>1.24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2.1</v>
      </c>
      <c r="AU344" t="s">
        <v>57</v>
      </c>
      <c r="AV344">
        <v>0</v>
      </c>
      <c r="AW344">
        <v>2</v>
      </c>
      <c r="AX344">
        <v>317470347</v>
      </c>
      <c r="AY344">
        <v>1</v>
      </c>
      <c r="AZ344">
        <v>0</v>
      </c>
      <c r="BA344">
        <v>360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1335.348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ROUND(Y344*Source!I324,7)</f>
        <v>0</v>
      </c>
      <c r="CY344">
        <f>AA344</f>
        <v>788.49</v>
      </c>
      <c r="CZ344">
        <f>AE344</f>
        <v>635.88</v>
      </c>
      <c r="DA344">
        <f>AI344</f>
        <v>1.24</v>
      </c>
      <c r="DB344">
        <f>ROUND((ROUND(AT344*CZ344,2)*ROUND(0,7)),6)</f>
        <v>0</v>
      </c>
      <c r="DC344">
        <f>ROUND((ROUND(AT344*AG344,2)*ROUND(0,7)),6)</f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12"/>
        <v>0</v>
      </c>
      <c r="DH344">
        <f t="shared" si="109"/>
        <v>0</v>
      </c>
      <c r="DI344">
        <f t="shared" si="11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ROW(Source!A360)</f>
        <v>360</v>
      </c>
      <c r="B345">
        <v>317468587</v>
      </c>
      <c r="C345">
        <v>317470585</v>
      </c>
      <c r="D345">
        <v>277560270</v>
      </c>
      <c r="E345">
        <v>109</v>
      </c>
      <c r="F345">
        <v>1</v>
      </c>
      <c r="G345">
        <v>1</v>
      </c>
      <c r="H345">
        <v>1</v>
      </c>
      <c r="I345" t="s">
        <v>798</v>
      </c>
      <c r="J345" t="s">
        <v>3</v>
      </c>
      <c r="K345" t="s">
        <v>799</v>
      </c>
      <c r="L345">
        <v>1191</v>
      </c>
      <c r="N345">
        <v>1013</v>
      </c>
      <c r="O345" t="s">
        <v>692</v>
      </c>
      <c r="P345" t="s">
        <v>692</v>
      </c>
      <c r="Q345">
        <v>1</v>
      </c>
      <c r="W345">
        <v>0</v>
      </c>
      <c r="X345">
        <v>246699258</v>
      </c>
      <c r="Y345">
        <f t="shared" ref="Y345:Y356" si="113">(AT345*ROUND(1.2,7))</f>
        <v>1.524</v>
      </c>
      <c r="AA345">
        <v>0</v>
      </c>
      <c r="AB345">
        <v>0</v>
      </c>
      <c r="AC345">
        <v>0</v>
      </c>
      <c r="AD345">
        <v>417.34</v>
      </c>
      <c r="AE345">
        <v>0</v>
      </c>
      <c r="AF345">
        <v>0</v>
      </c>
      <c r="AG345">
        <v>0</v>
      </c>
      <c r="AH345">
        <v>417.34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1.27</v>
      </c>
      <c r="AU345" t="s">
        <v>683</v>
      </c>
      <c r="AV345">
        <v>1</v>
      </c>
      <c r="AW345">
        <v>2</v>
      </c>
      <c r="AX345">
        <v>317470590</v>
      </c>
      <c r="AY345">
        <v>1</v>
      </c>
      <c r="AZ345">
        <v>0</v>
      </c>
      <c r="BA345">
        <v>361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530.02179999999998</v>
      </c>
      <c r="BN345">
        <v>1.27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636.02616</v>
      </c>
      <c r="BU345">
        <v>1.524</v>
      </c>
      <c r="BV345">
        <v>0</v>
      </c>
      <c r="BW345">
        <v>1</v>
      </c>
      <c r="CU345">
        <f>ROUND(AT345*Source!I360*AH345*AL345,2)</f>
        <v>6890.28</v>
      </c>
      <c r="CV345">
        <f>ROUND(Y345*Source!I360,7)</f>
        <v>19.812000000000001</v>
      </c>
      <c r="CW345">
        <v>0</v>
      </c>
      <c r="CX345">
        <f>ROUND(Y345*Source!I360,7)</f>
        <v>19.812000000000001</v>
      </c>
      <c r="CY345">
        <f>AD345</f>
        <v>417.34</v>
      </c>
      <c r="CZ345">
        <f>AH345</f>
        <v>417.34</v>
      </c>
      <c r="DA345">
        <f>AL345</f>
        <v>1</v>
      </c>
      <c r="DB345">
        <f t="shared" ref="DB345:DB356" si="114">ROUND((ROUND(AT345*CZ345,2)*ROUND(1.2,7)),6)</f>
        <v>636.024</v>
      </c>
      <c r="DC345">
        <f t="shared" ref="DC345:DC356" si="115">ROUND((ROUND(AT345*AG345,2)*ROUND(1.2,7)),6)</f>
        <v>0</v>
      </c>
      <c r="DD345" t="s">
        <v>3</v>
      </c>
      <c r="DE345" t="s">
        <v>3</v>
      </c>
      <c r="DF345">
        <f t="shared" ref="DF345:DF376" si="116">ROUND(ROUND(AE345,2)*CX345,2)</f>
        <v>0</v>
      </c>
      <c r="DG345">
        <f t="shared" si="112"/>
        <v>0</v>
      </c>
      <c r="DH345">
        <f t="shared" si="109"/>
        <v>0</v>
      </c>
      <c r="DI345">
        <f t="shared" si="110"/>
        <v>8268.34</v>
      </c>
      <c r="DJ345">
        <f>DI345</f>
        <v>8268.34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ROW(Source!A360)</f>
        <v>360</v>
      </c>
      <c r="B346">
        <v>317468587</v>
      </c>
      <c r="C346">
        <v>317470585</v>
      </c>
      <c r="D346">
        <v>277560491</v>
      </c>
      <c r="E346">
        <v>109</v>
      </c>
      <c r="F346">
        <v>1</v>
      </c>
      <c r="G346">
        <v>1</v>
      </c>
      <c r="H346">
        <v>1</v>
      </c>
      <c r="I346" t="s">
        <v>690</v>
      </c>
      <c r="J346" t="s">
        <v>3</v>
      </c>
      <c r="K346" t="s">
        <v>691</v>
      </c>
      <c r="L346">
        <v>1191</v>
      </c>
      <c r="N346">
        <v>1013</v>
      </c>
      <c r="O346" t="s">
        <v>692</v>
      </c>
      <c r="P346" t="s">
        <v>692</v>
      </c>
      <c r="Q346">
        <v>1</v>
      </c>
      <c r="W346">
        <v>0</v>
      </c>
      <c r="X346">
        <v>-1417349443</v>
      </c>
      <c r="Y346">
        <f t="shared" si="113"/>
        <v>0.49199999999999994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0.41</v>
      </c>
      <c r="AU346" t="s">
        <v>683</v>
      </c>
      <c r="AV346">
        <v>2</v>
      </c>
      <c r="AW346">
        <v>2</v>
      </c>
      <c r="AX346">
        <v>317470591</v>
      </c>
      <c r="AY346">
        <v>1</v>
      </c>
      <c r="AZ346">
        <v>0</v>
      </c>
      <c r="BA346">
        <v>362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ROUND(Y346*Source!I360,7)</f>
        <v>6.3959999999999999</v>
      </c>
      <c r="CY346">
        <f>AD346</f>
        <v>0</v>
      </c>
      <c r="CZ346">
        <f>AH346</f>
        <v>0</v>
      </c>
      <c r="DA346">
        <f>AL346</f>
        <v>1</v>
      </c>
      <c r="DB346">
        <f t="shared" si="114"/>
        <v>0</v>
      </c>
      <c r="DC346">
        <f t="shared" si="115"/>
        <v>0</v>
      </c>
      <c r="DD346" t="s">
        <v>3</v>
      </c>
      <c r="DE346" t="s">
        <v>3</v>
      </c>
      <c r="DF346">
        <f t="shared" si="116"/>
        <v>0</v>
      </c>
      <c r="DG346">
        <f t="shared" si="112"/>
        <v>0</v>
      </c>
      <c r="DH346">
        <f t="shared" si="109"/>
        <v>0</v>
      </c>
      <c r="DI346">
        <f t="shared" si="11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ROW(Source!A360)</f>
        <v>360</v>
      </c>
      <c r="B347">
        <v>317468587</v>
      </c>
      <c r="C347">
        <v>317470585</v>
      </c>
      <c r="D347">
        <v>277944868</v>
      </c>
      <c r="E347">
        <v>1</v>
      </c>
      <c r="F347">
        <v>1</v>
      </c>
      <c r="G347">
        <v>1</v>
      </c>
      <c r="H347">
        <v>2</v>
      </c>
      <c r="I347" t="s">
        <v>700</v>
      </c>
      <c r="J347" t="s">
        <v>701</v>
      </c>
      <c r="K347" t="s">
        <v>702</v>
      </c>
      <c r="L347">
        <v>1368</v>
      </c>
      <c r="N347">
        <v>1011</v>
      </c>
      <c r="O347" t="s">
        <v>457</v>
      </c>
      <c r="P347" t="s">
        <v>457</v>
      </c>
      <c r="Q347">
        <v>1</v>
      </c>
      <c r="W347">
        <v>0</v>
      </c>
      <c r="X347">
        <v>412917512</v>
      </c>
      <c r="Y347">
        <f t="shared" si="113"/>
        <v>0.42</v>
      </c>
      <c r="AA347">
        <v>0</v>
      </c>
      <c r="AB347">
        <v>436.88</v>
      </c>
      <c r="AC347">
        <v>477.98</v>
      </c>
      <c r="AD347">
        <v>0</v>
      </c>
      <c r="AE347">
        <v>0</v>
      </c>
      <c r="AF347">
        <v>346.73</v>
      </c>
      <c r="AG347">
        <v>477.98</v>
      </c>
      <c r="AH347">
        <v>0</v>
      </c>
      <c r="AI347">
        <v>1</v>
      </c>
      <c r="AJ347">
        <v>1.26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0.35</v>
      </c>
      <c r="AU347" t="s">
        <v>683</v>
      </c>
      <c r="AV347">
        <v>1</v>
      </c>
      <c r="AW347">
        <v>2</v>
      </c>
      <c r="AX347">
        <v>317470592</v>
      </c>
      <c r="AY347">
        <v>1</v>
      </c>
      <c r="AZ347">
        <v>0</v>
      </c>
      <c r="BA347">
        <v>363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121.35549999999999</v>
      </c>
      <c r="BL347">
        <v>167.29300000000001</v>
      </c>
      <c r="BM347">
        <v>0</v>
      </c>
      <c r="BN347">
        <v>0</v>
      </c>
      <c r="BO347">
        <v>0.35</v>
      </c>
      <c r="BP347">
        <v>1</v>
      </c>
      <c r="BQ347">
        <v>0</v>
      </c>
      <c r="BR347">
        <v>145.6266</v>
      </c>
      <c r="BS347">
        <v>200.7516</v>
      </c>
      <c r="BT347">
        <v>0</v>
      </c>
      <c r="BU347">
        <v>0</v>
      </c>
      <c r="BV347">
        <v>0.42</v>
      </c>
      <c r="BW347">
        <v>1</v>
      </c>
      <c r="CV347">
        <v>0</v>
      </c>
      <c r="CW347">
        <f>ROUND(Y347*Source!I360*DO347,7)</f>
        <v>5.46</v>
      </c>
      <c r="CX347">
        <f>ROUND(Y347*Source!I360,7)</f>
        <v>5.46</v>
      </c>
      <c r="CY347">
        <f>AB347</f>
        <v>436.88</v>
      </c>
      <c r="CZ347">
        <f>AF347</f>
        <v>346.73</v>
      </c>
      <c r="DA347">
        <f>AJ347</f>
        <v>1.26</v>
      </c>
      <c r="DB347">
        <f t="shared" si="114"/>
        <v>145.63200000000001</v>
      </c>
      <c r="DC347">
        <f t="shared" si="115"/>
        <v>200.74799999999999</v>
      </c>
      <c r="DD347" t="s">
        <v>3</v>
      </c>
      <c r="DE347" t="s">
        <v>3</v>
      </c>
      <c r="DF347">
        <f t="shared" si="116"/>
        <v>0</v>
      </c>
      <c r="DG347">
        <f>ROUND(ROUND(AF347*AJ347,2)*CX347,2)</f>
        <v>2385.36</v>
      </c>
      <c r="DH347">
        <f t="shared" si="109"/>
        <v>2609.77</v>
      </c>
      <c r="DI347">
        <f t="shared" si="110"/>
        <v>0</v>
      </c>
      <c r="DJ347">
        <f>DG347+DH347</f>
        <v>4995.13</v>
      </c>
      <c r="DK347">
        <v>1</v>
      </c>
      <c r="DL347" t="s">
        <v>703</v>
      </c>
      <c r="DM347">
        <v>4</v>
      </c>
      <c r="DN347" t="s">
        <v>692</v>
      </c>
      <c r="DO347">
        <v>1</v>
      </c>
    </row>
    <row r="348" spans="1:119" x14ac:dyDescent="0.2">
      <c r="A348">
        <f>ROW(Source!A360)</f>
        <v>360</v>
      </c>
      <c r="B348">
        <v>317468587</v>
      </c>
      <c r="C348">
        <v>317470585</v>
      </c>
      <c r="D348">
        <v>277945805</v>
      </c>
      <c r="E348">
        <v>1</v>
      </c>
      <c r="F348">
        <v>1</v>
      </c>
      <c r="G348">
        <v>1</v>
      </c>
      <c r="H348">
        <v>2</v>
      </c>
      <c r="I348" t="s">
        <v>704</v>
      </c>
      <c r="J348" t="s">
        <v>705</v>
      </c>
      <c r="K348" t="s">
        <v>706</v>
      </c>
      <c r="L348">
        <v>1368</v>
      </c>
      <c r="N348">
        <v>1011</v>
      </c>
      <c r="O348" t="s">
        <v>457</v>
      </c>
      <c r="P348" t="s">
        <v>457</v>
      </c>
      <c r="Q348">
        <v>1</v>
      </c>
      <c r="W348">
        <v>0</v>
      </c>
      <c r="X348">
        <v>721652621</v>
      </c>
      <c r="Y348">
        <f t="shared" si="113"/>
        <v>7.1999999999999995E-2</v>
      </c>
      <c r="AA348">
        <v>0</v>
      </c>
      <c r="AB348">
        <v>544.70000000000005</v>
      </c>
      <c r="AC348">
        <v>477.98</v>
      </c>
      <c r="AD348">
        <v>0</v>
      </c>
      <c r="AE348">
        <v>0</v>
      </c>
      <c r="AF348">
        <v>544.70000000000005</v>
      </c>
      <c r="AG348">
        <v>477.98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0.06</v>
      </c>
      <c r="AU348" t="s">
        <v>683</v>
      </c>
      <c r="AV348">
        <v>1</v>
      </c>
      <c r="AW348">
        <v>2</v>
      </c>
      <c r="AX348">
        <v>317470593</v>
      </c>
      <c r="AY348">
        <v>1</v>
      </c>
      <c r="AZ348">
        <v>0</v>
      </c>
      <c r="BA348">
        <v>364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32.682000000000002</v>
      </c>
      <c r="BL348">
        <v>28.678799999999999</v>
      </c>
      <c r="BM348">
        <v>0</v>
      </c>
      <c r="BN348">
        <v>0</v>
      </c>
      <c r="BO348">
        <v>0.06</v>
      </c>
      <c r="BP348">
        <v>1</v>
      </c>
      <c r="BQ348">
        <v>0</v>
      </c>
      <c r="BR348">
        <v>39.218400000000003</v>
      </c>
      <c r="BS348">
        <v>34.414560000000002</v>
      </c>
      <c r="BT348">
        <v>0</v>
      </c>
      <c r="BU348">
        <v>0</v>
      </c>
      <c r="BV348">
        <v>7.1999999999999995E-2</v>
      </c>
      <c r="BW348">
        <v>1</v>
      </c>
      <c r="CV348">
        <v>0</v>
      </c>
      <c r="CW348">
        <f>ROUND(Y348*Source!I360*DO348,7)</f>
        <v>0.93600000000000005</v>
      </c>
      <c r="CX348">
        <f>ROUND(Y348*Source!I360,7)</f>
        <v>0.93600000000000005</v>
      </c>
      <c r="CY348">
        <f>AB348</f>
        <v>544.70000000000005</v>
      </c>
      <c r="CZ348">
        <f>AF348</f>
        <v>544.70000000000005</v>
      </c>
      <c r="DA348">
        <f>AJ348</f>
        <v>1</v>
      </c>
      <c r="DB348">
        <f t="shared" si="114"/>
        <v>39.216000000000001</v>
      </c>
      <c r="DC348">
        <f t="shared" si="115"/>
        <v>34.415999999999997</v>
      </c>
      <c r="DD348" t="s">
        <v>3</v>
      </c>
      <c r="DE348" t="s">
        <v>3</v>
      </c>
      <c r="DF348">
        <f t="shared" si="116"/>
        <v>0</v>
      </c>
      <c r="DG348">
        <f>ROUND(ROUND(AF348,2)*CX348,2)</f>
        <v>509.84</v>
      </c>
      <c r="DH348">
        <f t="shared" si="109"/>
        <v>447.39</v>
      </c>
      <c r="DI348">
        <f t="shared" si="110"/>
        <v>0</v>
      </c>
      <c r="DJ348">
        <f>DG348+DH348</f>
        <v>957.23</v>
      </c>
      <c r="DK348">
        <v>1</v>
      </c>
      <c r="DL348" t="s">
        <v>703</v>
      </c>
      <c r="DM348">
        <v>4</v>
      </c>
      <c r="DN348" t="s">
        <v>692</v>
      </c>
      <c r="DO348">
        <v>1</v>
      </c>
    </row>
    <row r="349" spans="1:119" x14ac:dyDescent="0.2">
      <c r="A349">
        <f>ROW(Source!A361)</f>
        <v>361</v>
      </c>
      <c r="B349">
        <v>317468587</v>
      </c>
      <c r="C349">
        <v>317470594</v>
      </c>
      <c r="D349">
        <v>277560259</v>
      </c>
      <c r="E349">
        <v>109</v>
      </c>
      <c r="F349">
        <v>1</v>
      </c>
      <c r="G349">
        <v>1</v>
      </c>
      <c r="H349">
        <v>1</v>
      </c>
      <c r="I349" t="s">
        <v>800</v>
      </c>
      <c r="J349" t="s">
        <v>3</v>
      </c>
      <c r="K349" t="s">
        <v>801</v>
      </c>
      <c r="L349">
        <v>1191</v>
      </c>
      <c r="N349">
        <v>1013</v>
      </c>
      <c r="O349" t="s">
        <v>692</v>
      </c>
      <c r="P349" t="s">
        <v>692</v>
      </c>
      <c r="Q349">
        <v>1</v>
      </c>
      <c r="W349">
        <v>0</v>
      </c>
      <c r="X349">
        <v>1149069633</v>
      </c>
      <c r="Y349">
        <f t="shared" si="113"/>
        <v>0.18</v>
      </c>
      <c r="AA349">
        <v>0</v>
      </c>
      <c r="AB349">
        <v>0</v>
      </c>
      <c r="AC349">
        <v>0</v>
      </c>
      <c r="AD349">
        <v>410.21</v>
      </c>
      <c r="AE349">
        <v>0</v>
      </c>
      <c r="AF349">
        <v>0</v>
      </c>
      <c r="AG349">
        <v>0</v>
      </c>
      <c r="AH349">
        <v>410.21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0.15</v>
      </c>
      <c r="AU349" t="s">
        <v>683</v>
      </c>
      <c r="AV349">
        <v>1</v>
      </c>
      <c r="AW349">
        <v>2</v>
      </c>
      <c r="AX349">
        <v>317470599</v>
      </c>
      <c r="AY349">
        <v>1</v>
      </c>
      <c r="AZ349">
        <v>0</v>
      </c>
      <c r="BA349">
        <v>365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61.531499999999994</v>
      </c>
      <c r="BN349">
        <v>0.15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73.837799999999987</v>
      </c>
      <c r="BU349">
        <v>0.18</v>
      </c>
      <c r="BV349">
        <v>0</v>
      </c>
      <c r="BW349">
        <v>1</v>
      </c>
      <c r="CU349">
        <f>ROUND(AT349*Source!I361*AH349*AL349,2)</f>
        <v>-799.91</v>
      </c>
      <c r="CV349">
        <f>ROUND(Y349*Source!I361,7)</f>
        <v>-2.34</v>
      </c>
      <c r="CW349">
        <v>0</v>
      </c>
      <c r="CX349">
        <f>ROUND(Y349*Source!I361,7)</f>
        <v>-2.34</v>
      </c>
      <c r="CY349">
        <f>AD349</f>
        <v>410.21</v>
      </c>
      <c r="CZ349">
        <f>AH349</f>
        <v>410.21</v>
      </c>
      <c r="DA349">
        <f>AL349</f>
        <v>1</v>
      </c>
      <c r="DB349">
        <f t="shared" si="114"/>
        <v>73.835999999999999</v>
      </c>
      <c r="DC349">
        <f t="shared" si="115"/>
        <v>0</v>
      </c>
      <c r="DD349" t="s">
        <v>3</v>
      </c>
      <c r="DE349" t="s">
        <v>3</v>
      </c>
      <c r="DF349">
        <f t="shared" si="116"/>
        <v>0</v>
      </c>
      <c r="DG349">
        <f>ROUND(ROUND(AF349,2)*CX349,2)</f>
        <v>0</v>
      </c>
      <c r="DH349">
        <f t="shared" si="109"/>
        <v>0</v>
      </c>
      <c r="DI349">
        <f t="shared" si="110"/>
        <v>-959.89</v>
      </c>
      <c r="DJ349">
        <f>DI349</f>
        <v>-959.89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ROW(Source!A361)</f>
        <v>361</v>
      </c>
      <c r="B350">
        <v>317468587</v>
      </c>
      <c r="C350">
        <v>317470594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690</v>
      </c>
      <c r="J350" t="s">
        <v>3</v>
      </c>
      <c r="K350" t="s">
        <v>691</v>
      </c>
      <c r="L350">
        <v>1191</v>
      </c>
      <c r="N350">
        <v>1013</v>
      </c>
      <c r="O350" t="s">
        <v>692</v>
      </c>
      <c r="P350" t="s">
        <v>692</v>
      </c>
      <c r="Q350">
        <v>1</v>
      </c>
      <c r="W350">
        <v>0</v>
      </c>
      <c r="X350">
        <v>-1417349443</v>
      </c>
      <c r="Y350">
        <f t="shared" si="113"/>
        <v>9.6000000000000002E-2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0.08</v>
      </c>
      <c r="AU350" t="s">
        <v>683</v>
      </c>
      <c r="AV350">
        <v>2</v>
      </c>
      <c r="AW350">
        <v>2</v>
      </c>
      <c r="AX350">
        <v>317470600</v>
      </c>
      <c r="AY350">
        <v>1</v>
      </c>
      <c r="AZ350">
        <v>0</v>
      </c>
      <c r="BA350">
        <v>366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ROUND(Y350*Source!I361,7)</f>
        <v>-1.248</v>
      </c>
      <c r="CY350">
        <f>AD350</f>
        <v>0</v>
      </c>
      <c r="CZ350">
        <f>AH350</f>
        <v>0</v>
      </c>
      <c r="DA350">
        <f>AL350</f>
        <v>1</v>
      </c>
      <c r="DB350">
        <f t="shared" si="114"/>
        <v>0</v>
      </c>
      <c r="DC350">
        <f t="shared" si="115"/>
        <v>0</v>
      </c>
      <c r="DD350" t="s">
        <v>3</v>
      </c>
      <c r="DE350" t="s">
        <v>3</v>
      </c>
      <c r="DF350">
        <f t="shared" si="116"/>
        <v>0</v>
      </c>
      <c r="DG350">
        <f>ROUND(ROUND(AF350,2)*CX350,2)</f>
        <v>0</v>
      </c>
      <c r="DH350">
        <f t="shared" si="109"/>
        <v>0</v>
      </c>
      <c r="DI350">
        <f t="shared" si="11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ROW(Source!A361)</f>
        <v>361</v>
      </c>
      <c r="B351">
        <v>317468587</v>
      </c>
      <c r="C351">
        <v>317470594</v>
      </c>
      <c r="D351">
        <v>277944868</v>
      </c>
      <c r="E351">
        <v>1</v>
      </c>
      <c r="F351">
        <v>1</v>
      </c>
      <c r="G351">
        <v>1</v>
      </c>
      <c r="H351">
        <v>2</v>
      </c>
      <c r="I351" t="s">
        <v>700</v>
      </c>
      <c r="J351" t="s">
        <v>701</v>
      </c>
      <c r="K351" t="s">
        <v>702</v>
      </c>
      <c r="L351">
        <v>1368</v>
      </c>
      <c r="N351">
        <v>1011</v>
      </c>
      <c r="O351" t="s">
        <v>457</v>
      </c>
      <c r="P351" t="s">
        <v>457</v>
      </c>
      <c r="Q351">
        <v>1</v>
      </c>
      <c r="W351">
        <v>0</v>
      </c>
      <c r="X351">
        <v>412917512</v>
      </c>
      <c r="Y351">
        <f t="shared" si="113"/>
        <v>8.4000000000000005E-2</v>
      </c>
      <c r="AA351">
        <v>0</v>
      </c>
      <c r="AB351">
        <v>436.88</v>
      </c>
      <c r="AC351">
        <v>477.98</v>
      </c>
      <c r="AD351">
        <v>0</v>
      </c>
      <c r="AE351">
        <v>0</v>
      </c>
      <c r="AF351">
        <v>346.73</v>
      </c>
      <c r="AG351">
        <v>477.98</v>
      </c>
      <c r="AH351">
        <v>0</v>
      </c>
      <c r="AI351">
        <v>1</v>
      </c>
      <c r="AJ351">
        <v>1.26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7.0000000000000007E-2</v>
      </c>
      <c r="AU351" t="s">
        <v>683</v>
      </c>
      <c r="AV351">
        <v>1</v>
      </c>
      <c r="AW351">
        <v>2</v>
      </c>
      <c r="AX351">
        <v>317470601</v>
      </c>
      <c r="AY351">
        <v>1</v>
      </c>
      <c r="AZ351">
        <v>0</v>
      </c>
      <c r="BA351">
        <v>367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24.271100000000004</v>
      </c>
      <c r="BL351">
        <v>33.458600000000004</v>
      </c>
      <c r="BM351">
        <v>0</v>
      </c>
      <c r="BN351">
        <v>0</v>
      </c>
      <c r="BO351">
        <v>7.0000000000000007E-2</v>
      </c>
      <c r="BP351">
        <v>1</v>
      </c>
      <c r="BQ351">
        <v>0</v>
      </c>
      <c r="BR351">
        <v>29.125320000000002</v>
      </c>
      <c r="BS351">
        <v>40.150320000000001</v>
      </c>
      <c r="BT351">
        <v>0</v>
      </c>
      <c r="BU351">
        <v>0</v>
      </c>
      <c r="BV351">
        <v>8.4000000000000005E-2</v>
      </c>
      <c r="BW351">
        <v>1</v>
      </c>
      <c r="CV351">
        <v>0</v>
      </c>
      <c r="CW351">
        <f>ROUND(Y351*Source!I361*DO351,7)</f>
        <v>-1.0920000000000001</v>
      </c>
      <c r="CX351">
        <f>ROUND(Y351*Source!I361,7)</f>
        <v>-1.0920000000000001</v>
      </c>
      <c r="CY351">
        <f>AB351</f>
        <v>436.88</v>
      </c>
      <c r="CZ351">
        <f>AF351</f>
        <v>346.73</v>
      </c>
      <c r="DA351">
        <f>AJ351</f>
        <v>1.26</v>
      </c>
      <c r="DB351">
        <f t="shared" si="114"/>
        <v>29.123999999999999</v>
      </c>
      <c r="DC351">
        <f t="shared" si="115"/>
        <v>40.152000000000001</v>
      </c>
      <c r="DD351" t="s">
        <v>3</v>
      </c>
      <c r="DE351" t="s">
        <v>3</v>
      </c>
      <c r="DF351">
        <f t="shared" si="116"/>
        <v>0</v>
      </c>
      <c r="DG351">
        <f>ROUND(ROUND(AF351*AJ351,2)*CX351,2)</f>
        <v>-477.07</v>
      </c>
      <c r="DH351">
        <f t="shared" si="109"/>
        <v>-521.95000000000005</v>
      </c>
      <c r="DI351">
        <f t="shared" si="110"/>
        <v>0</v>
      </c>
      <c r="DJ351">
        <f>DG351+DH351</f>
        <v>-999.02</v>
      </c>
      <c r="DK351">
        <v>1</v>
      </c>
      <c r="DL351" t="s">
        <v>703</v>
      </c>
      <c r="DM351">
        <v>4</v>
      </c>
      <c r="DN351" t="s">
        <v>692</v>
      </c>
      <c r="DO351">
        <v>1</v>
      </c>
    </row>
    <row r="352" spans="1:119" x14ac:dyDescent="0.2">
      <c r="A352">
        <f>ROW(Source!A361)</f>
        <v>361</v>
      </c>
      <c r="B352">
        <v>317468587</v>
      </c>
      <c r="C352">
        <v>317470594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704</v>
      </c>
      <c r="J352" t="s">
        <v>705</v>
      </c>
      <c r="K352" t="s">
        <v>706</v>
      </c>
      <c r="L352">
        <v>1368</v>
      </c>
      <c r="N352">
        <v>1011</v>
      </c>
      <c r="O352" t="s">
        <v>457</v>
      </c>
      <c r="P352" t="s">
        <v>457</v>
      </c>
      <c r="Q352">
        <v>1</v>
      </c>
      <c r="W352">
        <v>0</v>
      </c>
      <c r="X352">
        <v>721652621</v>
      </c>
      <c r="Y352">
        <f t="shared" si="113"/>
        <v>1.2E-2</v>
      </c>
      <c r="AA352">
        <v>0</v>
      </c>
      <c r="AB352">
        <v>544.70000000000005</v>
      </c>
      <c r="AC352">
        <v>477.98</v>
      </c>
      <c r="AD352">
        <v>0</v>
      </c>
      <c r="AE352">
        <v>0</v>
      </c>
      <c r="AF352">
        <v>544.70000000000005</v>
      </c>
      <c r="AG352">
        <v>477.98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0.01</v>
      </c>
      <c r="AU352" t="s">
        <v>683</v>
      </c>
      <c r="AV352">
        <v>1</v>
      </c>
      <c r="AW352">
        <v>2</v>
      </c>
      <c r="AX352">
        <v>317470602</v>
      </c>
      <c r="AY352">
        <v>1</v>
      </c>
      <c r="AZ352">
        <v>0</v>
      </c>
      <c r="BA352">
        <v>368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5.447000000000001</v>
      </c>
      <c r="BL352">
        <v>4.7798000000000007</v>
      </c>
      <c r="BM352">
        <v>0</v>
      </c>
      <c r="BN352">
        <v>0</v>
      </c>
      <c r="BO352">
        <v>0.01</v>
      </c>
      <c r="BP352">
        <v>1</v>
      </c>
      <c r="BQ352">
        <v>0</v>
      </c>
      <c r="BR352">
        <v>6.5364000000000004</v>
      </c>
      <c r="BS352">
        <v>5.73576</v>
      </c>
      <c r="BT352">
        <v>0</v>
      </c>
      <c r="BU352">
        <v>0</v>
      </c>
      <c r="BV352">
        <v>1.2E-2</v>
      </c>
      <c r="BW352">
        <v>1</v>
      </c>
      <c r="CV352">
        <v>0</v>
      </c>
      <c r="CW352">
        <f>ROUND(Y352*Source!I361*DO352,7)</f>
        <v>-0.156</v>
      </c>
      <c r="CX352">
        <f>ROUND(Y352*Source!I361,7)</f>
        <v>-0.156</v>
      </c>
      <c r="CY352">
        <f>AB352</f>
        <v>544.70000000000005</v>
      </c>
      <c r="CZ352">
        <f>AF352</f>
        <v>544.70000000000005</v>
      </c>
      <c r="DA352">
        <f>AJ352</f>
        <v>1</v>
      </c>
      <c r="DB352">
        <f t="shared" si="114"/>
        <v>6.54</v>
      </c>
      <c r="DC352">
        <f t="shared" si="115"/>
        <v>5.7359999999999998</v>
      </c>
      <c r="DD352" t="s">
        <v>3</v>
      </c>
      <c r="DE352" t="s">
        <v>3</v>
      </c>
      <c r="DF352">
        <f t="shared" si="116"/>
        <v>0</v>
      </c>
      <c r="DG352">
        <f>ROUND(ROUND(AF352,2)*CX352,2)</f>
        <v>-84.97</v>
      </c>
      <c r="DH352">
        <f t="shared" si="109"/>
        <v>-74.56</v>
      </c>
      <c r="DI352">
        <f t="shared" si="110"/>
        <v>0</v>
      </c>
      <c r="DJ352">
        <f>DG352+DH352</f>
        <v>-159.53</v>
      </c>
      <c r="DK352">
        <v>1</v>
      </c>
      <c r="DL352" t="s">
        <v>703</v>
      </c>
      <c r="DM352">
        <v>4</v>
      </c>
      <c r="DN352" t="s">
        <v>692</v>
      </c>
      <c r="DO352">
        <v>1</v>
      </c>
    </row>
    <row r="353" spans="1:119" x14ac:dyDescent="0.2">
      <c r="A353">
        <f>ROW(Source!A362)</f>
        <v>362</v>
      </c>
      <c r="B353">
        <v>317468587</v>
      </c>
      <c r="C353">
        <v>317470603</v>
      </c>
      <c r="D353">
        <v>277560259</v>
      </c>
      <c r="E353">
        <v>109</v>
      </c>
      <c r="F353">
        <v>1</v>
      </c>
      <c r="G353">
        <v>1</v>
      </c>
      <c r="H353">
        <v>1</v>
      </c>
      <c r="I353" t="s">
        <v>800</v>
      </c>
      <c r="J353" t="s">
        <v>3</v>
      </c>
      <c r="K353" t="s">
        <v>801</v>
      </c>
      <c r="L353">
        <v>1191</v>
      </c>
      <c r="N353">
        <v>1013</v>
      </c>
      <c r="O353" t="s">
        <v>692</v>
      </c>
      <c r="P353" t="s">
        <v>692</v>
      </c>
      <c r="Q353">
        <v>1</v>
      </c>
      <c r="W353">
        <v>0</v>
      </c>
      <c r="X353">
        <v>1149069633</v>
      </c>
      <c r="Y353">
        <f t="shared" si="113"/>
        <v>0.18</v>
      </c>
      <c r="AA353">
        <v>0</v>
      </c>
      <c r="AB353">
        <v>0</v>
      </c>
      <c r="AC353">
        <v>0</v>
      </c>
      <c r="AD353">
        <v>410.21</v>
      </c>
      <c r="AE353">
        <v>0</v>
      </c>
      <c r="AF353">
        <v>0</v>
      </c>
      <c r="AG353">
        <v>0</v>
      </c>
      <c r="AH353">
        <v>410.21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0.15</v>
      </c>
      <c r="AU353" t="s">
        <v>683</v>
      </c>
      <c r="AV353">
        <v>1</v>
      </c>
      <c r="AW353">
        <v>2</v>
      </c>
      <c r="AX353">
        <v>317470608</v>
      </c>
      <c r="AY353">
        <v>1</v>
      </c>
      <c r="AZ353">
        <v>0</v>
      </c>
      <c r="BA353">
        <v>369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61.531499999999994</v>
      </c>
      <c r="BN353">
        <v>0.15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73.837799999999987</v>
      </c>
      <c r="BU353">
        <v>0.18</v>
      </c>
      <c r="BV353">
        <v>0</v>
      </c>
      <c r="BW353">
        <v>1</v>
      </c>
      <c r="CU353">
        <f>ROUND(AT353*Source!I362*AH353*AL353,2)</f>
        <v>-799.91</v>
      </c>
      <c r="CV353">
        <f>ROUND(Y353*Source!I362,7)</f>
        <v>-2.34</v>
      </c>
      <c r="CW353">
        <v>0</v>
      </c>
      <c r="CX353">
        <f>ROUND(Y353*Source!I362,7)</f>
        <v>-2.34</v>
      </c>
      <c r="CY353">
        <f>AD353</f>
        <v>410.21</v>
      </c>
      <c r="CZ353">
        <f>AH353</f>
        <v>410.21</v>
      </c>
      <c r="DA353">
        <f>AL353</f>
        <v>1</v>
      </c>
      <c r="DB353">
        <f t="shared" si="114"/>
        <v>73.835999999999999</v>
      </c>
      <c r="DC353">
        <f t="shared" si="115"/>
        <v>0</v>
      </c>
      <c r="DD353" t="s">
        <v>3</v>
      </c>
      <c r="DE353" t="s">
        <v>3</v>
      </c>
      <c r="DF353">
        <f t="shared" si="116"/>
        <v>0</v>
      </c>
      <c r="DG353">
        <f>ROUND(ROUND(AF353,2)*CX353,2)</f>
        <v>0</v>
      </c>
      <c r="DH353">
        <f t="shared" si="109"/>
        <v>0</v>
      </c>
      <c r="DI353">
        <f t="shared" si="110"/>
        <v>-959.89</v>
      </c>
      <c r="DJ353">
        <f>DI353</f>
        <v>-959.89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ROW(Source!A362)</f>
        <v>362</v>
      </c>
      <c r="B354">
        <v>317468587</v>
      </c>
      <c r="C354">
        <v>317470603</v>
      </c>
      <c r="D354">
        <v>277560491</v>
      </c>
      <c r="E354">
        <v>109</v>
      </c>
      <c r="F354">
        <v>1</v>
      </c>
      <c r="G354">
        <v>1</v>
      </c>
      <c r="H354">
        <v>1</v>
      </c>
      <c r="I354" t="s">
        <v>690</v>
      </c>
      <c r="J354" t="s">
        <v>3</v>
      </c>
      <c r="K354" t="s">
        <v>691</v>
      </c>
      <c r="L354">
        <v>1191</v>
      </c>
      <c r="N354">
        <v>1013</v>
      </c>
      <c r="O354" t="s">
        <v>692</v>
      </c>
      <c r="P354" t="s">
        <v>692</v>
      </c>
      <c r="Q354">
        <v>1</v>
      </c>
      <c r="W354">
        <v>0</v>
      </c>
      <c r="X354">
        <v>-1417349443</v>
      </c>
      <c r="Y354">
        <f t="shared" si="113"/>
        <v>9.6000000000000002E-2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0.08</v>
      </c>
      <c r="AU354" t="s">
        <v>683</v>
      </c>
      <c r="AV354">
        <v>2</v>
      </c>
      <c r="AW354">
        <v>2</v>
      </c>
      <c r="AX354">
        <v>317470609</v>
      </c>
      <c r="AY354">
        <v>1</v>
      </c>
      <c r="AZ354">
        <v>0</v>
      </c>
      <c r="BA354">
        <v>370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ROUND(Y354*Source!I362,7)</f>
        <v>-1.248</v>
      </c>
      <c r="CY354">
        <f>AD354</f>
        <v>0</v>
      </c>
      <c r="CZ354">
        <f>AH354</f>
        <v>0</v>
      </c>
      <c r="DA354">
        <f>AL354</f>
        <v>1</v>
      </c>
      <c r="DB354">
        <f t="shared" si="114"/>
        <v>0</v>
      </c>
      <c r="DC354">
        <f t="shared" si="115"/>
        <v>0</v>
      </c>
      <c r="DD354" t="s">
        <v>3</v>
      </c>
      <c r="DE354" t="s">
        <v>3</v>
      </c>
      <c r="DF354">
        <f t="shared" si="116"/>
        <v>0</v>
      </c>
      <c r="DG354">
        <f>ROUND(ROUND(AF354,2)*CX354,2)</f>
        <v>0</v>
      </c>
      <c r="DH354">
        <f t="shared" si="109"/>
        <v>0</v>
      </c>
      <c r="DI354">
        <f t="shared" si="110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ROW(Source!A362)</f>
        <v>362</v>
      </c>
      <c r="B355">
        <v>317468587</v>
      </c>
      <c r="C355">
        <v>317470603</v>
      </c>
      <c r="D355">
        <v>277944868</v>
      </c>
      <c r="E355">
        <v>1</v>
      </c>
      <c r="F355">
        <v>1</v>
      </c>
      <c r="G355">
        <v>1</v>
      </c>
      <c r="H355">
        <v>2</v>
      </c>
      <c r="I355" t="s">
        <v>700</v>
      </c>
      <c r="J355" t="s">
        <v>701</v>
      </c>
      <c r="K355" t="s">
        <v>702</v>
      </c>
      <c r="L355">
        <v>1368</v>
      </c>
      <c r="N355">
        <v>1011</v>
      </c>
      <c r="O355" t="s">
        <v>457</v>
      </c>
      <c r="P355" t="s">
        <v>457</v>
      </c>
      <c r="Q355">
        <v>1</v>
      </c>
      <c r="W355">
        <v>0</v>
      </c>
      <c r="X355">
        <v>412917512</v>
      </c>
      <c r="Y355">
        <f t="shared" si="113"/>
        <v>8.4000000000000005E-2</v>
      </c>
      <c r="AA355">
        <v>0</v>
      </c>
      <c r="AB355">
        <v>436.88</v>
      </c>
      <c r="AC355">
        <v>477.98</v>
      </c>
      <c r="AD355">
        <v>0</v>
      </c>
      <c r="AE355">
        <v>0</v>
      </c>
      <c r="AF355">
        <v>346.73</v>
      </c>
      <c r="AG355">
        <v>477.98</v>
      </c>
      <c r="AH355">
        <v>0</v>
      </c>
      <c r="AI355">
        <v>1</v>
      </c>
      <c r="AJ355">
        <v>1.26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7.0000000000000007E-2</v>
      </c>
      <c r="AU355" t="s">
        <v>683</v>
      </c>
      <c r="AV355">
        <v>1</v>
      </c>
      <c r="AW355">
        <v>2</v>
      </c>
      <c r="AX355">
        <v>317470610</v>
      </c>
      <c r="AY355">
        <v>1</v>
      </c>
      <c r="AZ355">
        <v>0</v>
      </c>
      <c r="BA355">
        <v>371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24.271100000000004</v>
      </c>
      <c r="BL355">
        <v>33.458600000000004</v>
      </c>
      <c r="BM355">
        <v>0</v>
      </c>
      <c r="BN355">
        <v>0</v>
      </c>
      <c r="BO355">
        <v>7.0000000000000007E-2</v>
      </c>
      <c r="BP355">
        <v>1</v>
      </c>
      <c r="BQ355">
        <v>0</v>
      </c>
      <c r="BR355">
        <v>29.125320000000002</v>
      </c>
      <c r="BS355">
        <v>40.150320000000001</v>
      </c>
      <c r="BT355">
        <v>0</v>
      </c>
      <c r="BU355">
        <v>0</v>
      </c>
      <c r="BV355">
        <v>8.4000000000000005E-2</v>
      </c>
      <c r="BW355">
        <v>1</v>
      </c>
      <c r="CV355">
        <v>0</v>
      </c>
      <c r="CW355">
        <f>ROUND(Y355*Source!I362*DO355,7)</f>
        <v>-1.0920000000000001</v>
      </c>
      <c r="CX355">
        <f>ROUND(Y355*Source!I362,7)</f>
        <v>-1.0920000000000001</v>
      </c>
      <c r="CY355">
        <f>AB355</f>
        <v>436.88</v>
      </c>
      <c r="CZ355">
        <f>AF355</f>
        <v>346.73</v>
      </c>
      <c r="DA355">
        <f>AJ355</f>
        <v>1.26</v>
      </c>
      <c r="DB355">
        <f t="shared" si="114"/>
        <v>29.123999999999999</v>
      </c>
      <c r="DC355">
        <f t="shared" si="115"/>
        <v>40.152000000000001</v>
      </c>
      <c r="DD355" t="s">
        <v>3</v>
      </c>
      <c r="DE355" t="s">
        <v>3</v>
      </c>
      <c r="DF355">
        <f t="shared" si="116"/>
        <v>0</v>
      </c>
      <c r="DG355">
        <f>ROUND(ROUND(AF355*AJ355,2)*CX355,2)</f>
        <v>-477.07</v>
      </c>
      <c r="DH355">
        <f t="shared" si="109"/>
        <v>-521.95000000000005</v>
      </c>
      <c r="DI355">
        <f t="shared" si="110"/>
        <v>0</v>
      </c>
      <c r="DJ355">
        <f>DG355+DH355</f>
        <v>-999.02</v>
      </c>
      <c r="DK355">
        <v>1</v>
      </c>
      <c r="DL355" t="s">
        <v>703</v>
      </c>
      <c r="DM355">
        <v>4</v>
      </c>
      <c r="DN355" t="s">
        <v>692</v>
      </c>
      <c r="DO355">
        <v>1</v>
      </c>
    </row>
    <row r="356" spans="1:119" x14ac:dyDescent="0.2">
      <c r="A356">
        <f>ROW(Source!A362)</f>
        <v>362</v>
      </c>
      <c r="B356">
        <v>317468587</v>
      </c>
      <c r="C356">
        <v>317470603</v>
      </c>
      <c r="D356">
        <v>277945805</v>
      </c>
      <c r="E356">
        <v>1</v>
      </c>
      <c r="F356">
        <v>1</v>
      </c>
      <c r="G356">
        <v>1</v>
      </c>
      <c r="H356">
        <v>2</v>
      </c>
      <c r="I356" t="s">
        <v>704</v>
      </c>
      <c r="J356" t="s">
        <v>705</v>
      </c>
      <c r="K356" t="s">
        <v>706</v>
      </c>
      <c r="L356">
        <v>1368</v>
      </c>
      <c r="N356">
        <v>1011</v>
      </c>
      <c r="O356" t="s">
        <v>457</v>
      </c>
      <c r="P356" t="s">
        <v>457</v>
      </c>
      <c r="Q356">
        <v>1</v>
      </c>
      <c r="W356">
        <v>0</v>
      </c>
      <c r="X356">
        <v>721652621</v>
      </c>
      <c r="Y356">
        <f t="shared" si="113"/>
        <v>1.2E-2</v>
      </c>
      <c r="AA356">
        <v>0</v>
      </c>
      <c r="AB356">
        <v>544.70000000000005</v>
      </c>
      <c r="AC356">
        <v>477.98</v>
      </c>
      <c r="AD356">
        <v>0</v>
      </c>
      <c r="AE356">
        <v>0</v>
      </c>
      <c r="AF356">
        <v>544.70000000000005</v>
      </c>
      <c r="AG356">
        <v>477.98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0.01</v>
      </c>
      <c r="AU356" t="s">
        <v>683</v>
      </c>
      <c r="AV356">
        <v>1</v>
      </c>
      <c r="AW356">
        <v>2</v>
      </c>
      <c r="AX356">
        <v>317470611</v>
      </c>
      <c r="AY356">
        <v>1</v>
      </c>
      <c r="AZ356">
        <v>0</v>
      </c>
      <c r="BA356">
        <v>372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5.447000000000001</v>
      </c>
      <c r="BL356">
        <v>4.7798000000000007</v>
      </c>
      <c r="BM356">
        <v>0</v>
      </c>
      <c r="BN356">
        <v>0</v>
      </c>
      <c r="BO356">
        <v>0.01</v>
      </c>
      <c r="BP356">
        <v>1</v>
      </c>
      <c r="BQ356">
        <v>0</v>
      </c>
      <c r="BR356">
        <v>6.5364000000000004</v>
      </c>
      <c r="BS356">
        <v>5.73576</v>
      </c>
      <c r="BT356">
        <v>0</v>
      </c>
      <c r="BU356">
        <v>0</v>
      </c>
      <c r="BV356">
        <v>1.2E-2</v>
      </c>
      <c r="BW356">
        <v>1</v>
      </c>
      <c r="CV356">
        <v>0</v>
      </c>
      <c r="CW356">
        <f>ROUND(Y356*Source!I362*DO356,7)</f>
        <v>-0.156</v>
      </c>
      <c r="CX356">
        <f>ROUND(Y356*Source!I362,7)</f>
        <v>-0.156</v>
      </c>
      <c r="CY356">
        <f>AB356</f>
        <v>544.70000000000005</v>
      </c>
      <c r="CZ356">
        <f>AF356</f>
        <v>544.70000000000005</v>
      </c>
      <c r="DA356">
        <f>AJ356</f>
        <v>1</v>
      </c>
      <c r="DB356">
        <f t="shared" si="114"/>
        <v>6.54</v>
      </c>
      <c r="DC356">
        <f t="shared" si="115"/>
        <v>5.7359999999999998</v>
      </c>
      <c r="DD356" t="s">
        <v>3</v>
      </c>
      <c r="DE356" t="s">
        <v>3</v>
      </c>
      <c r="DF356">
        <f t="shared" si="116"/>
        <v>0</v>
      </c>
      <c r="DG356">
        <f t="shared" ref="DG356:DG363" si="117">ROUND(ROUND(AF356,2)*CX356,2)</f>
        <v>-84.97</v>
      </c>
      <c r="DH356">
        <f t="shared" si="109"/>
        <v>-74.56</v>
      </c>
      <c r="DI356">
        <f t="shared" si="110"/>
        <v>0</v>
      </c>
      <c r="DJ356">
        <f>DG356+DH356</f>
        <v>-159.53</v>
      </c>
      <c r="DK356">
        <v>1</v>
      </c>
      <c r="DL356" t="s">
        <v>703</v>
      </c>
      <c r="DM356">
        <v>4</v>
      </c>
      <c r="DN356" t="s">
        <v>692</v>
      </c>
      <c r="DO356">
        <v>1</v>
      </c>
    </row>
    <row r="357" spans="1:119" x14ac:dyDescent="0.2">
      <c r="A357">
        <f>ROW(Source!A363)</f>
        <v>363</v>
      </c>
      <c r="B357">
        <v>317468587</v>
      </c>
      <c r="C357">
        <v>317470612</v>
      </c>
      <c r="D357">
        <v>277560446</v>
      </c>
      <c r="E357">
        <v>109</v>
      </c>
      <c r="F357">
        <v>1</v>
      </c>
      <c r="G357">
        <v>1</v>
      </c>
      <c r="H357">
        <v>1</v>
      </c>
      <c r="I357" t="s">
        <v>680</v>
      </c>
      <c r="J357" t="s">
        <v>3</v>
      </c>
      <c r="K357" t="s">
        <v>681</v>
      </c>
      <c r="L357">
        <v>1369</v>
      </c>
      <c r="N357">
        <v>1013</v>
      </c>
      <c r="O357" t="s">
        <v>682</v>
      </c>
      <c r="P357" t="s">
        <v>682</v>
      </c>
      <c r="Q357">
        <v>1</v>
      </c>
      <c r="W357">
        <v>0</v>
      </c>
      <c r="X357">
        <v>-236928766</v>
      </c>
      <c r="Y357">
        <f>(AT357*ROUND((1.2*1.15),7))</f>
        <v>1.3661999999999999</v>
      </c>
      <c r="AA357">
        <v>0</v>
      </c>
      <c r="AB357">
        <v>0</v>
      </c>
      <c r="AC357">
        <v>0</v>
      </c>
      <c r="AD357">
        <v>388.8</v>
      </c>
      <c r="AE357">
        <v>0</v>
      </c>
      <c r="AF357">
        <v>0</v>
      </c>
      <c r="AG357">
        <v>0</v>
      </c>
      <c r="AH357">
        <v>388.8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0.99</v>
      </c>
      <c r="AU357" t="s">
        <v>49</v>
      </c>
      <c r="AV357">
        <v>1</v>
      </c>
      <c r="AW357">
        <v>2</v>
      </c>
      <c r="AX357">
        <v>317470626</v>
      </c>
      <c r="AY357">
        <v>1</v>
      </c>
      <c r="AZ357">
        <v>0</v>
      </c>
      <c r="BA357">
        <v>373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384.91200000000003</v>
      </c>
      <c r="BN357">
        <v>0.99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531.17855999999995</v>
      </c>
      <c r="BU357">
        <v>1.3661999999999999</v>
      </c>
      <c r="BV357">
        <v>0</v>
      </c>
      <c r="BW357">
        <v>1</v>
      </c>
      <c r="CU357">
        <f>ROUND(AT357*Source!I363*AH357*AL357,2)</f>
        <v>115.47</v>
      </c>
      <c r="CV357">
        <f>ROUND(Y357*Source!I363,7)</f>
        <v>0.40986</v>
      </c>
      <c r="CW357">
        <v>0</v>
      </c>
      <c r="CX357">
        <f>ROUND(Y357*Source!I363,7)</f>
        <v>0.40986</v>
      </c>
      <c r="CY357">
        <f>AD357</f>
        <v>388.8</v>
      </c>
      <c r="CZ357">
        <f>AH357</f>
        <v>388.8</v>
      </c>
      <c r="DA357">
        <f>AL357</f>
        <v>1</v>
      </c>
      <c r="DB357">
        <f>ROUND((ROUND(AT357*CZ357,2)*ROUND((1.2*1.15),7)),6)</f>
        <v>531.17579999999998</v>
      </c>
      <c r="DC357">
        <f>ROUND((ROUND(AT357*AG357,2)*ROUND((1.2*1.15),7)),6)</f>
        <v>0</v>
      </c>
      <c r="DD357" t="s">
        <v>3</v>
      </c>
      <c r="DE357" t="s">
        <v>3</v>
      </c>
      <c r="DF357">
        <f t="shared" si="116"/>
        <v>0</v>
      </c>
      <c r="DG357">
        <f t="shared" si="117"/>
        <v>0</v>
      </c>
      <c r="DH357">
        <f t="shared" si="109"/>
        <v>0</v>
      </c>
      <c r="DI357">
        <f t="shared" si="110"/>
        <v>159.35</v>
      </c>
      <c r="DJ357">
        <f>DI357</f>
        <v>159.35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ROW(Source!A363)</f>
        <v>363</v>
      </c>
      <c r="B358">
        <v>317468587</v>
      </c>
      <c r="C358">
        <v>317470612</v>
      </c>
      <c r="D358">
        <v>277560448</v>
      </c>
      <c r="E358">
        <v>109</v>
      </c>
      <c r="F358">
        <v>1</v>
      </c>
      <c r="G358">
        <v>1</v>
      </c>
      <c r="H358">
        <v>1</v>
      </c>
      <c r="I358" t="s">
        <v>684</v>
      </c>
      <c r="J358" t="s">
        <v>3</v>
      </c>
      <c r="K358" t="s">
        <v>685</v>
      </c>
      <c r="L358">
        <v>1369</v>
      </c>
      <c r="N358">
        <v>1013</v>
      </c>
      <c r="O358" t="s">
        <v>682</v>
      </c>
      <c r="P358" t="s">
        <v>682</v>
      </c>
      <c r="Q358">
        <v>1</v>
      </c>
      <c r="W358">
        <v>0</v>
      </c>
      <c r="X358">
        <v>-587036825</v>
      </c>
      <c r="Y358">
        <f>(AT358*ROUND((1.2*1.15),7))</f>
        <v>65.260199999999998</v>
      </c>
      <c r="AA358">
        <v>0</v>
      </c>
      <c r="AB358">
        <v>0</v>
      </c>
      <c r="AC358">
        <v>0</v>
      </c>
      <c r="AD358">
        <v>424.47</v>
      </c>
      <c r="AE358">
        <v>0</v>
      </c>
      <c r="AF358">
        <v>0</v>
      </c>
      <c r="AG358">
        <v>0</v>
      </c>
      <c r="AH358">
        <v>424.47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47.29</v>
      </c>
      <c r="AU358" t="s">
        <v>49</v>
      </c>
      <c r="AV358">
        <v>1</v>
      </c>
      <c r="AW358">
        <v>2</v>
      </c>
      <c r="AX358">
        <v>317470627</v>
      </c>
      <c r="AY358">
        <v>1</v>
      </c>
      <c r="AZ358">
        <v>0</v>
      </c>
      <c r="BA358">
        <v>374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20073.186300000001</v>
      </c>
      <c r="BN358">
        <v>47.29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27700.997094000002</v>
      </c>
      <c r="BU358">
        <v>65.260199999999998</v>
      </c>
      <c r="BV358">
        <v>0</v>
      </c>
      <c r="BW358">
        <v>1</v>
      </c>
      <c r="CU358">
        <f>ROUND(AT358*Source!I363*AH358*AL358,2)</f>
        <v>6021.96</v>
      </c>
      <c r="CV358">
        <f>ROUND(Y358*Source!I363,7)</f>
        <v>19.578060000000001</v>
      </c>
      <c r="CW358">
        <v>0</v>
      </c>
      <c r="CX358">
        <f>ROUND(Y358*Source!I363,7)</f>
        <v>19.578060000000001</v>
      </c>
      <c r="CY358">
        <f>AD358</f>
        <v>424.47</v>
      </c>
      <c r="CZ358">
        <f>AH358</f>
        <v>424.47</v>
      </c>
      <c r="DA358">
        <f>AL358</f>
        <v>1</v>
      </c>
      <c r="DB358">
        <f>ROUND((ROUND(AT358*CZ358,2)*ROUND((1.2*1.15),7)),6)</f>
        <v>27701.002199999999</v>
      </c>
      <c r="DC358">
        <f>ROUND((ROUND(AT358*AG358,2)*ROUND((1.2*1.15),7)),6)</f>
        <v>0</v>
      </c>
      <c r="DD358" t="s">
        <v>3</v>
      </c>
      <c r="DE358" t="s">
        <v>3</v>
      </c>
      <c r="DF358">
        <f t="shared" si="116"/>
        <v>0</v>
      </c>
      <c r="DG358">
        <f t="shared" si="117"/>
        <v>0</v>
      </c>
      <c r="DH358">
        <f t="shared" si="109"/>
        <v>0</v>
      </c>
      <c r="DI358">
        <f t="shared" si="110"/>
        <v>8310.2999999999993</v>
      </c>
      <c r="DJ358">
        <f>DI358</f>
        <v>8310.2999999999993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ROW(Source!A363)</f>
        <v>363</v>
      </c>
      <c r="B359">
        <v>317468587</v>
      </c>
      <c r="C359">
        <v>317470612</v>
      </c>
      <c r="D359">
        <v>277560452</v>
      </c>
      <c r="E359">
        <v>109</v>
      </c>
      <c r="F359">
        <v>1</v>
      </c>
      <c r="G359">
        <v>1</v>
      </c>
      <c r="H359">
        <v>1</v>
      </c>
      <c r="I359" t="s">
        <v>686</v>
      </c>
      <c r="J359" t="s">
        <v>3</v>
      </c>
      <c r="K359" t="s">
        <v>687</v>
      </c>
      <c r="L359">
        <v>1369</v>
      </c>
      <c r="N359">
        <v>1013</v>
      </c>
      <c r="O359" t="s">
        <v>682</v>
      </c>
      <c r="P359" t="s">
        <v>682</v>
      </c>
      <c r="Q359">
        <v>1</v>
      </c>
      <c r="W359">
        <v>0</v>
      </c>
      <c r="X359">
        <v>-512803540</v>
      </c>
      <c r="Y359">
        <f>(AT359*ROUND((1.2*1.15),7))</f>
        <v>32.319600000000001</v>
      </c>
      <c r="AA359">
        <v>0</v>
      </c>
      <c r="AB359">
        <v>0</v>
      </c>
      <c r="AC359">
        <v>0</v>
      </c>
      <c r="AD359">
        <v>477.98</v>
      </c>
      <c r="AE359">
        <v>0</v>
      </c>
      <c r="AF359">
        <v>0</v>
      </c>
      <c r="AG359">
        <v>0</v>
      </c>
      <c r="AH359">
        <v>477.98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23.42</v>
      </c>
      <c r="AU359" t="s">
        <v>49</v>
      </c>
      <c r="AV359">
        <v>1</v>
      </c>
      <c r="AW359">
        <v>2</v>
      </c>
      <c r="AX359">
        <v>317470628</v>
      </c>
      <c r="AY359">
        <v>1</v>
      </c>
      <c r="AZ359">
        <v>0</v>
      </c>
      <c r="BA359">
        <v>375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11194.2916</v>
      </c>
      <c r="BN359">
        <v>23.42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15448.122408000001</v>
      </c>
      <c r="BU359">
        <v>32.319600000000001</v>
      </c>
      <c r="BV359">
        <v>0</v>
      </c>
      <c r="BW359">
        <v>1</v>
      </c>
      <c r="CU359">
        <f>ROUND(AT359*Source!I363*AH359*AL359,2)</f>
        <v>3358.29</v>
      </c>
      <c r="CV359">
        <f>ROUND(Y359*Source!I363,7)</f>
        <v>9.6958800000000007</v>
      </c>
      <c r="CW359">
        <v>0</v>
      </c>
      <c r="CX359">
        <f>ROUND(Y359*Source!I363,7)</f>
        <v>9.6958800000000007</v>
      </c>
      <c r="CY359">
        <f>AD359</f>
        <v>477.98</v>
      </c>
      <c r="CZ359">
        <f>AH359</f>
        <v>477.98</v>
      </c>
      <c r="DA359">
        <f>AL359</f>
        <v>1</v>
      </c>
      <c r="DB359">
        <f>ROUND((ROUND(AT359*CZ359,2)*ROUND((1.2*1.15),7)),6)</f>
        <v>15448.120199999999</v>
      </c>
      <c r="DC359">
        <f>ROUND((ROUND(AT359*AG359,2)*ROUND((1.2*1.15),7)),6)</f>
        <v>0</v>
      </c>
      <c r="DD359" t="s">
        <v>3</v>
      </c>
      <c r="DE359" t="s">
        <v>3</v>
      </c>
      <c r="DF359">
        <f t="shared" si="116"/>
        <v>0</v>
      </c>
      <c r="DG359">
        <f t="shared" si="117"/>
        <v>0</v>
      </c>
      <c r="DH359">
        <f t="shared" si="109"/>
        <v>0</v>
      </c>
      <c r="DI359">
        <f t="shared" si="110"/>
        <v>4634.4399999999996</v>
      </c>
      <c r="DJ359">
        <f>DI359</f>
        <v>4634.4399999999996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ROW(Source!A363)</f>
        <v>363</v>
      </c>
      <c r="B360">
        <v>317468587</v>
      </c>
      <c r="C360">
        <v>317470612</v>
      </c>
      <c r="D360">
        <v>277560455</v>
      </c>
      <c r="E360">
        <v>109</v>
      </c>
      <c r="F360">
        <v>1</v>
      </c>
      <c r="G360">
        <v>1</v>
      </c>
      <c r="H360">
        <v>1</v>
      </c>
      <c r="I360" t="s">
        <v>688</v>
      </c>
      <c r="J360" t="s">
        <v>3</v>
      </c>
      <c r="K360" t="s">
        <v>689</v>
      </c>
      <c r="L360">
        <v>1369</v>
      </c>
      <c r="N360">
        <v>1013</v>
      </c>
      <c r="O360" t="s">
        <v>682</v>
      </c>
      <c r="P360" t="s">
        <v>682</v>
      </c>
      <c r="Q360">
        <v>1</v>
      </c>
      <c r="W360">
        <v>0</v>
      </c>
      <c r="X360">
        <v>1518711480</v>
      </c>
      <c r="Y360">
        <f>(AT360*ROUND((1.2*1.15),7))</f>
        <v>32.319600000000001</v>
      </c>
      <c r="AA360">
        <v>0</v>
      </c>
      <c r="AB360">
        <v>0</v>
      </c>
      <c r="AC360">
        <v>0</v>
      </c>
      <c r="AD360">
        <v>549.32000000000005</v>
      </c>
      <c r="AE360">
        <v>0</v>
      </c>
      <c r="AF360">
        <v>0</v>
      </c>
      <c r="AG360">
        <v>0</v>
      </c>
      <c r="AH360">
        <v>549.32000000000005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23.42</v>
      </c>
      <c r="AU360" t="s">
        <v>49</v>
      </c>
      <c r="AV360">
        <v>1</v>
      </c>
      <c r="AW360">
        <v>2</v>
      </c>
      <c r="AX360">
        <v>317470629</v>
      </c>
      <c r="AY360">
        <v>1</v>
      </c>
      <c r="AZ360">
        <v>0</v>
      </c>
      <c r="BA360">
        <v>376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12865.074400000001</v>
      </c>
      <c r="BN360">
        <v>23.42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17753.802672000002</v>
      </c>
      <c r="BU360">
        <v>32.319600000000001</v>
      </c>
      <c r="BV360">
        <v>0</v>
      </c>
      <c r="BW360">
        <v>1</v>
      </c>
      <c r="CU360">
        <f>ROUND(AT360*Source!I363*AH360*AL360,2)</f>
        <v>3859.52</v>
      </c>
      <c r="CV360">
        <f>ROUND(Y360*Source!I363,7)</f>
        <v>9.6958800000000007</v>
      </c>
      <c r="CW360">
        <v>0</v>
      </c>
      <c r="CX360">
        <f>ROUND(Y360*Source!I363,7)</f>
        <v>9.6958800000000007</v>
      </c>
      <c r="CY360">
        <f>AD360</f>
        <v>549.32000000000005</v>
      </c>
      <c r="CZ360">
        <f>AH360</f>
        <v>549.32000000000005</v>
      </c>
      <c r="DA360">
        <f>AL360</f>
        <v>1</v>
      </c>
      <c r="DB360">
        <f>ROUND((ROUND(AT360*CZ360,2)*ROUND((1.2*1.15),7)),6)</f>
        <v>17753.796600000001</v>
      </c>
      <c r="DC360">
        <f>ROUND((ROUND(AT360*AG360,2)*ROUND((1.2*1.15),7)),6)</f>
        <v>0</v>
      </c>
      <c r="DD360" t="s">
        <v>3</v>
      </c>
      <c r="DE360" t="s">
        <v>3</v>
      </c>
      <c r="DF360">
        <f t="shared" si="116"/>
        <v>0</v>
      </c>
      <c r="DG360">
        <f t="shared" si="117"/>
        <v>0</v>
      </c>
      <c r="DH360">
        <f t="shared" si="109"/>
        <v>0</v>
      </c>
      <c r="DI360">
        <f t="shared" si="110"/>
        <v>5326.14</v>
      </c>
      <c r="DJ360">
        <f>DI360</f>
        <v>5326.14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ROW(Source!A363)</f>
        <v>363</v>
      </c>
      <c r="B361">
        <v>317468587</v>
      </c>
      <c r="C361">
        <v>317470612</v>
      </c>
      <c r="D361">
        <v>277560491</v>
      </c>
      <c r="E361">
        <v>109</v>
      </c>
      <c r="F361">
        <v>1</v>
      </c>
      <c r="G361">
        <v>1</v>
      </c>
      <c r="H361">
        <v>1</v>
      </c>
      <c r="I361" t="s">
        <v>690</v>
      </c>
      <c r="J361" t="s">
        <v>3</v>
      </c>
      <c r="K361" t="s">
        <v>691</v>
      </c>
      <c r="L361">
        <v>1191</v>
      </c>
      <c r="N361">
        <v>1013</v>
      </c>
      <c r="O361" t="s">
        <v>692</v>
      </c>
      <c r="P361" t="s">
        <v>692</v>
      </c>
      <c r="Q361">
        <v>1</v>
      </c>
      <c r="W361">
        <v>0</v>
      </c>
      <c r="X361">
        <v>-1417349443</v>
      </c>
      <c r="Y361">
        <f t="shared" ref="Y361:Y366" si="118">(AT361*ROUND((1.2*1.25),7))</f>
        <v>37.335000000000001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24.89</v>
      </c>
      <c r="AU361" t="s">
        <v>48</v>
      </c>
      <c r="AV361">
        <v>2</v>
      </c>
      <c r="AW361">
        <v>2</v>
      </c>
      <c r="AX361">
        <v>317470630</v>
      </c>
      <c r="AY361">
        <v>1</v>
      </c>
      <c r="AZ361">
        <v>0</v>
      </c>
      <c r="BA361">
        <v>377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ROUND(Y361*Source!I363,7)</f>
        <v>11.2005</v>
      </c>
      <c r="CY361">
        <f>AD361</f>
        <v>0</v>
      </c>
      <c r="CZ361">
        <f>AH361</f>
        <v>0</v>
      </c>
      <c r="DA361">
        <f>AL361</f>
        <v>1</v>
      </c>
      <c r="DB361">
        <f t="shared" ref="DB361:DB366" si="119">ROUND((ROUND(AT361*CZ361,2)*ROUND((1.2*1.25),7)),6)</f>
        <v>0</v>
      </c>
      <c r="DC361">
        <f t="shared" ref="DC361:DC366" si="120">ROUND((ROUND(AT361*AG361,2)*ROUND((1.2*1.25),7)),6)</f>
        <v>0</v>
      </c>
      <c r="DD361" t="s">
        <v>3</v>
      </c>
      <c r="DE361" t="s">
        <v>3</v>
      </c>
      <c r="DF361">
        <f t="shared" si="116"/>
        <v>0</v>
      </c>
      <c r="DG361">
        <f t="shared" si="117"/>
        <v>0</v>
      </c>
      <c r="DH361">
        <f t="shared" si="109"/>
        <v>0</v>
      </c>
      <c r="DI361">
        <f t="shared" si="110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ROW(Source!A363)</f>
        <v>363</v>
      </c>
      <c r="B362">
        <v>317468587</v>
      </c>
      <c r="C362">
        <v>317470612</v>
      </c>
      <c r="D362">
        <v>277944622</v>
      </c>
      <c r="E362">
        <v>1</v>
      </c>
      <c r="F362">
        <v>1</v>
      </c>
      <c r="G362">
        <v>1</v>
      </c>
      <c r="H362">
        <v>2</v>
      </c>
      <c r="I362" t="s">
        <v>693</v>
      </c>
      <c r="J362" t="s">
        <v>694</v>
      </c>
      <c r="K362" t="s">
        <v>695</v>
      </c>
      <c r="L362">
        <v>1368</v>
      </c>
      <c r="N362">
        <v>1011</v>
      </c>
      <c r="O362" t="s">
        <v>457</v>
      </c>
      <c r="P362" t="s">
        <v>457</v>
      </c>
      <c r="Q362">
        <v>1</v>
      </c>
      <c r="W362">
        <v>0</v>
      </c>
      <c r="X362">
        <v>-776243211</v>
      </c>
      <c r="Y362">
        <f t="shared" si="118"/>
        <v>1.125</v>
      </c>
      <c r="AA362">
        <v>0</v>
      </c>
      <c r="AB362">
        <v>1472.33</v>
      </c>
      <c r="AC362">
        <v>642.05999999999995</v>
      </c>
      <c r="AD362">
        <v>0</v>
      </c>
      <c r="AE362">
        <v>0</v>
      </c>
      <c r="AF362">
        <v>1472.33</v>
      </c>
      <c r="AG362">
        <v>642.05999999999995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0.75</v>
      </c>
      <c r="AU362" t="s">
        <v>48</v>
      </c>
      <c r="AV362">
        <v>1</v>
      </c>
      <c r="AW362">
        <v>2</v>
      </c>
      <c r="AX362">
        <v>317470631</v>
      </c>
      <c r="AY362">
        <v>1</v>
      </c>
      <c r="AZ362">
        <v>0</v>
      </c>
      <c r="BA362">
        <v>378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1104.2474999999999</v>
      </c>
      <c r="BL362">
        <v>481.54499999999996</v>
      </c>
      <c r="BM362">
        <v>0</v>
      </c>
      <c r="BN362">
        <v>0</v>
      </c>
      <c r="BO362">
        <v>0.75</v>
      </c>
      <c r="BP362">
        <v>1</v>
      </c>
      <c r="BQ362">
        <v>0</v>
      </c>
      <c r="BR362">
        <v>1656.3712499999999</v>
      </c>
      <c r="BS362">
        <v>722.31749999999988</v>
      </c>
      <c r="BT362">
        <v>0</v>
      </c>
      <c r="BU362">
        <v>0</v>
      </c>
      <c r="BV362">
        <v>1.125</v>
      </c>
      <c r="BW362">
        <v>1</v>
      </c>
      <c r="CV362">
        <v>0</v>
      </c>
      <c r="CW362">
        <f>ROUND(Y362*Source!I363*DO362,7)</f>
        <v>0.33750000000000002</v>
      </c>
      <c r="CX362">
        <f>ROUND(Y362*Source!I363,7)</f>
        <v>0.33750000000000002</v>
      </c>
      <c r="CY362">
        <f>AB362</f>
        <v>1472.33</v>
      </c>
      <c r="CZ362">
        <f>AF362</f>
        <v>1472.33</v>
      </c>
      <c r="DA362">
        <f>AJ362</f>
        <v>1</v>
      </c>
      <c r="DB362">
        <f t="shared" si="119"/>
        <v>1656.375</v>
      </c>
      <c r="DC362">
        <f t="shared" si="120"/>
        <v>722.32500000000005</v>
      </c>
      <c r="DD362" t="s">
        <v>3</v>
      </c>
      <c r="DE362" t="s">
        <v>3</v>
      </c>
      <c r="DF362">
        <f t="shared" si="116"/>
        <v>0</v>
      </c>
      <c r="DG362">
        <f t="shared" si="117"/>
        <v>496.91</v>
      </c>
      <c r="DH362">
        <f t="shared" si="109"/>
        <v>216.7</v>
      </c>
      <c r="DI362">
        <f t="shared" si="110"/>
        <v>0</v>
      </c>
      <c r="DJ362">
        <f>DG362+DH362</f>
        <v>713.61</v>
      </c>
      <c r="DK362">
        <v>1</v>
      </c>
      <c r="DL362" t="s">
        <v>696</v>
      </c>
      <c r="DM362">
        <v>6</v>
      </c>
      <c r="DN362" t="s">
        <v>692</v>
      </c>
      <c r="DO362">
        <v>1</v>
      </c>
    </row>
    <row r="363" spans="1:119" x14ac:dyDescent="0.2">
      <c r="A363">
        <f>ROW(Source!A363)</f>
        <v>363</v>
      </c>
      <c r="B363">
        <v>317468587</v>
      </c>
      <c r="C363">
        <v>317470612</v>
      </c>
      <c r="D363">
        <v>277944809</v>
      </c>
      <c r="E363">
        <v>1</v>
      </c>
      <c r="F363">
        <v>1</v>
      </c>
      <c r="G363">
        <v>1</v>
      </c>
      <c r="H363">
        <v>2</v>
      </c>
      <c r="I363" t="s">
        <v>697</v>
      </c>
      <c r="J363" t="s">
        <v>698</v>
      </c>
      <c r="K363" t="s">
        <v>699</v>
      </c>
      <c r="L363">
        <v>1368</v>
      </c>
      <c r="N363">
        <v>1011</v>
      </c>
      <c r="O363" t="s">
        <v>457</v>
      </c>
      <c r="P363" t="s">
        <v>457</v>
      </c>
      <c r="Q363">
        <v>1</v>
      </c>
      <c r="W363">
        <v>0</v>
      </c>
      <c r="X363">
        <v>-1432554125</v>
      </c>
      <c r="Y363">
        <f t="shared" si="118"/>
        <v>1.2150000000000001</v>
      </c>
      <c r="AA363">
        <v>0</v>
      </c>
      <c r="AB363">
        <v>15.14</v>
      </c>
      <c r="AC363">
        <v>0</v>
      </c>
      <c r="AD363">
        <v>0</v>
      </c>
      <c r="AE363">
        <v>0</v>
      </c>
      <c r="AF363">
        <v>15.14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0.81</v>
      </c>
      <c r="AU363" t="s">
        <v>48</v>
      </c>
      <c r="AV363">
        <v>1</v>
      </c>
      <c r="AW363">
        <v>2</v>
      </c>
      <c r="AX363">
        <v>317470632</v>
      </c>
      <c r="AY363">
        <v>1</v>
      </c>
      <c r="AZ363">
        <v>0</v>
      </c>
      <c r="BA363">
        <v>379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12.263400000000001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18.395099999999999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ROUND(Y363*Source!I363*DO363,7)</f>
        <v>0</v>
      </c>
      <c r="CX363">
        <f>ROUND(Y363*Source!I363,7)</f>
        <v>0.36449999999999999</v>
      </c>
      <c r="CY363">
        <f>AB363</f>
        <v>15.14</v>
      </c>
      <c r="CZ363">
        <f>AF363</f>
        <v>15.14</v>
      </c>
      <c r="DA363">
        <f>AJ363</f>
        <v>1</v>
      </c>
      <c r="DB363">
        <f t="shared" si="119"/>
        <v>18.39</v>
      </c>
      <c r="DC363">
        <f t="shared" si="120"/>
        <v>0</v>
      </c>
      <c r="DD363" t="s">
        <v>3</v>
      </c>
      <c r="DE363" t="s">
        <v>3</v>
      </c>
      <c r="DF363">
        <f t="shared" si="116"/>
        <v>0</v>
      </c>
      <c r="DG363">
        <f t="shared" si="117"/>
        <v>5.52</v>
      </c>
      <c r="DH363">
        <f t="shared" si="109"/>
        <v>0</v>
      </c>
      <c r="DI363">
        <f t="shared" si="110"/>
        <v>0</v>
      </c>
      <c r="DJ363">
        <f>DG363+DH363</f>
        <v>5.52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ROW(Source!A363)</f>
        <v>363</v>
      </c>
      <c r="B364">
        <v>317468587</v>
      </c>
      <c r="C364">
        <v>317470612</v>
      </c>
      <c r="D364">
        <v>277944868</v>
      </c>
      <c r="E364">
        <v>1</v>
      </c>
      <c r="F364">
        <v>1</v>
      </c>
      <c r="G364">
        <v>1</v>
      </c>
      <c r="H364">
        <v>2</v>
      </c>
      <c r="I364" t="s">
        <v>700</v>
      </c>
      <c r="J364" t="s">
        <v>701</v>
      </c>
      <c r="K364" t="s">
        <v>702</v>
      </c>
      <c r="L364">
        <v>1368</v>
      </c>
      <c r="N364">
        <v>1011</v>
      </c>
      <c r="O364" t="s">
        <v>457</v>
      </c>
      <c r="P364" t="s">
        <v>457</v>
      </c>
      <c r="Q364">
        <v>1</v>
      </c>
      <c r="W364">
        <v>0</v>
      </c>
      <c r="X364">
        <v>412917512</v>
      </c>
      <c r="Y364">
        <f t="shared" si="118"/>
        <v>34.11</v>
      </c>
      <c r="AA364">
        <v>0</v>
      </c>
      <c r="AB364">
        <v>436.88</v>
      </c>
      <c r="AC364">
        <v>477.98</v>
      </c>
      <c r="AD364">
        <v>0</v>
      </c>
      <c r="AE364">
        <v>0</v>
      </c>
      <c r="AF364">
        <v>346.73</v>
      </c>
      <c r="AG364">
        <v>477.98</v>
      </c>
      <c r="AH364">
        <v>0</v>
      </c>
      <c r="AI364">
        <v>1</v>
      </c>
      <c r="AJ364">
        <v>1.26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22.74</v>
      </c>
      <c r="AU364" t="s">
        <v>48</v>
      </c>
      <c r="AV364">
        <v>1</v>
      </c>
      <c r="AW364">
        <v>2</v>
      </c>
      <c r="AX364">
        <v>317470633</v>
      </c>
      <c r="AY364">
        <v>1</v>
      </c>
      <c r="AZ364">
        <v>0</v>
      </c>
      <c r="BA364">
        <v>380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7884.6401999999998</v>
      </c>
      <c r="BL364">
        <v>10869.2652</v>
      </c>
      <c r="BM364">
        <v>0</v>
      </c>
      <c r="BN364">
        <v>0</v>
      </c>
      <c r="BO364">
        <v>22.74</v>
      </c>
      <c r="BP364">
        <v>1</v>
      </c>
      <c r="BQ364">
        <v>0</v>
      </c>
      <c r="BR364">
        <v>11826.960300000001</v>
      </c>
      <c r="BS364">
        <v>16303.897800000001</v>
      </c>
      <c r="BT364">
        <v>0</v>
      </c>
      <c r="BU364">
        <v>0</v>
      </c>
      <c r="BV364">
        <v>34.11</v>
      </c>
      <c r="BW364">
        <v>1</v>
      </c>
      <c r="CV364">
        <v>0</v>
      </c>
      <c r="CW364">
        <f>ROUND(Y364*Source!I363*DO364,7)</f>
        <v>10.233000000000001</v>
      </c>
      <c r="CX364">
        <f>ROUND(Y364*Source!I363,7)</f>
        <v>10.233000000000001</v>
      </c>
      <c r="CY364">
        <f>AB364</f>
        <v>436.88</v>
      </c>
      <c r="CZ364">
        <f>AF364</f>
        <v>346.73</v>
      </c>
      <c r="DA364">
        <f>AJ364</f>
        <v>1.26</v>
      </c>
      <c r="DB364">
        <f t="shared" si="119"/>
        <v>11826.96</v>
      </c>
      <c r="DC364">
        <f t="shared" si="120"/>
        <v>16303.905000000001</v>
      </c>
      <c r="DD364" t="s">
        <v>3</v>
      </c>
      <c r="DE364" t="s">
        <v>3</v>
      </c>
      <c r="DF364">
        <f t="shared" si="116"/>
        <v>0</v>
      </c>
      <c r="DG364">
        <f>ROUND(ROUND(AF364*AJ364,2)*CX364,2)</f>
        <v>4470.59</v>
      </c>
      <c r="DH364">
        <f t="shared" si="109"/>
        <v>4891.17</v>
      </c>
      <c r="DI364">
        <f t="shared" si="110"/>
        <v>0</v>
      </c>
      <c r="DJ364">
        <f>DG364+DH364</f>
        <v>9361.76</v>
      </c>
      <c r="DK364">
        <v>1</v>
      </c>
      <c r="DL364" t="s">
        <v>703</v>
      </c>
      <c r="DM364">
        <v>4</v>
      </c>
      <c r="DN364" t="s">
        <v>692</v>
      </c>
      <c r="DO364">
        <v>1</v>
      </c>
    </row>
    <row r="365" spans="1:119" x14ac:dyDescent="0.2">
      <c r="A365">
        <f>ROW(Source!A363)</f>
        <v>363</v>
      </c>
      <c r="B365">
        <v>317468587</v>
      </c>
      <c r="C365">
        <v>317470612</v>
      </c>
      <c r="D365">
        <v>277945805</v>
      </c>
      <c r="E365">
        <v>1</v>
      </c>
      <c r="F365">
        <v>1</v>
      </c>
      <c r="G365">
        <v>1</v>
      </c>
      <c r="H365">
        <v>2</v>
      </c>
      <c r="I365" t="s">
        <v>704</v>
      </c>
      <c r="J365" t="s">
        <v>705</v>
      </c>
      <c r="K365" t="s">
        <v>706</v>
      </c>
      <c r="L365">
        <v>1368</v>
      </c>
      <c r="N365">
        <v>1011</v>
      </c>
      <c r="O365" t="s">
        <v>457</v>
      </c>
      <c r="P365" t="s">
        <v>457</v>
      </c>
      <c r="Q365">
        <v>1</v>
      </c>
      <c r="W365">
        <v>0</v>
      </c>
      <c r="X365">
        <v>721652621</v>
      </c>
      <c r="Y365">
        <f t="shared" si="118"/>
        <v>0.88500000000000001</v>
      </c>
      <c r="AA365">
        <v>0</v>
      </c>
      <c r="AB365">
        <v>544.70000000000005</v>
      </c>
      <c r="AC365">
        <v>477.98</v>
      </c>
      <c r="AD365">
        <v>0</v>
      </c>
      <c r="AE365">
        <v>0</v>
      </c>
      <c r="AF365">
        <v>544.70000000000005</v>
      </c>
      <c r="AG365">
        <v>477.98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0.59</v>
      </c>
      <c r="AU365" t="s">
        <v>48</v>
      </c>
      <c r="AV365">
        <v>1</v>
      </c>
      <c r="AW365">
        <v>2</v>
      </c>
      <c r="AX365">
        <v>317470634</v>
      </c>
      <c r="AY365">
        <v>1</v>
      </c>
      <c r="AZ365">
        <v>0</v>
      </c>
      <c r="BA365">
        <v>381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321.37299999999999</v>
      </c>
      <c r="BL365">
        <v>282.00819999999999</v>
      </c>
      <c r="BM365">
        <v>0</v>
      </c>
      <c r="BN365">
        <v>0</v>
      </c>
      <c r="BO365">
        <v>0.59</v>
      </c>
      <c r="BP365">
        <v>1</v>
      </c>
      <c r="BQ365">
        <v>0</v>
      </c>
      <c r="BR365">
        <v>482.05950000000007</v>
      </c>
      <c r="BS365">
        <v>423.01230000000004</v>
      </c>
      <c r="BT365">
        <v>0</v>
      </c>
      <c r="BU365">
        <v>0</v>
      </c>
      <c r="BV365">
        <v>0.88500000000000001</v>
      </c>
      <c r="BW365">
        <v>1</v>
      </c>
      <c r="CV365">
        <v>0</v>
      </c>
      <c r="CW365">
        <f>ROUND(Y365*Source!I363*DO365,7)</f>
        <v>0.26550000000000001</v>
      </c>
      <c r="CX365">
        <f>ROUND(Y365*Source!I363,7)</f>
        <v>0.26550000000000001</v>
      </c>
      <c r="CY365">
        <f>AB365</f>
        <v>544.70000000000005</v>
      </c>
      <c r="CZ365">
        <f>AF365</f>
        <v>544.70000000000005</v>
      </c>
      <c r="DA365">
        <f>AJ365</f>
        <v>1</v>
      </c>
      <c r="DB365">
        <f t="shared" si="119"/>
        <v>482.05500000000001</v>
      </c>
      <c r="DC365">
        <f t="shared" si="120"/>
        <v>423.01499999999999</v>
      </c>
      <c r="DD365" t="s">
        <v>3</v>
      </c>
      <c r="DE365" t="s">
        <v>3</v>
      </c>
      <c r="DF365">
        <f t="shared" si="116"/>
        <v>0</v>
      </c>
      <c r="DG365">
        <f t="shared" ref="DG365:DG371" si="121">ROUND(ROUND(AF365,2)*CX365,2)</f>
        <v>144.62</v>
      </c>
      <c r="DH365">
        <f t="shared" si="109"/>
        <v>126.9</v>
      </c>
      <c r="DI365">
        <f t="shared" si="110"/>
        <v>0</v>
      </c>
      <c r="DJ365">
        <f>DG365+DH365</f>
        <v>271.52</v>
      </c>
      <c r="DK365">
        <v>1</v>
      </c>
      <c r="DL365" t="s">
        <v>703</v>
      </c>
      <c r="DM365">
        <v>4</v>
      </c>
      <c r="DN365" t="s">
        <v>692</v>
      </c>
      <c r="DO365">
        <v>1</v>
      </c>
    </row>
    <row r="366" spans="1:119" x14ac:dyDescent="0.2">
      <c r="A366">
        <f>ROW(Source!A363)</f>
        <v>363</v>
      </c>
      <c r="B366">
        <v>317468587</v>
      </c>
      <c r="C366">
        <v>317470612</v>
      </c>
      <c r="D366">
        <v>277946074</v>
      </c>
      <c r="E366">
        <v>1</v>
      </c>
      <c r="F366">
        <v>1</v>
      </c>
      <c r="G366">
        <v>1</v>
      </c>
      <c r="H366">
        <v>2</v>
      </c>
      <c r="I366" t="s">
        <v>707</v>
      </c>
      <c r="J366" t="s">
        <v>708</v>
      </c>
      <c r="K366" t="s">
        <v>709</v>
      </c>
      <c r="L366">
        <v>1368</v>
      </c>
      <c r="N366">
        <v>1011</v>
      </c>
      <c r="O366" t="s">
        <v>457</v>
      </c>
      <c r="P366" t="s">
        <v>457</v>
      </c>
      <c r="Q366">
        <v>1</v>
      </c>
      <c r="W366">
        <v>0</v>
      </c>
      <c r="X366">
        <v>1125415823</v>
      </c>
      <c r="Y366">
        <f t="shared" si="118"/>
        <v>1.2150000000000001</v>
      </c>
      <c r="AA366">
        <v>0</v>
      </c>
      <c r="AB366">
        <v>160.38</v>
      </c>
      <c r="AC366">
        <v>477.98</v>
      </c>
      <c r="AD366">
        <v>0</v>
      </c>
      <c r="AE366">
        <v>0</v>
      </c>
      <c r="AF366">
        <v>160.38</v>
      </c>
      <c r="AG366">
        <v>477.98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0.81</v>
      </c>
      <c r="AU366" t="s">
        <v>48</v>
      </c>
      <c r="AV366">
        <v>1</v>
      </c>
      <c r="AW366">
        <v>2</v>
      </c>
      <c r="AX366">
        <v>317470635</v>
      </c>
      <c r="AY366">
        <v>1</v>
      </c>
      <c r="AZ366">
        <v>0</v>
      </c>
      <c r="BA366">
        <v>382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129.90780000000001</v>
      </c>
      <c r="BL366">
        <v>387.16380000000004</v>
      </c>
      <c r="BM366">
        <v>0</v>
      </c>
      <c r="BN366">
        <v>0</v>
      </c>
      <c r="BO366">
        <v>0.81</v>
      </c>
      <c r="BP366">
        <v>1</v>
      </c>
      <c r="BQ366">
        <v>0</v>
      </c>
      <c r="BR366">
        <v>194.86169999999998</v>
      </c>
      <c r="BS366">
        <v>580.74569999999994</v>
      </c>
      <c r="BT366">
        <v>0</v>
      </c>
      <c r="BU366">
        <v>0</v>
      </c>
      <c r="BV366">
        <v>1.2149999999999999</v>
      </c>
      <c r="BW366">
        <v>1</v>
      </c>
      <c r="CV366">
        <v>0</v>
      </c>
      <c r="CW366">
        <f>ROUND(Y366*Source!I363*DO366,7)</f>
        <v>0.36449999999999999</v>
      </c>
      <c r="CX366">
        <f>ROUND(Y366*Source!I363,7)</f>
        <v>0.36449999999999999</v>
      </c>
      <c r="CY366">
        <f>AB366</f>
        <v>160.38</v>
      </c>
      <c r="CZ366">
        <f>AF366</f>
        <v>160.38</v>
      </c>
      <c r="DA366">
        <f>AJ366</f>
        <v>1</v>
      </c>
      <c r="DB366">
        <f t="shared" si="119"/>
        <v>194.86500000000001</v>
      </c>
      <c r="DC366">
        <f t="shared" si="120"/>
        <v>580.74</v>
      </c>
      <c r="DD366" t="s">
        <v>3</v>
      </c>
      <c r="DE366" t="s">
        <v>3</v>
      </c>
      <c r="DF366">
        <f t="shared" si="116"/>
        <v>0</v>
      </c>
      <c r="DG366">
        <f t="shared" si="121"/>
        <v>58.46</v>
      </c>
      <c r="DH366">
        <f t="shared" si="109"/>
        <v>174.22</v>
      </c>
      <c r="DI366">
        <f t="shared" si="110"/>
        <v>0</v>
      </c>
      <c r="DJ366">
        <f>DG366+DH366</f>
        <v>232.68</v>
      </c>
      <c r="DK366">
        <v>1</v>
      </c>
      <c r="DL366" t="s">
        <v>703</v>
      </c>
      <c r="DM366">
        <v>4</v>
      </c>
      <c r="DN366" t="s">
        <v>692</v>
      </c>
      <c r="DO366">
        <v>1</v>
      </c>
    </row>
    <row r="367" spans="1:119" x14ac:dyDescent="0.2">
      <c r="A367">
        <f>ROW(Source!A363)</f>
        <v>363</v>
      </c>
      <c r="B367">
        <v>317468587</v>
      </c>
      <c r="C367">
        <v>317470612</v>
      </c>
      <c r="D367">
        <v>277565240</v>
      </c>
      <c r="E367">
        <v>109</v>
      </c>
      <c r="F367">
        <v>1</v>
      </c>
      <c r="G367">
        <v>1</v>
      </c>
      <c r="H367">
        <v>3</v>
      </c>
      <c r="I367" t="s">
        <v>32</v>
      </c>
      <c r="J367" t="s">
        <v>3</v>
      </c>
      <c r="K367" t="s">
        <v>33</v>
      </c>
      <c r="L367">
        <v>1371</v>
      </c>
      <c r="N367">
        <v>1013</v>
      </c>
      <c r="O367" t="s">
        <v>34</v>
      </c>
      <c r="P367" t="s">
        <v>34</v>
      </c>
      <c r="Q367">
        <v>1</v>
      </c>
      <c r="W367">
        <v>0</v>
      </c>
      <c r="X367">
        <v>864875641</v>
      </c>
      <c r="Y367">
        <f>(AT367*ROUND(0,7))</f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 t="s">
        <v>3</v>
      </c>
      <c r="AT367">
        <v>0</v>
      </c>
      <c r="AU367" t="s">
        <v>57</v>
      </c>
      <c r="AV367">
        <v>0</v>
      </c>
      <c r="AW367">
        <v>2</v>
      </c>
      <c r="AX367">
        <v>317470636</v>
      </c>
      <c r="AY367">
        <v>1</v>
      </c>
      <c r="AZ367">
        <v>0</v>
      </c>
      <c r="BA367">
        <v>383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ROUND(Y367*Source!I363,7)</f>
        <v>0</v>
      </c>
      <c r="CY367">
        <f>AA367</f>
        <v>0</v>
      </c>
      <c r="CZ367">
        <f>AE367</f>
        <v>0</v>
      </c>
      <c r="DA367">
        <f>AI367</f>
        <v>1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 t="shared" si="116"/>
        <v>0</v>
      </c>
      <c r="DG367">
        <f t="shared" si="121"/>
        <v>0</v>
      </c>
      <c r="DH367">
        <f t="shared" si="109"/>
        <v>0</v>
      </c>
      <c r="DI367">
        <f t="shared" si="110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ROW(Source!A363)</f>
        <v>363</v>
      </c>
      <c r="B368">
        <v>317468587</v>
      </c>
      <c r="C368">
        <v>317470612</v>
      </c>
      <c r="D368">
        <v>277565250</v>
      </c>
      <c r="E368">
        <v>109</v>
      </c>
      <c r="F368">
        <v>1</v>
      </c>
      <c r="G368">
        <v>1</v>
      </c>
      <c r="H368">
        <v>3</v>
      </c>
      <c r="I368" t="s">
        <v>36</v>
      </c>
      <c r="J368" t="s">
        <v>3</v>
      </c>
      <c r="K368" t="s">
        <v>37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W368">
        <v>0</v>
      </c>
      <c r="X368">
        <v>-1890832814</v>
      </c>
      <c r="Y368">
        <f>(AT368*ROUND(0,7))</f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 t="s">
        <v>3</v>
      </c>
      <c r="AT368">
        <v>0</v>
      </c>
      <c r="AU368" t="s">
        <v>57</v>
      </c>
      <c r="AV368">
        <v>0</v>
      </c>
      <c r="AW368">
        <v>2</v>
      </c>
      <c r="AX368">
        <v>317470637</v>
      </c>
      <c r="AY368">
        <v>1</v>
      </c>
      <c r="AZ368">
        <v>0</v>
      </c>
      <c r="BA368">
        <v>384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ROUND(Y368*Source!I363,7)</f>
        <v>0</v>
      </c>
      <c r="CY368">
        <f>AA368</f>
        <v>0</v>
      </c>
      <c r="CZ368">
        <f>AE368</f>
        <v>0</v>
      </c>
      <c r="DA368">
        <f>AI368</f>
        <v>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 t="shared" si="116"/>
        <v>0</v>
      </c>
      <c r="DG368">
        <f t="shared" si="121"/>
        <v>0</v>
      </c>
      <c r="DH368">
        <f t="shared" si="109"/>
        <v>0</v>
      </c>
      <c r="DI368">
        <f t="shared" si="110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ROW(Source!A363)</f>
        <v>363</v>
      </c>
      <c r="B369">
        <v>317468587</v>
      </c>
      <c r="C369">
        <v>317470612</v>
      </c>
      <c r="D369">
        <v>277565414</v>
      </c>
      <c r="E369">
        <v>109</v>
      </c>
      <c r="F369">
        <v>1</v>
      </c>
      <c r="G369">
        <v>1</v>
      </c>
      <c r="H369">
        <v>3</v>
      </c>
      <c r="I369" t="s">
        <v>39</v>
      </c>
      <c r="J369" t="s">
        <v>3</v>
      </c>
      <c r="K369" t="s">
        <v>40</v>
      </c>
      <c r="L369">
        <v>1477</v>
      </c>
      <c r="N369">
        <v>1013</v>
      </c>
      <c r="O369" t="s">
        <v>20</v>
      </c>
      <c r="P369" t="s">
        <v>24</v>
      </c>
      <c r="Q369">
        <v>1</v>
      </c>
      <c r="W369">
        <v>0</v>
      </c>
      <c r="X369">
        <v>164804165</v>
      </c>
      <c r="Y369">
        <f>(AT369*ROUND(0,7))</f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 t="s">
        <v>3</v>
      </c>
      <c r="AT369">
        <v>0</v>
      </c>
      <c r="AU369" t="s">
        <v>57</v>
      </c>
      <c r="AV369">
        <v>0</v>
      </c>
      <c r="AW369">
        <v>2</v>
      </c>
      <c r="AX369">
        <v>317470638</v>
      </c>
      <c r="AY369">
        <v>1</v>
      </c>
      <c r="AZ369">
        <v>0</v>
      </c>
      <c r="BA369">
        <v>385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ROUND(Y369*Source!I363,7)</f>
        <v>0</v>
      </c>
      <c r="CY369">
        <f>AA369</f>
        <v>0</v>
      </c>
      <c r="CZ369">
        <f>AE369</f>
        <v>0</v>
      </c>
      <c r="DA369">
        <f>AI369</f>
        <v>1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 t="shared" si="116"/>
        <v>0</v>
      </c>
      <c r="DG369">
        <f t="shared" si="121"/>
        <v>0</v>
      </c>
      <c r="DH369">
        <f t="shared" si="109"/>
        <v>0</v>
      </c>
      <c r="DI369">
        <f t="shared" si="110"/>
        <v>0</v>
      </c>
      <c r="DJ369">
        <f>DF369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ROW(Source!A367)</f>
        <v>367</v>
      </c>
      <c r="B370">
        <v>317468587</v>
      </c>
      <c r="C370">
        <v>317470642</v>
      </c>
      <c r="D370">
        <v>277560270</v>
      </c>
      <c r="E370">
        <v>109</v>
      </c>
      <c r="F370">
        <v>1</v>
      </c>
      <c r="G370">
        <v>1</v>
      </c>
      <c r="H370">
        <v>1</v>
      </c>
      <c r="I370" t="s">
        <v>798</v>
      </c>
      <c r="J370" t="s">
        <v>3</v>
      </c>
      <c r="K370" t="s">
        <v>799</v>
      </c>
      <c r="L370">
        <v>1191</v>
      </c>
      <c r="N370">
        <v>1013</v>
      </c>
      <c r="O370" t="s">
        <v>692</v>
      </c>
      <c r="P370" t="s">
        <v>692</v>
      </c>
      <c r="Q370">
        <v>1</v>
      </c>
      <c r="W370">
        <v>0</v>
      </c>
      <c r="X370">
        <v>246699258</v>
      </c>
      <c r="Y370">
        <f t="shared" ref="Y370:Y381" si="122">(AT370*ROUND(1.2,7))</f>
        <v>1.524</v>
      </c>
      <c r="AA370">
        <v>0</v>
      </c>
      <c r="AB370">
        <v>0</v>
      </c>
      <c r="AC370">
        <v>0</v>
      </c>
      <c r="AD370">
        <v>417.34</v>
      </c>
      <c r="AE370">
        <v>0</v>
      </c>
      <c r="AF370">
        <v>0</v>
      </c>
      <c r="AG370">
        <v>0</v>
      </c>
      <c r="AH370">
        <v>417.34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1.27</v>
      </c>
      <c r="AU370" t="s">
        <v>683</v>
      </c>
      <c r="AV370">
        <v>1</v>
      </c>
      <c r="AW370">
        <v>2</v>
      </c>
      <c r="AX370">
        <v>317470647</v>
      </c>
      <c r="AY370">
        <v>1</v>
      </c>
      <c r="AZ370">
        <v>0</v>
      </c>
      <c r="BA370">
        <v>386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530.02179999999998</v>
      </c>
      <c r="BN370">
        <v>1.27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636.02616</v>
      </c>
      <c r="BU370">
        <v>1.524</v>
      </c>
      <c r="BV370">
        <v>0</v>
      </c>
      <c r="BW370">
        <v>1</v>
      </c>
      <c r="CU370">
        <f>ROUND(AT370*Source!I367*AH370*AL370,2)</f>
        <v>1590.07</v>
      </c>
      <c r="CV370">
        <f>ROUND(Y370*Source!I367,7)</f>
        <v>4.5720000000000001</v>
      </c>
      <c r="CW370">
        <v>0</v>
      </c>
      <c r="CX370">
        <f>ROUND(Y370*Source!I367,7)</f>
        <v>4.5720000000000001</v>
      </c>
      <c r="CY370">
        <f>AD370</f>
        <v>417.34</v>
      </c>
      <c r="CZ370">
        <f>AH370</f>
        <v>417.34</v>
      </c>
      <c r="DA370">
        <f>AL370</f>
        <v>1</v>
      </c>
      <c r="DB370">
        <f t="shared" ref="DB370:DB381" si="123">ROUND((ROUND(AT370*CZ370,2)*ROUND(1.2,7)),6)</f>
        <v>636.024</v>
      </c>
      <c r="DC370">
        <f t="shared" ref="DC370:DC381" si="124">ROUND((ROUND(AT370*AG370,2)*ROUND(1.2,7)),6)</f>
        <v>0</v>
      </c>
      <c r="DD370" t="s">
        <v>3</v>
      </c>
      <c r="DE370" t="s">
        <v>3</v>
      </c>
      <c r="DF370">
        <f t="shared" si="116"/>
        <v>0</v>
      </c>
      <c r="DG370">
        <f t="shared" si="121"/>
        <v>0</v>
      </c>
      <c r="DH370">
        <f t="shared" si="109"/>
        <v>0</v>
      </c>
      <c r="DI370">
        <f t="shared" si="110"/>
        <v>1908.08</v>
      </c>
      <c r="DJ370">
        <f>DI370</f>
        <v>1908.08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ROW(Source!A367)</f>
        <v>367</v>
      </c>
      <c r="B371">
        <v>317468587</v>
      </c>
      <c r="C371">
        <v>317470642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690</v>
      </c>
      <c r="J371" t="s">
        <v>3</v>
      </c>
      <c r="K371" t="s">
        <v>691</v>
      </c>
      <c r="L371">
        <v>1191</v>
      </c>
      <c r="N371">
        <v>1013</v>
      </c>
      <c r="O371" t="s">
        <v>692</v>
      </c>
      <c r="P371" t="s">
        <v>692</v>
      </c>
      <c r="Q371">
        <v>1</v>
      </c>
      <c r="W371">
        <v>0</v>
      </c>
      <c r="X371">
        <v>-1417349443</v>
      </c>
      <c r="Y371">
        <f t="shared" si="122"/>
        <v>0.49199999999999994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0.41</v>
      </c>
      <c r="AU371" t="s">
        <v>683</v>
      </c>
      <c r="AV371">
        <v>2</v>
      </c>
      <c r="AW371">
        <v>2</v>
      </c>
      <c r="AX371">
        <v>317470648</v>
      </c>
      <c r="AY371">
        <v>1</v>
      </c>
      <c r="AZ371">
        <v>0</v>
      </c>
      <c r="BA371">
        <v>387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ROUND(Y371*Source!I367,7)</f>
        <v>1.476</v>
      </c>
      <c r="CY371">
        <f>AD371</f>
        <v>0</v>
      </c>
      <c r="CZ371">
        <f>AH371</f>
        <v>0</v>
      </c>
      <c r="DA371">
        <f>AL371</f>
        <v>1</v>
      </c>
      <c r="DB371">
        <f t="shared" si="123"/>
        <v>0</v>
      </c>
      <c r="DC371">
        <f t="shared" si="124"/>
        <v>0</v>
      </c>
      <c r="DD371" t="s">
        <v>3</v>
      </c>
      <c r="DE371" t="s">
        <v>3</v>
      </c>
      <c r="DF371">
        <f t="shared" si="116"/>
        <v>0</v>
      </c>
      <c r="DG371">
        <f t="shared" si="121"/>
        <v>0</v>
      </c>
      <c r="DH371">
        <f t="shared" si="109"/>
        <v>0</v>
      </c>
      <c r="DI371">
        <f t="shared" si="110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ROW(Source!A367)</f>
        <v>367</v>
      </c>
      <c r="B372">
        <v>317468587</v>
      </c>
      <c r="C372">
        <v>317470642</v>
      </c>
      <c r="D372">
        <v>277944868</v>
      </c>
      <c r="E372">
        <v>1</v>
      </c>
      <c r="F372">
        <v>1</v>
      </c>
      <c r="G372">
        <v>1</v>
      </c>
      <c r="H372">
        <v>2</v>
      </c>
      <c r="I372" t="s">
        <v>700</v>
      </c>
      <c r="J372" t="s">
        <v>701</v>
      </c>
      <c r="K372" t="s">
        <v>702</v>
      </c>
      <c r="L372">
        <v>1368</v>
      </c>
      <c r="N372">
        <v>1011</v>
      </c>
      <c r="O372" t="s">
        <v>457</v>
      </c>
      <c r="P372" t="s">
        <v>457</v>
      </c>
      <c r="Q372">
        <v>1</v>
      </c>
      <c r="W372">
        <v>0</v>
      </c>
      <c r="X372">
        <v>412917512</v>
      </c>
      <c r="Y372">
        <f t="shared" si="122"/>
        <v>0.42</v>
      </c>
      <c r="AA372">
        <v>0</v>
      </c>
      <c r="AB372">
        <v>436.88</v>
      </c>
      <c r="AC372">
        <v>477.98</v>
      </c>
      <c r="AD372">
        <v>0</v>
      </c>
      <c r="AE372">
        <v>0</v>
      </c>
      <c r="AF372">
        <v>346.73</v>
      </c>
      <c r="AG372">
        <v>477.98</v>
      </c>
      <c r="AH372">
        <v>0</v>
      </c>
      <c r="AI372">
        <v>1</v>
      </c>
      <c r="AJ372">
        <v>1.26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0.35</v>
      </c>
      <c r="AU372" t="s">
        <v>683</v>
      </c>
      <c r="AV372">
        <v>1</v>
      </c>
      <c r="AW372">
        <v>2</v>
      </c>
      <c r="AX372">
        <v>317470649</v>
      </c>
      <c r="AY372">
        <v>1</v>
      </c>
      <c r="AZ372">
        <v>0</v>
      </c>
      <c r="BA372">
        <v>388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121.35549999999999</v>
      </c>
      <c r="BL372">
        <v>167.29300000000001</v>
      </c>
      <c r="BM372">
        <v>0</v>
      </c>
      <c r="BN372">
        <v>0</v>
      </c>
      <c r="BO372">
        <v>0.35</v>
      </c>
      <c r="BP372">
        <v>1</v>
      </c>
      <c r="BQ372">
        <v>0</v>
      </c>
      <c r="BR372">
        <v>145.6266</v>
      </c>
      <c r="BS372">
        <v>200.7516</v>
      </c>
      <c r="BT372">
        <v>0</v>
      </c>
      <c r="BU372">
        <v>0</v>
      </c>
      <c r="BV372">
        <v>0.42</v>
      </c>
      <c r="BW372">
        <v>1</v>
      </c>
      <c r="CV372">
        <v>0</v>
      </c>
      <c r="CW372">
        <f>ROUND(Y372*Source!I367*DO372,7)</f>
        <v>1.26</v>
      </c>
      <c r="CX372">
        <f>ROUND(Y372*Source!I367,7)</f>
        <v>1.26</v>
      </c>
      <c r="CY372">
        <f>AB372</f>
        <v>436.88</v>
      </c>
      <c r="CZ372">
        <f>AF372</f>
        <v>346.73</v>
      </c>
      <c r="DA372">
        <f>AJ372</f>
        <v>1.26</v>
      </c>
      <c r="DB372">
        <f t="shared" si="123"/>
        <v>145.63200000000001</v>
      </c>
      <c r="DC372">
        <f t="shared" si="124"/>
        <v>200.74799999999999</v>
      </c>
      <c r="DD372" t="s">
        <v>3</v>
      </c>
      <c r="DE372" t="s">
        <v>3</v>
      </c>
      <c r="DF372">
        <f t="shared" si="116"/>
        <v>0</v>
      </c>
      <c r="DG372">
        <f>ROUND(ROUND(AF372*AJ372,2)*CX372,2)</f>
        <v>550.47</v>
      </c>
      <c r="DH372">
        <f t="shared" si="109"/>
        <v>602.25</v>
      </c>
      <c r="DI372">
        <f t="shared" si="110"/>
        <v>0</v>
      </c>
      <c r="DJ372">
        <f>DG372+DH372</f>
        <v>1152.72</v>
      </c>
      <c r="DK372">
        <v>1</v>
      </c>
      <c r="DL372" t="s">
        <v>703</v>
      </c>
      <c r="DM372">
        <v>4</v>
      </c>
      <c r="DN372" t="s">
        <v>692</v>
      </c>
      <c r="DO372">
        <v>1</v>
      </c>
    </row>
    <row r="373" spans="1:119" x14ac:dyDescent="0.2">
      <c r="A373">
        <f>ROW(Source!A367)</f>
        <v>367</v>
      </c>
      <c r="B373">
        <v>317468587</v>
      </c>
      <c r="C373">
        <v>317470642</v>
      </c>
      <c r="D373">
        <v>277945805</v>
      </c>
      <c r="E373">
        <v>1</v>
      </c>
      <c r="F373">
        <v>1</v>
      </c>
      <c r="G373">
        <v>1</v>
      </c>
      <c r="H373">
        <v>2</v>
      </c>
      <c r="I373" t="s">
        <v>704</v>
      </c>
      <c r="J373" t="s">
        <v>705</v>
      </c>
      <c r="K373" t="s">
        <v>706</v>
      </c>
      <c r="L373">
        <v>1368</v>
      </c>
      <c r="N373">
        <v>1011</v>
      </c>
      <c r="O373" t="s">
        <v>457</v>
      </c>
      <c r="P373" t="s">
        <v>457</v>
      </c>
      <c r="Q373">
        <v>1</v>
      </c>
      <c r="W373">
        <v>0</v>
      </c>
      <c r="X373">
        <v>721652621</v>
      </c>
      <c r="Y373">
        <f t="shared" si="122"/>
        <v>7.1999999999999995E-2</v>
      </c>
      <c r="AA373">
        <v>0</v>
      </c>
      <c r="AB373">
        <v>544.70000000000005</v>
      </c>
      <c r="AC373">
        <v>477.98</v>
      </c>
      <c r="AD373">
        <v>0</v>
      </c>
      <c r="AE373">
        <v>0</v>
      </c>
      <c r="AF373">
        <v>544.70000000000005</v>
      </c>
      <c r="AG373">
        <v>477.98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0.06</v>
      </c>
      <c r="AU373" t="s">
        <v>683</v>
      </c>
      <c r="AV373">
        <v>1</v>
      </c>
      <c r="AW373">
        <v>2</v>
      </c>
      <c r="AX373">
        <v>317470650</v>
      </c>
      <c r="AY373">
        <v>1</v>
      </c>
      <c r="AZ373">
        <v>0</v>
      </c>
      <c r="BA373">
        <v>389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32.682000000000002</v>
      </c>
      <c r="BL373">
        <v>28.678799999999999</v>
      </c>
      <c r="BM373">
        <v>0</v>
      </c>
      <c r="BN373">
        <v>0</v>
      </c>
      <c r="BO373">
        <v>0.06</v>
      </c>
      <c r="BP373">
        <v>1</v>
      </c>
      <c r="BQ373">
        <v>0</v>
      </c>
      <c r="BR373">
        <v>39.218400000000003</v>
      </c>
      <c r="BS373">
        <v>34.414560000000002</v>
      </c>
      <c r="BT373">
        <v>0</v>
      </c>
      <c r="BU373">
        <v>0</v>
      </c>
      <c r="BV373">
        <v>7.1999999999999995E-2</v>
      </c>
      <c r="BW373">
        <v>1</v>
      </c>
      <c r="CV373">
        <v>0</v>
      </c>
      <c r="CW373">
        <f>ROUND(Y373*Source!I367*DO373,7)</f>
        <v>0.216</v>
      </c>
      <c r="CX373">
        <f>ROUND(Y373*Source!I367,7)</f>
        <v>0.216</v>
      </c>
      <c r="CY373">
        <f>AB373</f>
        <v>544.70000000000005</v>
      </c>
      <c r="CZ373">
        <f>AF373</f>
        <v>544.70000000000005</v>
      </c>
      <c r="DA373">
        <f>AJ373</f>
        <v>1</v>
      </c>
      <c r="DB373">
        <f t="shared" si="123"/>
        <v>39.216000000000001</v>
      </c>
      <c r="DC373">
        <f t="shared" si="124"/>
        <v>34.415999999999997</v>
      </c>
      <c r="DD373" t="s">
        <v>3</v>
      </c>
      <c r="DE373" t="s">
        <v>3</v>
      </c>
      <c r="DF373">
        <f t="shared" si="116"/>
        <v>0</v>
      </c>
      <c r="DG373">
        <f>ROUND(ROUND(AF373,2)*CX373,2)</f>
        <v>117.66</v>
      </c>
      <c r="DH373">
        <f t="shared" si="109"/>
        <v>103.24</v>
      </c>
      <c r="DI373">
        <f t="shared" si="110"/>
        <v>0</v>
      </c>
      <c r="DJ373">
        <f>DG373+DH373</f>
        <v>220.89999999999998</v>
      </c>
      <c r="DK373">
        <v>1</v>
      </c>
      <c r="DL373" t="s">
        <v>703</v>
      </c>
      <c r="DM373">
        <v>4</v>
      </c>
      <c r="DN373" t="s">
        <v>692</v>
      </c>
      <c r="DO373">
        <v>1</v>
      </c>
    </row>
    <row r="374" spans="1:119" x14ac:dyDescent="0.2">
      <c r="A374">
        <f>ROW(Source!A368)</f>
        <v>368</v>
      </c>
      <c r="B374">
        <v>317468587</v>
      </c>
      <c r="C374">
        <v>317470651</v>
      </c>
      <c r="D374">
        <v>277560259</v>
      </c>
      <c r="E374">
        <v>109</v>
      </c>
      <c r="F374">
        <v>1</v>
      </c>
      <c r="G374">
        <v>1</v>
      </c>
      <c r="H374">
        <v>1</v>
      </c>
      <c r="I374" t="s">
        <v>800</v>
      </c>
      <c r="J374" t="s">
        <v>3</v>
      </c>
      <c r="K374" t="s">
        <v>801</v>
      </c>
      <c r="L374">
        <v>1191</v>
      </c>
      <c r="N374">
        <v>1013</v>
      </c>
      <c r="O374" t="s">
        <v>692</v>
      </c>
      <c r="P374" t="s">
        <v>692</v>
      </c>
      <c r="Q374">
        <v>1</v>
      </c>
      <c r="W374">
        <v>0</v>
      </c>
      <c r="X374">
        <v>1149069633</v>
      </c>
      <c r="Y374">
        <f t="shared" si="122"/>
        <v>0.18</v>
      </c>
      <c r="AA374">
        <v>0</v>
      </c>
      <c r="AB374">
        <v>0</v>
      </c>
      <c r="AC374">
        <v>0</v>
      </c>
      <c r="AD374">
        <v>410.21</v>
      </c>
      <c r="AE374">
        <v>0</v>
      </c>
      <c r="AF374">
        <v>0</v>
      </c>
      <c r="AG374">
        <v>0</v>
      </c>
      <c r="AH374">
        <v>410.21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0.15</v>
      </c>
      <c r="AU374" t="s">
        <v>683</v>
      </c>
      <c r="AV374">
        <v>1</v>
      </c>
      <c r="AW374">
        <v>2</v>
      </c>
      <c r="AX374">
        <v>317470656</v>
      </c>
      <c r="AY374">
        <v>1</v>
      </c>
      <c r="AZ374">
        <v>0</v>
      </c>
      <c r="BA374">
        <v>390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61.531499999999994</v>
      </c>
      <c r="BN374">
        <v>0.15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73.837799999999987</v>
      </c>
      <c r="BU374">
        <v>0.18</v>
      </c>
      <c r="BV374">
        <v>0</v>
      </c>
      <c r="BW374">
        <v>1</v>
      </c>
      <c r="CU374">
        <f>ROUND(AT374*Source!I368*AH374*AL374,2)</f>
        <v>-184.59</v>
      </c>
      <c r="CV374">
        <f>ROUND(Y374*Source!I368,7)</f>
        <v>-0.54</v>
      </c>
      <c r="CW374">
        <v>0</v>
      </c>
      <c r="CX374">
        <f>ROUND(Y374*Source!I368,7)</f>
        <v>-0.54</v>
      </c>
      <c r="CY374">
        <f>AD374</f>
        <v>410.21</v>
      </c>
      <c r="CZ374">
        <f>AH374</f>
        <v>410.21</v>
      </c>
      <c r="DA374">
        <f>AL374</f>
        <v>1</v>
      </c>
      <c r="DB374">
        <f t="shared" si="123"/>
        <v>73.835999999999999</v>
      </c>
      <c r="DC374">
        <f t="shared" si="124"/>
        <v>0</v>
      </c>
      <c r="DD374" t="s">
        <v>3</v>
      </c>
      <c r="DE374" t="s">
        <v>3</v>
      </c>
      <c r="DF374">
        <f t="shared" si="116"/>
        <v>0</v>
      </c>
      <c r="DG374">
        <f>ROUND(ROUND(AF374,2)*CX374,2)</f>
        <v>0</v>
      </c>
      <c r="DH374">
        <f t="shared" si="109"/>
        <v>0</v>
      </c>
      <c r="DI374">
        <f t="shared" si="110"/>
        <v>-221.51</v>
      </c>
      <c r="DJ374">
        <f>DI374</f>
        <v>-221.51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ROW(Source!A368)</f>
        <v>368</v>
      </c>
      <c r="B375">
        <v>317468587</v>
      </c>
      <c r="C375">
        <v>317470651</v>
      </c>
      <c r="D375">
        <v>277560491</v>
      </c>
      <c r="E375">
        <v>109</v>
      </c>
      <c r="F375">
        <v>1</v>
      </c>
      <c r="G375">
        <v>1</v>
      </c>
      <c r="H375">
        <v>1</v>
      </c>
      <c r="I375" t="s">
        <v>690</v>
      </c>
      <c r="J375" t="s">
        <v>3</v>
      </c>
      <c r="K375" t="s">
        <v>691</v>
      </c>
      <c r="L375">
        <v>1191</v>
      </c>
      <c r="N375">
        <v>1013</v>
      </c>
      <c r="O375" t="s">
        <v>692</v>
      </c>
      <c r="P375" t="s">
        <v>692</v>
      </c>
      <c r="Q375">
        <v>1</v>
      </c>
      <c r="W375">
        <v>0</v>
      </c>
      <c r="X375">
        <v>-1417349443</v>
      </c>
      <c r="Y375">
        <f t="shared" si="122"/>
        <v>9.6000000000000002E-2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0.08</v>
      </c>
      <c r="AU375" t="s">
        <v>683</v>
      </c>
      <c r="AV375">
        <v>2</v>
      </c>
      <c r="AW375">
        <v>2</v>
      </c>
      <c r="AX375">
        <v>317470657</v>
      </c>
      <c r="AY375">
        <v>1</v>
      </c>
      <c r="AZ375">
        <v>0</v>
      </c>
      <c r="BA375">
        <v>391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ROUND(Y375*Source!I368,7)</f>
        <v>-0.28799999999999998</v>
      </c>
      <c r="CY375">
        <f>AD375</f>
        <v>0</v>
      </c>
      <c r="CZ375">
        <f>AH375</f>
        <v>0</v>
      </c>
      <c r="DA375">
        <f>AL375</f>
        <v>1</v>
      </c>
      <c r="DB375">
        <f t="shared" si="123"/>
        <v>0</v>
      </c>
      <c r="DC375">
        <f t="shared" si="124"/>
        <v>0</v>
      </c>
      <c r="DD375" t="s">
        <v>3</v>
      </c>
      <c r="DE375" t="s">
        <v>3</v>
      </c>
      <c r="DF375">
        <f t="shared" si="116"/>
        <v>0</v>
      </c>
      <c r="DG375">
        <f>ROUND(ROUND(AF375,2)*CX375,2)</f>
        <v>0</v>
      </c>
      <c r="DH375">
        <f t="shared" si="109"/>
        <v>0</v>
      </c>
      <c r="DI375">
        <f t="shared" si="110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ROW(Source!A368)</f>
        <v>368</v>
      </c>
      <c r="B376">
        <v>317468587</v>
      </c>
      <c r="C376">
        <v>317470651</v>
      </c>
      <c r="D376">
        <v>277944868</v>
      </c>
      <c r="E376">
        <v>1</v>
      </c>
      <c r="F376">
        <v>1</v>
      </c>
      <c r="G376">
        <v>1</v>
      </c>
      <c r="H376">
        <v>2</v>
      </c>
      <c r="I376" t="s">
        <v>700</v>
      </c>
      <c r="J376" t="s">
        <v>701</v>
      </c>
      <c r="K376" t="s">
        <v>702</v>
      </c>
      <c r="L376">
        <v>1368</v>
      </c>
      <c r="N376">
        <v>1011</v>
      </c>
      <c r="O376" t="s">
        <v>457</v>
      </c>
      <c r="P376" t="s">
        <v>457</v>
      </c>
      <c r="Q376">
        <v>1</v>
      </c>
      <c r="W376">
        <v>0</v>
      </c>
      <c r="X376">
        <v>412917512</v>
      </c>
      <c r="Y376">
        <f t="shared" si="122"/>
        <v>8.4000000000000005E-2</v>
      </c>
      <c r="AA376">
        <v>0</v>
      </c>
      <c r="AB376">
        <v>436.88</v>
      </c>
      <c r="AC376">
        <v>477.98</v>
      </c>
      <c r="AD376">
        <v>0</v>
      </c>
      <c r="AE376">
        <v>0</v>
      </c>
      <c r="AF376">
        <v>346.73</v>
      </c>
      <c r="AG376">
        <v>477.98</v>
      </c>
      <c r="AH376">
        <v>0</v>
      </c>
      <c r="AI376">
        <v>1</v>
      </c>
      <c r="AJ376">
        <v>1.26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7.0000000000000007E-2</v>
      </c>
      <c r="AU376" t="s">
        <v>683</v>
      </c>
      <c r="AV376">
        <v>1</v>
      </c>
      <c r="AW376">
        <v>2</v>
      </c>
      <c r="AX376">
        <v>317470658</v>
      </c>
      <c r="AY376">
        <v>1</v>
      </c>
      <c r="AZ376">
        <v>0</v>
      </c>
      <c r="BA376">
        <v>392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24.271100000000004</v>
      </c>
      <c r="BL376">
        <v>33.458600000000004</v>
      </c>
      <c r="BM376">
        <v>0</v>
      </c>
      <c r="BN376">
        <v>0</v>
      </c>
      <c r="BO376">
        <v>7.0000000000000007E-2</v>
      </c>
      <c r="BP376">
        <v>1</v>
      </c>
      <c r="BQ376">
        <v>0</v>
      </c>
      <c r="BR376">
        <v>29.125320000000002</v>
      </c>
      <c r="BS376">
        <v>40.150320000000001</v>
      </c>
      <c r="BT376">
        <v>0</v>
      </c>
      <c r="BU376">
        <v>0</v>
      </c>
      <c r="BV376">
        <v>8.4000000000000005E-2</v>
      </c>
      <c r="BW376">
        <v>1</v>
      </c>
      <c r="CV376">
        <v>0</v>
      </c>
      <c r="CW376">
        <f>ROUND(Y376*Source!I368*DO376,7)</f>
        <v>-0.252</v>
      </c>
      <c r="CX376">
        <f>ROUND(Y376*Source!I368,7)</f>
        <v>-0.252</v>
      </c>
      <c r="CY376">
        <f>AB376</f>
        <v>436.88</v>
      </c>
      <c r="CZ376">
        <f>AF376</f>
        <v>346.73</v>
      </c>
      <c r="DA376">
        <f>AJ376</f>
        <v>1.26</v>
      </c>
      <c r="DB376">
        <f t="shared" si="123"/>
        <v>29.123999999999999</v>
      </c>
      <c r="DC376">
        <f t="shared" si="124"/>
        <v>40.152000000000001</v>
      </c>
      <c r="DD376" t="s">
        <v>3</v>
      </c>
      <c r="DE376" t="s">
        <v>3</v>
      </c>
      <c r="DF376">
        <f t="shared" si="116"/>
        <v>0</v>
      </c>
      <c r="DG376">
        <f>ROUND(ROUND(AF376*AJ376,2)*CX376,2)</f>
        <v>-110.09</v>
      </c>
      <c r="DH376">
        <f t="shared" si="109"/>
        <v>-120.45</v>
      </c>
      <c r="DI376">
        <f t="shared" si="110"/>
        <v>0</v>
      </c>
      <c r="DJ376">
        <f>DG376+DH376</f>
        <v>-230.54000000000002</v>
      </c>
      <c r="DK376">
        <v>1</v>
      </c>
      <c r="DL376" t="s">
        <v>703</v>
      </c>
      <c r="DM376">
        <v>4</v>
      </c>
      <c r="DN376" t="s">
        <v>692</v>
      </c>
      <c r="DO376">
        <v>1</v>
      </c>
    </row>
    <row r="377" spans="1:119" x14ac:dyDescent="0.2">
      <c r="A377">
        <f>ROW(Source!A368)</f>
        <v>368</v>
      </c>
      <c r="B377">
        <v>317468587</v>
      </c>
      <c r="C377">
        <v>317470651</v>
      </c>
      <c r="D377">
        <v>277945805</v>
      </c>
      <c r="E377">
        <v>1</v>
      </c>
      <c r="F377">
        <v>1</v>
      </c>
      <c r="G377">
        <v>1</v>
      </c>
      <c r="H377">
        <v>2</v>
      </c>
      <c r="I377" t="s">
        <v>704</v>
      </c>
      <c r="J377" t="s">
        <v>705</v>
      </c>
      <c r="K377" t="s">
        <v>706</v>
      </c>
      <c r="L377">
        <v>1368</v>
      </c>
      <c r="N377">
        <v>1011</v>
      </c>
      <c r="O377" t="s">
        <v>457</v>
      </c>
      <c r="P377" t="s">
        <v>457</v>
      </c>
      <c r="Q377">
        <v>1</v>
      </c>
      <c r="W377">
        <v>0</v>
      </c>
      <c r="X377">
        <v>721652621</v>
      </c>
      <c r="Y377">
        <f t="shared" si="122"/>
        <v>1.2E-2</v>
      </c>
      <c r="AA377">
        <v>0</v>
      </c>
      <c r="AB377">
        <v>544.70000000000005</v>
      </c>
      <c r="AC377">
        <v>477.98</v>
      </c>
      <c r="AD377">
        <v>0</v>
      </c>
      <c r="AE377">
        <v>0</v>
      </c>
      <c r="AF377">
        <v>544.70000000000005</v>
      </c>
      <c r="AG377">
        <v>477.98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0.01</v>
      </c>
      <c r="AU377" t="s">
        <v>683</v>
      </c>
      <c r="AV377">
        <v>1</v>
      </c>
      <c r="AW377">
        <v>2</v>
      </c>
      <c r="AX377">
        <v>317470659</v>
      </c>
      <c r="AY377">
        <v>1</v>
      </c>
      <c r="AZ377">
        <v>0</v>
      </c>
      <c r="BA377">
        <v>393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5.447000000000001</v>
      </c>
      <c r="BL377">
        <v>4.7798000000000007</v>
      </c>
      <c r="BM377">
        <v>0</v>
      </c>
      <c r="BN377">
        <v>0</v>
      </c>
      <c r="BO377">
        <v>0.01</v>
      </c>
      <c r="BP377">
        <v>1</v>
      </c>
      <c r="BQ377">
        <v>0</v>
      </c>
      <c r="BR377">
        <v>6.5364000000000004</v>
      </c>
      <c r="BS377">
        <v>5.73576</v>
      </c>
      <c r="BT377">
        <v>0</v>
      </c>
      <c r="BU377">
        <v>0</v>
      </c>
      <c r="BV377">
        <v>1.2E-2</v>
      </c>
      <c r="BW377">
        <v>1</v>
      </c>
      <c r="CV377">
        <v>0</v>
      </c>
      <c r="CW377">
        <f>ROUND(Y377*Source!I368*DO377,7)</f>
        <v>-3.5999999999999997E-2</v>
      </c>
      <c r="CX377">
        <f>ROUND(Y377*Source!I368,7)</f>
        <v>-3.5999999999999997E-2</v>
      </c>
      <c r="CY377">
        <f>AB377</f>
        <v>544.70000000000005</v>
      </c>
      <c r="CZ377">
        <f>AF377</f>
        <v>544.70000000000005</v>
      </c>
      <c r="DA377">
        <f>AJ377</f>
        <v>1</v>
      </c>
      <c r="DB377">
        <f t="shared" si="123"/>
        <v>6.54</v>
      </c>
      <c r="DC377">
        <f t="shared" si="124"/>
        <v>5.7359999999999998</v>
      </c>
      <c r="DD377" t="s">
        <v>3</v>
      </c>
      <c r="DE377" t="s">
        <v>3</v>
      </c>
      <c r="DF377">
        <f t="shared" ref="DF377:DF408" si="125">ROUND(ROUND(AE377,2)*CX377,2)</f>
        <v>0</v>
      </c>
      <c r="DG377">
        <f>ROUND(ROUND(AF377,2)*CX377,2)</f>
        <v>-19.61</v>
      </c>
      <c r="DH377">
        <f t="shared" si="109"/>
        <v>-17.21</v>
      </c>
      <c r="DI377">
        <f t="shared" si="110"/>
        <v>0</v>
      </c>
      <c r="DJ377">
        <f>DG377+DH377</f>
        <v>-36.82</v>
      </c>
      <c r="DK377">
        <v>1</v>
      </c>
      <c r="DL377" t="s">
        <v>703</v>
      </c>
      <c r="DM377">
        <v>4</v>
      </c>
      <c r="DN377" t="s">
        <v>692</v>
      </c>
      <c r="DO377">
        <v>1</v>
      </c>
    </row>
    <row r="378" spans="1:119" x14ac:dyDescent="0.2">
      <c r="A378">
        <f>ROW(Source!A369)</f>
        <v>369</v>
      </c>
      <c r="B378">
        <v>317468587</v>
      </c>
      <c r="C378">
        <v>317470660</v>
      </c>
      <c r="D378">
        <v>277560259</v>
      </c>
      <c r="E378">
        <v>109</v>
      </c>
      <c r="F378">
        <v>1</v>
      </c>
      <c r="G378">
        <v>1</v>
      </c>
      <c r="H378">
        <v>1</v>
      </c>
      <c r="I378" t="s">
        <v>800</v>
      </c>
      <c r="J378" t="s">
        <v>3</v>
      </c>
      <c r="K378" t="s">
        <v>801</v>
      </c>
      <c r="L378">
        <v>1191</v>
      </c>
      <c r="N378">
        <v>1013</v>
      </c>
      <c r="O378" t="s">
        <v>692</v>
      </c>
      <c r="P378" t="s">
        <v>692</v>
      </c>
      <c r="Q378">
        <v>1</v>
      </c>
      <c r="W378">
        <v>0</v>
      </c>
      <c r="X378">
        <v>1149069633</v>
      </c>
      <c r="Y378">
        <f t="shared" si="122"/>
        <v>0.18</v>
      </c>
      <c r="AA378">
        <v>0</v>
      </c>
      <c r="AB378">
        <v>0</v>
      </c>
      <c r="AC378">
        <v>0</v>
      </c>
      <c r="AD378">
        <v>410.21</v>
      </c>
      <c r="AE378">
        <v>0</v>
      </c>
      <c r="AF378">
        <v>0</v>
      </c>
      <c r="AG378">
        <v>0</v>
      </c>
      <c r="AH378">
        <v>410.21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0.15</v>
      </c>
      <c r="AU378" t="s">
        <v>683</v>
      </c>
      <c r="AV378">
        <v>1</v>
      </c>
      <c r="AW378">
        <v>2</v>
      </c>
      <c r="AX378">
        <v>317470665</v>
      </c>
      <c r="AY378">
        <v>1</v>
      </c>
      <c r="AZ378">
        <v>0</v>
      </c>
      <c r="BA378">
        <v>394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61.531499999999994</v>
      </c>
      <c r="BN378">
        <v>0.15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73.837799999999987</v>
      </c>
      <c r="BU378">
        <v>0.18</v>
      </c>
      <c r="BV378">
        <v>0</v>
      </c>
      <c r="BW378">
        <v>1</v>
      </c>
      <c r="CU378">
        <f>ROUND(AT378*Source!I369*AH378*AL378,2)</f>
        <v>-184.59</v>
      </c>
      <c r="CV378">
        <f>ROUND(Y378*Source!I369,7)</f>
        <v>-0.54</v>
      </c>
      <c r="CW378">
        <v>0</v>
      </c>
      <c r="CX378">
        <f>ROUND(Y378*Source!I369,7)</f>
        <v>-0.54</v>
      </c>
      <c r="CY378">
        <f>AD378</f>
        <v>410.21</v>
      </c>
      <c r="CZ378">
        <f>AH378</f>
        <v>410.21</v>
      </c>
      <c r="DA378">
        <f>AL378</f>
        <v>1</v>
      </c>
      <c r="DB378">
        <f t="shared" si="123"/>
        <v>73.835999999999999</v>
      </c>
      <c r="DC378">
        <f t="shared" si="124"/>
        <v>0</v>
      </c>
      <c r="DD378" t="s">
        <v>3</v>
      </c>
      <c r="DE378" t="s">
        <v>3</v>
      </c>
      <c r="DF378">
        <f t="shared" si="125"/>
        <v>0</v>
      </c>
      <c r="DG378">
        <f>ROUND(ROUND(AF378,2)*CX378,2)</f>
        <v>0</v>
      </c>
      <c r="DH378">
        <f t="shared" si="109"/>
        <v>0</v>
      </c>
      <c r="DI378">
        <f t="shared" si="110"/>
        <v>-221.51</v>
      </c>
      <c r="DJ378">
        <f>DI378</f>
        <v>-221.51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ROW(Source!A369)</f>
        <v>369</v>
      </c>
      <c r="B379">
        <v>317468587</v>
      </c>
      <c r="C379">
        <v>317470660</v>
      </c>
      <c r="D379">
        <v>277560491</v>
      </c>
      <c r="E379">
        <v>109</v>
      </c>
      <c r="F379">
        <v>1</v>
      </c>
      <c r="G379">
        <v>1</v>
      </c>
      <c r="H379">
        <v>1</v>
      </c>
      <c r="I379" t="s">
        <v>690</v>
      </c>
      <c r="J379" t="s">
        <v>3</v>
      </c>
      <c r="K379" t="s">
        <v>691</v>
      </c>
      <c r="L379">
        <v>1191</v>
      </c>
      <c r="N379">
        <v>1013</v>
      </c>
      <c r="O379" t="s">
        <v>692</v>
      </c>
      <c r="P379" t="s">
        <v>692</v>
      </c>
      <c r="Q379">
        <v>1</v>
      </c>
      <c r="W379">
        <v>0</v>
      </c>
      <c r="X379">
        <v>-1417349443</v>
      </c>
      <c r="Y379">
        <f t="shared" si="122"/>
        <v>9.6000000000000002E-2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683</v>
      </c>
      <c r="AV379">
        <v>2</v>
      </c>
      <c r="AW379">
        <v>2</v>
      </c>
      <c r="AX379">
        <v>317470666</v>
      </c>
      <c r="AY379">
        <v>1</v>
      </c>
      <c r="AZ379">
        <v>0</v>
      </c>
      <c r="BA379">
        <v>395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ROUND(Y379*Source!I369,7)</f>
        <v>-0.28799999999999998</v>
      </c>
      <c r="CY379">
        <f>AD379</f>
        <v>0</v>
      </c>
      <c r="CZ379">
        <f>AH379</f>
        <v>0</v>
      </c>
      <c r="DA379">
        <f>AL379</f>
        <v>1</v>
      </c>
      <c r="DB379">
        <f t="shared" si="123"/>
        <v>0</v>
      </c>
      <c r="DC379">
        <f t="shared" si="124"/>
        <v>0</v>
      </c>
      <c r="DD379" t="s">
        <v>3</v>
      </c>
      <c r="DE379" t="s">
        <v>3</v>
      </c>
      <c r="DF379">
        <f t="shared" si="125"/>
        <v>0</v>
      </c>
      <c r="DG379">
        <f>ROUND(ROUND(AF379,2)*CX379,2)</f>
        <v>0</v>
      </c>
      <c r="DH379">
        <f t="shared" si="109"/>
        <v>0</v>
      </c>
      <c r="DI379">
        <f t="shared" si="110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ROW(Source!A369)</f>
        <v>369</v>
      </c>
      <c r="B380">
        <v>317468587</v>
      </c>
      <c r="C380">
        <v>317470660</v>
      </c>
      <c r="D380">
        <v>277944868</v>
      </c>
      <c r="E380">
        <v>1</v>
      </c>
      <c r="F380">
        <v>1</v>
      </c>
      <c r="G380">
        <v>1</v>
      </c>
      <c r="H380">
        <v>2</v>
      </c>
      <c r="I380" t="s">
        <v>700</v>
      </c>
      <c r="J380" t="s">
        <v>701</v>
      </c>
      <c r="K380" t="s">
        <v>702</v>
      </c>
      <c r="L380">
        <v>1368</v>
      </c>
      <c r="N380">
        <v>1011</v>
      </c>
      <c r="O380" t="s">
        <v>457</v>
      </c>
      <c r="P380" t="s">
        <v>457</v>
      </c>
      <c r="Q380">
        <v>1</v>
      </c>
      <c r="W380">
        <v>0</v>
      </c>
      <c r="X380">
        <v>412917512</v>
      </c>
      <c r="Y380">
        <f t="shared" si="122"/>
        <v>8.4000000000000005E-2</v>
      </c>
      <c r="AA380">
        <v>0</v>
      </c>
      <c r="AB380">
        <v>436.88</v>
      </c>
      <c r="AC380">
        <v>477.98</v>
      </c>
      <c r="AD380">
        <v>0</v>
      </c>
      <c r="AE380">
        <v>0</v>
      </c>
      <c r="AF380">
        <v>346.73</v>
      </c>
      <c r="AG380">
        <v>477.98</v>
      </c>
      <c r="AH380">
        <v>0</v>
      </c>
      <c r="AI380">
        <v>1</v>
      </c>
      <c r="AJ380">
        <v>1.26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7.0000000000000007E-2</v>
      </c>
      <c r="AU380" t="s">
        <v>683</v>
      </c>
      <c r="AV380">
        <v>1</v>
      </c>
      <c r="AW380">
        <v>2</v>
      </c>
      <c r="AX380">
        <v>317470667</v>
      </c>
      <c r="AY380">
        <v>1</v>
      </c>
      <c r="AZ380">
        <v>0</v>
      </c>
      <c r="BA380">
        <v>396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24.271100000000004</v>
      </c>
      <c r="BL380">
        <v>33.458600000000004</v>
      </c>
      <c r="BM380">
        <v>0</v>
      </c>
      <c r="BN380">
        <v>0</v>
      </c>
      <c r="BO380">
        <v>7.0000000000000007E-2</v>
      </c>
      <c r="BP380">
        <v>1</v>
      </c>
      <c r="BQ380">
        <v>0</v>
      </c>
      <c r="BR380">
        <v>29.125320000000002</v>
      </c>
      <c r="BS380">
        <v>40.150320000000001</v>
      </c>
      <c r="BT380">
        <v>0</v>
      </c>
      <c r="BU380">
        <v>0</v>
      </c>
      <c r="BV380">
        <v>8.4000000000000005E-2</v>
      </c>
      <c r="BW380">
        <v>1</v>
      </c>
      <c r="CV380">
        <v>0</v>
      </c>
      <c r="CW380">
        <f>ROUND(Y380*Source!I369*DO380,7)</f>
        <v>-0.252</v>
      </c>
      <c r="CX380">
        <f>ROUND(Y380*Source!I369,7)</f>
        <v>-0.252</v>
      </c>
      <c r="CY380">
        <f>AB380</f>
        <v>436.88</v>
      </c>
      <c r="CZ380">
        <f>AF380</f>
        <v>346.73</v>
      </c>
      <c r="DA380">
        <f>AJ380</f>
        <v>1.26</v>
      </c>
      <c r="DB380">
        <f t="shared" si="123"/>
        <v>29.123999999999999</v>
      </c>
      <c r="DC380">
        <f t="shared" si="124"/>
        <v>40.152000000000001</v>
      </c>
      <c r="DD380" t="s">
        <v>3</v>
      </c>
      <c r="DE380" t="s">
        <v>3</v>
      </c>
      <c r="DF380">
        <f t="shared" si="125"/>
        <v>0</v>
      </c>
      <c r="DG380">
        <f>ROUND(ROUND(AF380*AJ380,2)*CX380,2)</f>
        <v>-110.09</v>
      </c>
      <c r="DH380">
        <f t="shared" si="109"/>
        <v>-120.45</v>
      </c>
      <c r="DI380">
        <f t="shared" si="110"/>
        <v>0</v>
      </c>
      <c r="DJ380">
        <f>DG380+DH380</f>
        <v>-230.54000000000002</v>
      </c>
      <c r="DK380">
        <v>1</v>
      </c>
      <c r="DL380" t="s">
        <v>703</v>
      </c>
      <c r="DM380">
        <v>4</v>
      </c>
      <c r="DN380" t="s">
        <v>692</v>
      </c>
      <c r="DO380">
        <v>1</v>
      </c>
    </row>
    <row r="381" spans="1:119" x14ac:dyDescent="0.2">
      <c r="A381">
        <f>ROW(Source!A369)</f>
        <v>369</v>
      </c>
      <c r="B381">
        <v>317468587</v>
      </c>
      <c r="C381">
        <v>317470660</v>
      </c>
      <c r="D381">
        <v>277945805</v>
      </c>
      <c r="E381">
        <v>1</v>
      </c>
      <c r="F381">
        <v>1</v>
      </c>
      <c r="G381">
        <v>1</v>
      </c>
      <c r="H381">
        <v>2</v>
      </c>
      <c r="I381" t="s">
        <v>704</v>
      </c>
      <c r="J381" t="s">
        <v>705</v>
      </c>
      <c r="K381" t="s">
        <v>706</v>
      </c>
      <c r="L381">
        <v>1368</v>
      </c>
      <c r="N381">
        <v>1011</v>
      </c>
      <c r="O381" t="s">
        <v>457</v>
      </c>
      <c r="P381" t="s">
        <v>457</v>
      </c>
      <c r="Q381">
        <v>1</v>
      </c>
      <c r="W381">
        <v>0</v>
      </c>
      <c r="X381">
        <v>721652621</v>
      </c>
      <c r="Y381">
        <f t="shared" si="122"/>
        <v>1.2E-2</v>
      </c>
      <c r="AA381">
        <v>0</v>
      </c>
      <c r="AB381">
        <v>544.70000000000005</v>
      </c>
      <c r="AC381">
        <v>477.98</v>
      </c>
      <c r="AD381">
        <v>0</v>
      </c>
      <c r="AE381">
        <v>0</v>
      </c>
      <c r="AF381">
        <v>544.70000000000005</v>
      </c>
      <c r="AG381">
        <v>477.98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0.01</v>
      </c>
      <c r="AU381" t="s">
        <v>683</v>
      </c>
      <c r="AV381">
        <v>1</v>
      </c>
      <c r="AW381">
        <v>2</v>
      </c>
      <c r="AX381">
        <v>317470668</v>
      </c>
      <c r="AY381">
        <v>1</v>
      </c>
      <c r="AZ381">
        <v>0</v>
      </c>
      <c r="BA381">
        <v>397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5.447000000000001</v>
      </c>
      <c r="BL381">
        <v>4.7798000000000007</v>
      </c>
      <c r="BM381">
        <v>0</v>
      </c>
      <c r="BN381">
        <v>0</v>
      </c>
      <c r="BO381">
        <v>0.01</v>
      </c>
      <c r="BP381">
        <v>1</v>
      </c>
      <c r="BQ381">
        <v>0</v>
      </c>
      <c r="BR381">
        <v>6.5364000000000004</v>
      </c>
      <c r="BS381">
        <v>5.73576</v>
      </c>
      <c r="BT381">
        <v>0</v>
      </c>
      <c r="BU381">
        <v>0</v>
      </c>
      <c r="BV381">
        <v>1.2E-2</v>
      </c>
      <c r="BW381">
        <v>1</v>
      </c>
      <c r="CV381">
        <v>0</v>
      </c>
      <c r="CW381">
        <f>ROUND(Y381*Source!I369*DO381,7)</f>
        <v>-3.5999999999999997E-2</v>
      </c>
      <c r="CX381">
        <f>ROUND(Y381*Source!I369,7)</f>
        <v>-3.5999999999999997E-2</v>
      </c>
      <c r="CY381">
        <f>AB381</f>
        <v>544.70000000000005</v>
      </c>
      <c r="CZ381">
        <f>AF381</f>
        <v>544.70000000000005</v>
      </c>
      <c r="DA381">
        <f>AJ381</f>
        <v>1</v>
      </c>
      <c r="DB381">
        <f t="shared" si="123"/>
        <v>6.54</v>
      </c>
      <c r="DC381">
        <f t="shared" si="124"/>
        <v>5.7359999999999998</v>
      </c>
      <c r="DD381" t="s">
        <v>3</v>
      </c>
      <c r="DE381" t="s">
        <v>3</v>
      </c>
      <c r="DF381">
        <f t="shared" si="125"/>
        <v>0</v>
      </c>
      <c r="DG381">
        <f t="shared" ref="DG381:DG388" si="126">ROUND(ROUND(AF381,2)*CX381,2)</f>
        <v>-19.61</v>
      </c>
      <c r="DH381">
        <f t="shared" si="109"/>
        <v>-17.21</v>
      </c>
      <c r="DI381">
        <f t="shared" si="110"/>
        <v>0</v>
      </c>
      <c r="DJ381">
        <f>DG381+DH381</f>
        <v>-36.82</v>
      </c>
      <c r="DK381">
        <v>1</v>
      </c>
      <c r="DL381" t="s">
        <v>703</v>
      </c>
      <c r="DM381">
        <v>4</v>
      </c>
      <c r="DN381" t="s">
        <v>692</v>
      </c>
      <c r="DO381">
        <v>1</v>
      </c>
    </row>
    <row r="382" spans="1:119" x14ac:dyDescent="0.2">
      <c r="A382">
        <f>ROW(Source!A370)</f>
        <v>370</v>
      </c>
      <c r="B382">
        <v>317468587</v>
      </c>
      <c r="C382">
        <v>317470669</v>
      </c>
      <c r="D382">
        <v>277560446</v>
      </c>
      <c r="E382">
        <v>109</v>
      </c>
      <c r="F382">
        <v>1</v>
      </c>
      <c r="G382">
        <v>1</v>
      </c>
      <c r="H382">
        <v>1</v>
      </c>
      <c r="I382" t="s">
        <v>680</v>
      </c>
      <c r="J382" t="s">
        <v>3</v>
      </c>
      <c r="K382" t="s">
        <v>681</v>
      </c>
      <c r="L382">
        <v>1369</v>
      </c>
      <c r="N382">
        <v>1013</v>
      </c>
      <c r="O382" t="s">
        <v>682</v>
      </c>
      <c r="P382" t="s">
        <v>682</v>
      </c>
      <c r="Q382">
        <v>1</v>
      </c>
      <c r="W382">
        <v>0</v>
      </c>
      <c r="X382">
        <v>-236928766</v>
      </c>
      <c r="Y382">
        <f>(AT382*ROUND((1.2*1.15),7))</f>
        <v>1.3661999999999999</v>
      </c>
      <c r="AA382">
        <v>0</v>
      </c>
      <c r="AB382">
        <v>0</v>
      </c>
      <c r="AC382">
        <v>0</v>
      </c>
      <c r="AD382">
        <v>388.8</v>
      </c>
      <c r="AE382">
        <v>0</v>
      </c>
      <c r="AF382">
        <v>0</v>
      </c>
      <c r="AG382">
        <v>0</v>
      </c>
      <c r="AH382">
        <v>388.8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0.99</v>
      </c>
      <c r="AU382" t="s">
        <v>49</v>
      </c>
      <c r="AV382">
        <v>1</v>
      </c>
      <c r="AW382">
        <v>2</v>
      </c>
      <c r="AX382">
        <v>317470683</v>
      </c>
      <c r="AY382">
        <v>1</v>
      </c>
      <c r="AZ382">
        <v>0</v>
      </c>
      <c r="BA382">
        <v>398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384.91200000000003</v>
      </c>
      <c r="BN382">
        <v>0.99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531.17855999999995</v>
      </c>
      <c r="BU382">
        <v>1.3661999999999999</v>
      </c>
      <c r="BV382">
        <v>0</v>
      </c>
      <c r="BW382">
        <v>1</v>
      </c>
      <c r="CU382">
        <f>ROUND(AT382*Source!I370*AH382*AL382,2)</f>
        <v>25.79</v>
      </c>
      <c r="CV382">
        <f>ROUND(Y382*Source!I370,7)</f>
        <v>9.1535400000000003E-2</v>
      </c>
      <c r="CW382">
        <v>0</v>
      </c>
      <c r="CX382">
        <f>ROUND(Y382*Source!I370,7)</f>
        <v>9.1535400000000003E-2</v>
      </c>
      <c r="CY382">
        <f>AD382</f>
        <v>388.8</v>
      </c>
      <c r="CZ382">
        <f>AH382</f>
        <v>388.8</v>
      </c>
      <c r="DA382">
        <f>AL382</f>
        <v>1</v>
      </c>
      <c r="DB382">
        <f>ROUND((ROUND(AT382*CZ382,2)*ROUND((1.2*1.15),7)),6)</f>
        <v>531.17579999999998</v>
      </c>
      <c r="DC382">
        <f>ROUND((ROUND(AT382*AG382,2)*ROUND((1.2*1.15),7)),6)</f>
        <v>0</v>
      </c>
      <c r="DD382" t="s">
        <v>3</v>
      </c>
      <c r="DE382" t="s">
        <v>3</v>
      </c>
      <c r="DF382">
        <f t="shared" si="125"/>
        <v>0</v>
      </c>
      <c r="DG382">
        <f t="shared" si="126"/>
        <v>0</v>
      </c>
      <c r="DH382">
        <f t="shared" si="109"/>
        <v>0</v>
      </c>
      <c r="DI382">
        <f t="shared" si="110"/>
        <v>35.590000000000003</v>
      </c>
      <c r="DJ382">
        <f>DI382</f>
        <v>35.590000000000003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ROW(Source!A370)</f>
        <v>370</v>
      </c>
      <c r="B383">
        <v>317468587</v>
      </c>
      <c r="C383">
        <v>317470669</v>
      </c>
      <c r="D383">
        <v>277560448</v>
      </c>
      <c r="E383">
        <v>109</v>
      </c>
      <c r="F383">
        <v>1</v>
      </c>
      <c r="G383">
        <v>1</v>
      </c>
      <c r="H383">
        <v>1</v>
      </c>
      <c r="I383" t="s">
        <v>684</v>
      </c>
      <c r="J383" t="s">
        <v>3</v>
      </c>
      <c r="K383" t="s">
        <v>685</v>
      </c>
      <c r="L383">
        <v>1369</v>
      </c>
      <c r="N383">
        <v>1013</v>
      </c>
      <c r="O383" t="s">
        <v>682</v>
      </c>
      <c r="P383" t="s">
        <v>682</v>
      </c>
      <c r="Q383">
        <v>1</v>
      </c>
      <c r="W383">
        <v>0</v>
      </c>
      <c r="X383">
        <v>-587036825</v>
      </c>
      <c r="Y383">
        <f>(AT383*ROUND((1.2*1.15),7))</f>
        <v>65.260199999999998</v>
      </c>
      <c r="AA383">
        <v>0</v>
      </c>
      <c r="AB383">
        <v>0</v>
      </c>
      <c r="AC383">
        <v>0</v>
      </c>
      <c r="AD383">
        <v>424.47</v>
      </c>
      <c r="AE383">
        <v>0</v>
      </c>
      <c r="AF383">
        <v>0</v>
      </c>
      <c r="AG383">
        <v>0</v>
      </c>
      <c r="AH383">
        <v>424.47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47.29</v>
      </c>
      <c r="AU383" t="s">
        <v>49</v>
      </c>
      <c r="AV383">
        <v>1</v>
      </c>
      <c r="AW383">
        <v>2</v>
      </c>
      <c r="AX383">
        <v>317470684</v>
      </c>
      <c r="AY383">
        <v>1</v>
      </c>
      <c r="AZ383">
        <v>0</v>
      </c>
      <c r="BA383">
        <v>399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20073.186300000001</v>
      </c>
      <c r="BN383">
        <v>47.29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27700.997094000002</v>
      </c>
      <c r="BU383">
        <v>65.260199999999998</v>
      </c>
      <c r="BV383">
        <v>0</v>
      </c>
      <c r="BW383">
        <v>1</v>
      </c>
      <c r="CU383">
        <f>ROUND(AT383*Source!I370*AH383*AL383,2)</f>
        <v>1344.9</v>
      </c>
      <c r="CV383">
        <f>ROUND(Y383*Source!I370,7)</f>
        <v>4.3724334000000002</v>
      </c>
      <c r="CW383">
        <v>0</v>
      </c>
      <c r="CX383">
        <f>ROUND(Y383*Source!I370,7)</f>
        <v>4.3724334000000002</v>
      </c>
      <c r="CY383">
        <f>AD383</f>
        <v>424.47</v>
      </c>
      <c r="CZ383">
        <f>AH383</f>
        <v>424.47</v>
      </c>
      <c r="DA383">
        <f>AL383</f>
        <v>1</v>
      </c>
      <c r="DB383">
        <f>ROUND((ROUND(AT383*CZ383,2)*ROUND((1.2*1.15),7)),6)</f>
        <v>27701.002199999999</v>
      </c>
      <c r="DC383">
        <f>ROUND((ROUND(AT383*AG383,2)*ROUND((1.2*1.15),7)),6)</f>
        <v>0</v>
      </c>
      <c r="DD383" t="s">
        <v>3</v>
      </c>
      <c r="DE383" t="s">
        <v>3</v>
      </c>
      <c r="DF383">
        <f t="shared" si="125"/>
        <v>0</v>
      </c>
      <c r="DG383">
        <f t="shared" si="126"/>
        <v>0</v>
      </c>
      <c r="DH383">
        <f t="shared" si="109"/>
        <v>0</v>
      </c>
      <c r="DI383">
        <f t="shared" si="110"/>
        <v>1855.97</v>
      </c>
      <c r="DJ383">
        <f>DI383</f>
        <v>1855.97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ROW(Source!A370)</f>
        <v>370</v>
      </c>
      <c r="B384">
        <v>317468587</v>
      </c>
      <c r="C384">
        <v>317470669</v>
      </c>
      <c r="D384">
        <v>277560452</v>
      </c>
      <c r="E384">
        <v>109</v>
      </c>
      <c r="F384">
        <v>1</v>
      </c>
      <c r="G384">
        <v>1</v>
      </c>
      <c r="H384">
        <v>1</v>
      </c>
      <c r="I384" t="s">
        <v>686</v>
      </c>
      <c r="J384" t="s">
        <v>3</v>
      </c>
      <c r="K384" t="s">
        <v>687</v>
      </c>
      <c r="L384">
        <v>1369</v>
      </c>
      <c r="N384">
        <v>1013</v>
      </c>
      <c r="O384" t="s">
        <v>682</v>
      </c>
      <c r="P384" t="s">
        <v>682</v>
      </c>
      <c r="Q384">
        <v>1</v>
      </c>
      <c r="W384">
        <v>0</v>
      </c>
      <c r="X384">
        <v>-512803540</v>
      </c>
      <c r="Y384">
        <f>(AT384*ROUND((1.2*1.15),7))</f>
        <v>32.319600000000001</v>
      </c>
      <c r="AA384">
        <v>0</v>
      </c>
      <c r="AB384">
        <v>0</v>
      </c>
      <c r="AC384">
        <v>0</v>
      </c>
      <c r="AD384">
        <v>477.98</v>
      </c>
      <c r="AE384">
        <v>0</v>
      </c>
      <c r="AF384">
        <v>0</v>
      </c>
      <c r="AG384">
        <v>0</v>
      </c>
      <c r="AH384">
        <v>477.98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23.42</v>
      </c>
      <c r="AU384" t="s">
        <v>49</v>
      </c>
      <c r="AV384">
        <v>1</v>
      </c>
      <c r="AW384">
        <v>2</v>
      </c>
      <c r="AX384">
        <v>317470685</v>
      </c>
      <c r="AY384">
        <v>1</v>
      </c>
      <c r="AZ384">
        <v>0</v>
      </c>
      <c r="BA384">
        <v>400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11194.2916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15448.122408000001</v>
      </c>
      <c r="BU384">
        <v>32.319600000000001</v>
      </c>
      <c r="BV384">
        <v>0</v>
      </c>
      <c r="BW384">
        <v>1</v>
      </c>
      <c r="CU384">
        <f>ROUND(AT384*Source!I370*AH384*AL384,2)</f>
        <v>750.02</v>
      </c>
      <c r="CV384">
        <f>ROUND(Y384*Source!I370,7)</f>
        <v>2.1654132000000001</v>
      </c>
      <c r="CW384">
        <v>0</v>
      </c>
      <c r="CX384">
        <f>ROUND(Y384*Source!I370,7)</f>
        <v>2.1654132000000001</v>
      </c>
      <c r="CY384">
        <f>AD384</f>
        <v>477.98</v>
      </c>
      <c r="CZ384">
        <f>AH384</f>
        <v>477.98</v>
      </c>
      <c r="DA384">
        <f>AL384</f>
        <v>1</v>
      </c>
      <c r="DB384">
        <f>ROUND((ROUND(AT384*CZ384,2)*ROUND((1.2*1.15),7)),6)</f>
        <v>15448.120199999999</v>
      </c>
      <c r="DC384">
        <f>ROUND((ROUND(AT384*AG384,2)*ROUND((1.2*1.15),7)),6)</f>
        <v>0</v>
      </c>
      <c r="DD384" t="s">
        <v>3</v>
      </c>
      <c r="DE384" t="s">
        <v>3</v>
      </c>
      <c r="DF384">
        <f t="shared" si="125"/>
        <v>0</v>
      </c>
      <c r="DG384">
        <f t="shared" si="126"/>
        <v>0</v>
      </c>
      <c r="DH384">
        <f t="shared" si="109"/>
        <v>0</v>
      </c>
      <c r="DI384">
        <f t="shared" si="110"/>
        <v>1035.02</v>
      </c>
      <c r="DJ384">
        <f>DI384</f>
        <v>1035.02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ROW(Source!A370)</f>
        <v>370</v>
      </c>
      <c r="B385">
        <v>317468587</v>
      </c>
      <c r="C385">
        <v>317470669</v>
      </c>
      <c r="D385">
        <v>277560455</v>
      </c>
      <c r="E385">
        <v>109</v>
      </c>
      <c r="F385">
        <v>1</v>
      </c>
      <c r="G385">
        <v>1</v>
      </c>
      <c r="H385">
        <v>1</v>
      </c>
      <c r="I385" t="s">
        <v>688</v>
      </c>
      <c r="J385" t="s">
        <v>3</v>
      </c>
      <c r="K385" t="s">
        <v>689</v>
      </c>
      <c r="L385">
        <v>1369</v>
      </c>
      <c r="N385">
        <v>1013</v>
      </c>
      <c r="O385" t="s">
        <v>682</v>
      </c>
      <c r="P385" t="s">
        <v>682</v>
      </c>
      <c r="Q385">
        <v>1</v>
      </c>
      <c r="W385">
        <v>0</v>
      </c>
      <c r="X385">
        <v>1518711480</v>
      </c>
      <c r="Y385">
        <f>(AT385*ROUND((1.2*1.15),7))</f>
        <v>32.319600000000001</v>
      </c>
      <c r="AA385">
        <v>0</v>
      </c>
      <c r="AB385">
        <v>0</v>
      </c>
      <c r="AC385">
        <v>0</v>
      </c>
      <c r="AD385">
        <v>549.32000000000005</v>
      </c>
      <c r="AE385">
        <v>0</v>
      </c>
      <c r="AF385">
        <v>0</v>
      </c>
      <c r="AG385">
        <v>0</v>
      </c>
      <c r="AH385">
        <v>549.32000000000005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23.42</v>
      </c>
      <c r="AU385" t="s">
        <v>49</v>
      </c>
      <c r="AV385">
        <v>1</v>
      </c>
      <c r="AW385">
        <v>2</v>
      </c>
      <c r="AX385">
        <v>317470686</v>
      </c>
      <c r="AY385">
        <v>1</v>
      </c>
      <c r="AZ385">
        <v>0</v>
      </c>
      <c r="BA385">
        <v>401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12865.074400000001</v>
      </c>
      <c r="BN385">
        <v>23.42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17753.802672000002</v>
      </c>
      <c r="BU385">
        <v>32.319600000000001</v>
      </c>
      <c r="BV385">
        <v>0</v>
      </c>
      <c r="BW385">
        <v>1</v>
      </c>
      <c r="CU385">
        <f>ROUND(AT385*Source!I370*AH385*AL385,2)</f>
        <v>861.96</v>
      </c>
      <c r="CV385">
        <f>ROUND(Y385*Source!I370,7)</f>
        <v>2.1654132000000001</v>
      </c>
      <c r="CW385">
        <v>0</v>
      </c>
      <c r="CX385">
        <f>ROUND(Y385*Source!I370,7)</f>
        <v>2.1654132000000001</v>
      </c>
      <c r="CY385">
        <f>AD385</f>
        <v>549.32000000000005</v>
      </c>
      <c r="CZ385">
        <f>AH385</f>
        <v>549.32000000000005</v>
      </c>
      <c r="DA385">
        <f>AL385</f>
        <v>1</v>
      </c>
      <c r="DB385">
        <f>ROUND((ROUND(AT385*CZ385,2)*ROUND((1.2*1.15),7)),6)</f>
        <v>17753.796600000001</v>
      </c>
      <c r="DC385">
        <f>ROUND((ROUND(AT385*AG385,2)*ROUND((1.2*1.15),7)),6)</f>
        <v>0</v>
      </c>
      <c r="DD385" t="s">
        <v>3</v>
      </c>
      <c r="DE385" t="s">
        <v>3</v>
      </c>
      <c r="DF385">
        <f t="shared" si="125"/>
        <v>0</v>
      </c>
      <c r="DG385">
        <f t="shared" si="126"/>
        <v>0</v>
      </c>
      <c r="DH385">
        <f t="shared" ref="DH385:DH448" si="127">ROUND(ROUND(AG385,2)*CX385,2)</f>
        <v>0</v>
      </c>
      <c r="DI385">
        <f t="shared" ref="DI385:DI448" si="128">ROUND(ROUND(AH385,2)*CX385,2)</f>
        <v>1189.5</v>
      </c>
      <c r="DJ385">
        <f>DI385</f>
        <v>1189.5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ROW(Source!A370)</f>
        <v>370</v>
      </c>
      <c r="B386">
        <v>317468587</v>
      </c>
      <c r="C386">
        <v>317470669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690</v>
      </c>
      <c r="J386" t="s">
        <v>3</v>
      </c>
      <c r="K386" t="s">
        <v>691</v>
      </c>
      <c r="L386">
        <v>1191</v>
      </c>
      <c r="N386">
        <v>1013</v>
      </c>
      <c r="O386" t="s">
        <v>692</v>
      </c>
      <c r="P386" t="s">
        <v>692</v>
      </c>
      <c r="Q386">
        <v>1</v>
      </c>
      <c r="W386">
        <v>0</v>
      </c>
      <c r="X386">
        <v>-1417349443</v>
      </c>
      <c r="Y386">
        <f t="shared" ref="Y386:Y391" si="129">(AT386*ROUND((1.2*1.25),7))</f>
        <v>37.335000000000001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24.89</v>
      </c>
      <c r="AU386" t="s">
        <v>48</v>
      </c>
      <c r="AV386">
        <v>2</v>
      </c>
      <c r="AW386">
        <v>2</v>
      </c>
      <c r="AX386">
        <v>317470687</v>
      </c>
      <c r="AY386">
        <v>1</v>
      </c>
      <c r="AZ386">
        <v>0</v>
      </c>
      <c r="BA386">
        <v>402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ROUND(Y386*Source!I370,7)</f>
        <v>2.5014449999999999</v>
      </c>
      <c r="CY386">
        <f>AD386</f>
        <v>0</v>
      </c>
      <c r="CZ386">
        <f>AH386</f>
        <v>0</v>
      </c>
      <c r="DA386">
        <f>AL386</f>
        <v>1</v>
      </c>
      <c r="DB386">
        <f t="shared" ref="DB386:DB391" si="130">ROUND((ROUND(AT386*CZ386,2)*ROUND((1.2*1.25),7)),6)</f>
        <v>0</v>
      </c>
      <c r="DC386">
        <f t="shared" ref="DC386:DC391" si="131">ROUND((ROUND(AT386*AG386,2)*ROUND((1.2*1.25),7)),6)</f>
        <v>0</v>
      </c>
      <c r="DD386" t="s">
        <v>3</v>
      </c>
      <c r="DE386" t="s">
        <v>3</v>
      </c>
      <c r="DF386">
        <f t="shared" si="125"/>
        <v>0</v>
      </c>
      <c r="DG386">
        <f t="shared" si="126"/>
        <v>0</v>
      </c>
      <c r="DH386">
        <f t="shared" si="127"/>
        <v>0</v>
      </c>
      <c r="DI386">
        <f t="shared" si="128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ROW(Source!A370)</f>
        <v>370</v>
      </c>
      <c r="B387">
        <v>317468587</v>
      </c>
      <c r="C387">
        <v>317470669</v>
      </c>
      <c r="D387">
        <v>277944622</v>
      </c>
      <c r="E387">
        <v>1</v>
      </c>
      <c r="F387">
        <v>1</v>
      </c>
      <c r="G387">
        <v>1</v>
      </c>
      <c r="H387">
        <v>2</v>
      </c>
      <c r="I387" t="s">
        <v>693</v>
      </c>
      <c r="J387" t="s">
        <v>694</v>
      </c>
      <c r="K387" t="s">
        <v>695</v>
      </c>
      <c r="L387">
        <v>1368</v>
      </c>
      <c r="N387">
        <v>1011</v>
      </c>
      <c r="O387" t="s">
        <v>457</v>
      </c>
      <c r="P387" t="s">
        <v>457</v>
      </c>
      <c r="Q387">
        <v>1</v>
      </c>
      <c r="W387">
        <v>0</v>
      </c>
      <c r="X387">
        <v>-776243211</v>
      </c>
      <c r="Y387">
        <f t="shared" si="129"/>
        <v>1.125</v>
      </c>
      <c r="AA387">
        <v>0</v>
      </c>
      <c r="AB387">
        <v>1472.33</v>
      </c>
      <c r="AC387">
        <v>642.05999999999995</v>
      </c>
      <c r="AD387">
        <v>0</v>
      </c>
      <c r="AE387">
        <v>0</v>
      </c>
      <c r="AF387">
        <v>1472.33</v>
      </c>
      <c r="AG387">
        <v>642.05999999999995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0.75</v>
      </c>
      <c r="AU387" t="s">
        <v>48</v>
      </c>
      <c r="AV387">
        <v>1</v>
      </c>
      <c r="AW387">
        <v>2</v>
      </c>
      <c r="AX387">
        <v>317470688</v>
      </c>
      <c r="AY387">
        <v>1</v>
      </c>
      <c r="AZ387">
        <v>0</v>
      </c>
      <c r="BA387">
        <v>403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1104.2474999999999</v>
      </c>
      <c r="BL387">
        <v>481.54499999999996</v>
      </c>
      <c r="BM387">
        <v>0</v>
      </c>
      <c r="BN387">
        <v>0</v>
      </c>
      <c r="BO387">
        <v>0.75</v>
      </c>
      <c r="BP387">
        <v>1</v>
      </c>
      <c r="BQ387">
        <v>0</v>
      </c>
      <c r="BR387">
        <v>1656.3712499999999</v>
      </c>
      <c r="BS387">
        <v>722.31749999999988</v>
      </c>
      <c r="BT387">
        <v>0</v>
      </c>
      <c r="BU387">
        <v>0</v>
      </c>
      <c r="BV387">
        <v>1.125</v>
      </c>
      <c r="BW387">
        <v>1</v>
      </c>
      <c r="CV387">
        <v>0</v>
      </c>
      <c r="CW387">
        <f>ROUND(Y387*Source!I370*DO387,7)</f>
        <v>7.5374999999999998E-2</v>
      </c>
      <c r="CX387">
        <f>ROUND(Y387*Source!I370,7)</f>
        <v>7.5374999999999998E-2</v>
      </c>
      <c r="CY387">
        <f>AB387</f>
        <v>1472.33</v>
      </c>
      <c r="CZ387">
        <f>AF387</f>
        <v>1472.33</v>
      </c>
      <c r="DA387">
        <f>AJ387</f>
        <v>1</v>
      </c>
      <c r="DB387">
        <f t="shared" si="130"/>
        <v>1656.375</v>
      </c>
      <c r="DC387">
        <f t="shared" si="131"/>
        <v>722.32500000000005</v>
      </c>
      <c r="DD387" t="s">
        <v>3</v>
      </c>
      <c r="DE387" t="s">
        <v>3</v>
      </c>
      <c r="DF387">
        <f t="shared" si="125"/>
        <v>0</v>
      </c>
      <c r="DG387">
        <f t="shared" si="126"/>
        <v>110.98</v>
      </c>
      <c r="DH387">
        <f t="shared" si="127"/>
        <v>48.4</v>
      </c>
      <c r="DI387">
        <f t="shared" si="128"/>
        <v>0</v>
      </c>
      <c r="DJ387">
        <f>DG387+DH387</f>
        <v>159.38</v>
      </c>
      <c r="DK387">
        <v>1</v>
      </c>
      <c r="DL387" t="s">
        <v>696</v>
      </c>
      <c r="DM387">
        <v>6</v>
      </c>
      <c r="DN387" t="s">
        <v>692</v>
      </c>
      <c r="DO387">
        <v>1</v>
      </c>
    </row>
    <row r="388" spans="1:119" x14ac:dyDescent="0.2">
      <c r="A388">
        <f>ROW(Source!A370)</f>
        <v>370</v>
      </c>
      <c r="B388">
        <v>317468587</v>
      </c>
      <c r="C388">
        <v>317470669</v>
      </c>
      <c r="D388">
        <v>277944809</v>
      </c>
      <c r="E388">
        <v>1</v>
      </c>
      <c r="F388">
        <v>1</v>
      </c>
      <c r="G388">
        <v>1</v>
      </c>
      <c r="H388">
        <v>2</v>
      </c>
      <c r="I388" t="s">
        <v>697</v>
      </c>
      <c r="J388" t="s">
        <v>698</v>
      </c>
      <c r="K388" t="s">
        <v>699</v>
      </c>
      <c r="L388">
        <v>1368</v>
      </c>
      <c r="N388">
        <v>1011</v>
      </c>
      <c r="O388" t="s">
        <v>457</v>
      </c>
      <c r="P388" t="s">
        <v>457</v>
      </c>
      <c r="Q388">
        <v>1</v>
      </c>
      <c r="W388">
        <v>0</v>
      </c>
      <c r="X388">
        <v>-1432554125</v>
      </c>
      <c r="Y388">
        <f t="shared" si="129"/>
        <v>1.2150000000000001</v>
      </c>
      <c r="AA388">
        <v>0</v>
      </c>
      <c r="AB388">
        <v>15.14</v>
      </c>
      <c r="AC388">
        <v>0</v>
      </c>
      <c r="AD388">
        <v>0</v>
      </c>
      <c r="AE388">
        <v>0</v>
      </c>
      <c r="AF388">
        <v>15.14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48</v>
      </c>
      <c r="AV388">
        <v>1</v>
      </c>
      <c r="AW388">
        <v>2</v>
      </c>
      <c r="AX388">
        <v>317470689</v>
      </c>
      <c r="AY388">
        <v>1</v>
      </c>
      <c r="AZ388">
        <v>0</v>
      </c>
      <c r="BA388">
        <v>404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12.263400000000001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18.395099999999999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ROUND(Y388*Source!I370*DO388,7)</f>
        <v>0</v>
      </c>
      <c r="CX388">
        <f>ROUND(Y388*Source!I370,7)</f>
        <v>8.1405000000000005E-2</v>
      </c>
      <c r="CY388">
        <f>AB388</f>
        <v>15.14</v>
      </c>
      <c r="CZ388">
        <f>AF388</f>
        <v>15.14</v>
      </c>
      <c r="DA388">
        <f>AJ388</f>
        <v>1</v>
      </c>
      <c r="DB388">
        <f t="shared" si="130"/>
        <v>18.39</v>
      </c>
      <c r="DC388">
        <f t="shared" si="131"/>
        <v>0</v>
      </c>
      <c r="DD388" t="s">
        <v>3</v>
      </c>
      <c r="DE388" t="s">
        <v>3</v>
      </c>
      <c r="DF388">
        <f t="shared" si="125"/>
        <v>0</v>
      </c>
      <c r="DG388">
        <f t="shared" si="126"/>
        <v>1.23</v>
      </c>
      <c r="DH388">
        <f t="shared" si="127"/>
        <v>0</v>
      </c>
      <c r="DI388">
        <f t="shared" si="128"/>
        <v>0</v>
      </c>
      <c r="DJ388">
        <f>DG388+DH388</f>
        <v>1.23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ROW(Source!A370)</f>
        <v>370</v>
      </c>
      <c r="B389">
        <v>317468587</v>
      </c>
      <c r="C389">
        <v>317470669</v>
      </c>
      <c r="D389">
        <v>277944868</v>
      </c>
      <c r="E389">
        <v>1</v>
      </c>
      <c r="F389">
        <v>1</v>
      </c>
      <c r="G389">
        <v>1</v>
      </c>
      <c r="H389">
        <v>2</v>
      </c>
      <c r="I389" t="s">
        <v>700</v>
      </c>
      <c r="J389" t="s">
        <v>701</v>
      </c>
      <c r="K389" t="s">
        <v>702</v>
      </c>
      <c r="L389">
        <v>1368</v>
      </c>
      <c r="N389">
        <v>1011</v>
      </c>
      <c r="O389" t="s">
        <v>457</v>
      </c>
      <c r="P389" t="s">
        <v>457</v>
      </c>
      <c r="Q389">
        <v>1</v>
      </c>
      <c r="W389">
        <v>0</v>
      </c>
      <c r="X389">
        <v>412917512</v>
      </c>
      <c r="Y389">
        <f t="shared" si="129"/>
        <v>34.11</v>
      </c>
      <c r="AA389">
        <v>0</v>
      </c>
      <c r="AB389">
        <v>436.88</v>
      </c>
      <c r="AC389">
        <v>477.98</v>
      </c>
      <c r="AD389">
        <v>0</v>
      </c>
      <c r="AE389">
        <v>0</v>
      </c>
      <c r="AF389">
        <v>346.73</v>
      </c>
      <c r="AG389">
        <v>477.98</v>
      </c>
      <c r="AH389">
        <v>0</v>
      </c>
      <c r="AI389">
        <v>1</v>
      </c>
      <c r="AJ389">
        <v>1.26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22.74</v>
      </c>
      <c r="AU389" t="s">
        <v>48</v>
      </c>
      <c r="AV389">
        <v>1</v>
      </c>
      <c r="AW389">
        <v>2</v>
      </c>
      <c r="AX389">
        <v>317470690</v>
      </c>
      <c r="AY389">
        <v>1</v>
      </c>
      <c r="AZ389">
        <v>0</v>
      </c>
      <c r="BA389">
        <v>405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7884.6401999999998</v>
      </c>
      <c r="BL389">
        <v>10869.2652</v>
      </c>
      <c r="BM389">
        <v>0</v>
      </c>
      <c r="BN389">
        <v>0</v>
      </c>
      <c r="BO389">
        <v>22.74</v>
      </c>
      <c r="BP389">
        <v>1</v>
      </c>
      <c r="BQ389">
        <v>0</v>
      </c>
      <c r="BR389">
        <v>11826.960300000001</v>
      </c>
      <c r="BS389">
        <v>16303.897800000001</v>
      </c>
      <c r="BT389">
        <v>0</v>
      </c>
      <c r="BU389">
        <v>0</v>
      </c>
      <c r="BV389">
        <v>34.11</v>
      </c>
      <c r="BW389">
        <v>1</v>
      </c>
      <c r="CV389">
        <v>0</v>
      </c>
      <c r="CW389">
        <f>ROUND(Y389*Source!I370*DO389,7)</f>
        <v>2.2853699999999999</v>
      </c>
      <c r="CX389">
        <f>ROUND(Y389*Source!I370,7)</f>
        <v>2.2853699999999999</v>
      </c>
      <c r="CY389">
        <f>AB389</f>
        <v>436.88</v>
      </c>
      <c r="CZ389">
        <f>AF389</f>
        <v>346.73</v>
      </c>
      <c r="DA389">
        <f>AJ389</f>
        <v>1.26</v>
      </c>
      <c r="DB389">
        <f t="shared" si="130"/>
        <v>11826.96</v>
      </c>
      <c r="DC389">
        <f t="shared" si="131"/>
        <v>16303.905000000001</v>
      </c>
      <c r="DD389" t="s">
        <v>3</v>
      </c>
      <c r="DE389" t="s">
        <v>3</v>
      </c>
      <c r="DF389">
        <f t="shared" si="125"/>
        <v>0</v>
      </c>
      <c r="DG389">
        <f>ROUND(ROUND(AF389*AJ389,2)*CX389,2)</f>
        <v>998.43</v>
      </c>
      <c r="DH389">
        <f t="shared" si="127"/>
        <v>1092.3599999999999</v>
      </c>
      <c r="DI389">
        <f t="shared" si="128"/>
        <v>0</v>
      </c>
      <c r="DJ389">
        <f>DG389+DH389</f>
        <v>2090.79</v>
      </c>
      <c r="DK389">
        <v>1</v>
      </c>
      <c r="DL389" t="s">
        <v>703</v>
      </c>
      <c r="DM389">
        <v>4</v>
      </c>
      <c r="DN389" t="s">
        <v>692</v>
      </c>
      <c r="DO389">
        <v>1</v>
      </c>
    </row>
    <row r="390" spans="1:119" x14ac:dyDescent="0.2">
      <c r="A390">
        <f>ROW(Source!A370)</f>
        <v>370</v>
      </c>
      <c r="B390">
        <v>317468587</v>
      </c>
      <c r="C390">
        <v>317470669</v>
      </c>
      <c r="D390">
        <v>277945805</v>
      </c>
      <c r="E390">
        <v>1</v>
      </c>
      <c r="F390">
        <v>1</v>
      </c>
      <c r="G390">
        <v>1</v>
      </c>
      <c r="H390">
        <v>2</v>
      </c>
      <c r="I390" t="s">
        <v>704</v>
      </c>
      <c r="J390" t="s">
        <v>705</v>
      </c>
      <c r="K390" t="s">
        <v>706</v>
      </c>
      <c r="L390">
        <v>1368</v>
      </c>
      <c r="N390">
        <v>1011</v>
      </c>
      <c r="O390" t="s">
        <v>457</v>
      </c>
      <c r="P390" t="s">
        <v>457</v>
      </c>
      <c r="Q390">
        <v>1</v>
      </c>
      <c r="W390">
        <v>0</v>
      </c>
      <c r="X390">
        <v>721652621</v>
      </c>
      <c r="Y390">
        <f t="shared" si="129"/>
        <v>0.88500000000000001</v>
      </c>
      <c r="AA390">
        <v>0</v>
      </c>
      <c r="AB390">
        <v>544.70000000000005</v>
      </c>
      <c r="AC390">
        <v>477.98</v>
      </c>
      <c r="AD390">
        <v>0</v>
      </c>
      <c r="AE390">
        <v>0</v>
      </c>
      <c r="AF390">
        <v>544.70000000000005</v>
      </c>
      <c r="AG390">
        <v>477.98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0.59</v>
      </c>
      <c r="AU390" t="s">
        <v>48</v>
      </c>
      <c r="AV390">
        <v>1</v>
      </c>
      <c r="AW390">
        <v>2</v>
      </c>
      <c r="AX390">
        <v>317470691</v>
      </c>
      <c r="AY390">
        <v>1</v>
      </c>
      <c r="AZ390">
        <v>0</v>
      </c>
      <c r="BA390">
        <v>406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321.37299999999999</v>
      </c>
      <c r="BL390">
        <v>282.00819999999999</v>
      </c>
      <c r="BM390">
        <v>0</v>
      </c>
      <c r="BN390">
        <v>0</v>
      </c>
      <c r="BO390">
        <v>0.59</v>
      </c>
      <c r="BP390">
        <v>1</v>
      </c>
      <c r="BQ390">
        <v>0</v>
      </c>
      <c r="BR390">
        <v>482.05950000000007</v>
      </c>
      <c r="BS390">
        <v>423.01230000000004</v>
      </c>
      <c r="BT390">
        <v>0</v>
      </c>
      <c r="BU390">
        <v>0</v>
      </c>
      <c r="BV390">
        <v>0.88500000000000001</v>
      </c>
      <c r="BW390">
        <v>1</v>
      </c>
      <c r="CV390">
        <v>0</v>
      </c>
      <c r="CW390">
        <f>ROUND(Y390*Source!I370*DO390,7)</f>
        <v>5.9295E-2</v>
      </c>
      <c r="CX390">
        <f>ROUND(Y390*Source!I370,7)</f>
        <v>5.9295E-2</v>
      </c>
      <c r="CY390">
        <f>AB390</f>
        <v>544.70000000000005</v>
      </c>
      <c r="CZ390">
        <f>AF390</f>
        <v>544.70000000000005</v>
      </c>
      <c r="DA390">
        <f>AJ390</f>
        <v>1</v>
      </c>
      <c r="DB390">
        <f t="shared" si="130"/>
        <v>482.05500000000001</v>
      </c>
      <c r="DC390">
        <f t="shared" si="131"/>
        <v>423.01499999999999</v>
      </c>
      <c r="DD390" t="s">
        <v>3</v>
      </c>
      <c r="DE390" t="s">
        <v>3</v>
      </c>
      <c r="DF390">
        <f t="shared" si="125"/>
        <v>0</v>
      </c>
      <c r="DG390">
        <f t="shared" ref="DG390:DG396" si="132">ROUND(ROUND(AF390,2)*CX390,2)</f>
        <v>32.299999999999997</v>
      </c>
      <c r="DH390">
        <f t="shared" si="127"/>
        <v>28.34</v>
      </c>
      <c r="DI390">
        <f t="shared" si="128"/>
        <v>0</v>
      </c>
      <c r="DJ390">
        <f>DG390+DH390</f>
        <v>60.64</v>
      </c>
      <c r="DK390">
        <v>1</v>
      </c>
      <c r="DL390" t="s">
        <v>703</v>
      </c>
      <c r="DM390">
        <v>4</v>
      </c>
      <c r="DN390" t="s">
        <v>692</v>
      </c>
      <c r="DO390">
        <v>1</v>
      </c>
    </row>
    <row r="391" spans="1:119" x14ac:dyDescent="0.2">
      <c r="A391">
        <f>ROW(Source!A370)</f>
        <v>370</v>
      </c>
      <c r="B391">
        <v>317468587</v>
      </c>
      <c r="C391">
        <v>317470669</v>
      </c>
      <c r="D391">
        <v>277946074</v>
      </c>
      <c r="E391">
        <v>1</v>
      </c>
      <c r="F391">
        <v>1</v>
      </c>
      <c r="G391">
        <v>1</v>
      </c>
      <c r="H391">
        <v>2</v>
      </c>
      <c r="I391" t="s">
        <v>707</v>
      </c>
      <c r="J391" t="s">
        <v>708</v>
      </c>
      <c r="K391" t="s">
        <v>709</v>
      </c>
      <c r="L391">
        <v>1368</v>
      </c>
      <c r="N391">
        <v>1011</v>
      </c>
      <c r="O391" t="s">
        <v>457</v>
      </c>
      <c r="P391" t="s">
        <v>457</v>
      </c>
      <c r="Q391">
        <v>1</v>
      </c>
      <c r="W391">
        <v>0</v>
      </c>
      <c r="X391">
        <v>1125415823</v>
      </c>
      <c r="Y391">
        <f t="shared" si="129"/>
        <v>1.2150000000000001</v>
      </c>
      <c r="AA391">
        <v>0</v>
      </c>
      <c r="AB391">
        <v>160.38</v>
      </c>
      <c r="AC391">
        <v>477.98</v>
      </c>
      <c r="AD391">
        <v>0</v>
      </c>
      <c r="AE391">
        <v>0</v>
      </c>
      <c r="AF391">
        <v>160.38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0.81</v>
      </c>
      <c r="AU391" t="s">
        <v>48</v>
      </c>
      <c r="AV391">
        <v>1</v>
      </c>
      <c r="AW391">
        <v>2</v>
      </c>
      <c r="AX391">
        <v>317470692</v>
      </c>
      <c r="AY391">
        <v>1</v>
      </c>
      <c r="AZ391">
        <v>0</v>
      </c>
      <c r="BA391">
        <v>407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129.90780000000001</v>
      </c>
      <c r="BL391">
        <v>387.16380000000004</v>
      </c>
      <c r="BM391">
        <v>0</v>
      </c>
      <c r="BN391">
        <v>0</v>
      </c>
      <c r="BO391">
        <v>0.81</v>
      </c>
      <c r="BP391">
        <v>1</v>
      </c>
      <c r="BQ391">
        <v>0</v>
      </c>
      <c r="BR391">
        <v>194.86169999999998</v>
      </c>
      <c r="BS391">
        <v>580.74569999999994</v>
      </c>
      <c r="BT391">
        <v>0</v>
      </c>
      <c r="BU391">
        <v>0</v>
      </c>
      <c r="BV391">
        <v>1.2149999999999999</v>
      </c>
      <c r="BW391">
        <v>1</v>
      </c>
      <c r="CV391">
        <v>0</v>
      </c>
      <c r="CW391">
        <f>ROUND(Y391*Source!I370*DO391,7)</f>
        <v>8.1405000000000005E-2</v>
      </c>
      <c r="CX391">
        <f>ROUND(Y391*Source!I370,7)</f>
        <v>8.1405000000000005E-2</v>
      </c>
      <c r="CY391">
        <f>AB391</f>
        <v>160.38</v>
      </c>
      <c r="CZ391">
        <f>AF391</f>
        <v>160.38</v>
      </c>
      <c r="DA391">
        <f>AJ391</f>
        <v>1</v>
      </c>
      <c r="DB391">
        <f t="shared" si="130"/>
        <v>194.86500000000001</v>
      </c>
      <c r="DC391">
        <f t="shared" si="131"/>
        <v>580.74</v>
      </c>
      <c r="DD391" t="s">
        <v>3</v>
      </c>
      <c r="DE391" t="s">
        <v>3</v>
      </c>
      <c r="DF391">
        <f t="shared" si="125"/>
        <v>0</v>
      </c>
      <c r="DG391">
        <f t="shared" si="132"/>
        <v>13.06</v>
      </c>
      <c r="DH391">
        <f t="shared" si="127"/>
        <v>38.909999999999997</v>
      </c>
      <c r="DI391">
        <f t="shared" si="128"/>
        <v>0</v>
      </c>
      <c r="DJ391">
        <f>DG391+DH391</f>
        <v>51.97</v>
      </c>
      <c r="DK391">
        <v>1</v>
      </c>
      <c r="DL391" t="s">
        <v>703</v>
      </c>
      <c r="DM391">
        <v>4</v>
      </c>
      <c r="DN391" t="s">
        <v>692</v>
      </c>
      <c r="DO391">
        <v>1</v>
      </c>
    </row>
    <row r="392" spans="1:119" x14ac:dyDescent="0.2">
      <c r="A392">
        <f>ROW(Source!A370)</f>
        <v>370</v>
      </c>
      <c r="B392">
        <v>317468587</v>
      </c>
      <c r="C392">
        <v>317470669</v>
      </c>
      <c r="D392">
        <v>277565240</v>
      </c>
      <c r="E392">
        <v>109</v>
      </c>
      <c r="F392">
        <v>1</v>
      </c>
      <c r="G392">
        <v>1</v>
      </c>
      <c r="H392">
        <v>3</v>
      </c>
      <c r="I392" t="s">
        <v>32</v>
      </c>
      <c r="J392" t="s">
        <v>3</v>
      </c>
      <c r="K392" t="s">
        <v>33</v>
      </c>
      <c r="L392">
        <v>1371</v>
      </c>
      <c r="N392">
        <v>1013</v>
      </c>
      <c r="O392" t="s">
        <v>34</v>
      </c>
      <c r="P392" t="s">
        <v>34</v>
      </c>
      <c r="Q392">
        <v>1</v>
      </c>
      <c r="W392">
        <v>0</v>
      </c>
      <c r="X392">
        <v>864875641</v>
      </c>
      <c r="Y392">
        <f>(AT392*ROUND(0,7))</f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1</v>
      </c>
      <c r="AO392">
        <v>0</v>
      </c>
      <c r="AP392">
        <v>1</v>
      </c>
      <c r="AQ392">
        <v>0</v>
      </c>
      <c r="AR392">
        <v>0</v>
      </c>
      <c r="AS392" t="s">
        <v>3</v>
      </c>
      <c r="AT392">
        <v>0</v>
      </c>
      <c r="AU392" t="s">
        <v>57</v>
      </c>
      <c r="AV392">
        <v>0</v>
      </c>
      <c r="AW392">
        <v>2</v>
      </c>
      <c r="AX392">
        <v>317470693</v>
      </c>
      <c r="AY392">
        <v>1</v>
      </c>
      <c r="AZ392">
        <v>0</v>
      </c>
      <c r="BA392">
        <v>408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ROUND(Y392*Source!I370,7)</f>
        <v>0</v>
      </c>
      <c r="CY392">
        <f>AA392</f>
        <v>0</v>
      </c>
      <c r="CZ392">
        <f>AE392</f>
        <v>0</v>
      </c>
      <c r="DA392">
        <f>AI392</f>
        <v>1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 t="shared" si="125"/>
        <v>0</v>
      </c>
      <c r="DG392">
        <f t="shared" si="132"/>
        <v>0</v>
      </c>
      <c r="DH392">
        <f t="shared" si="127"/>
        <v>0</v>
      </c>
      <c r="DI392">
        <f t="shared" si="128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ROW(Source!A370)</f>
        <v>370</v>
      </c>
      <c r="B393">
        <v>317468587</v>
      </c>
      <c r="C393">
        <v>317470669</v>
      </c>
      <c r="D393">
        <v>277565250</v>
      </c>
      <c r="E393">
        <v>109</v>
      </c>
      <c r="F393">
        <v>1</v>
      </c>
      <c r="G393">
        <v>1</v>
      </c>
      <c r="H393">
        <v>3</v>
      </c>
      <c r="I393" t="s">
        <v>36</v>
      </c>
      <c r="J393" t="s">
        <v>3</v>
      </c>
      <c r="K393" t="s">
        <v>37</v>
      </c>
      <c r="L393">
        <v>1371</v>
      </c>
      <c r="N393">
        <v>1013</v>
      </c>
      <c r="O393" t="s">
        <v>34</v>
      </c>
      <c r="P393" t="s">
        <v>34</v>
      </c>
      <c r="Q393">
        <v>1</v>
      </c>
      <c r="W393">
        <v>0</v>
      </c>
      <c r="X393">
        <v>-1890832814</v>
      </c>
      <c r="Y393">
        <f>(AT393*ROUND(0,7))</f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 t="s">
        <v>3</v>
      </c>
      <c r="AT393">
        <v>0</v>
      </c>
      <c r="AU393" t="s">
        <v>57</v>
      </c>
      <c r="AV393">
        <v>0</v>
      </c>
      <c r="AW393">
        <v>2</v>
      </c>
      <c r="AX393">
        <v>317470694</v>
      </c>
      <c r="AY393">
        <v>1</v>
      </c>
      <c r="AZ393">
        <v>0</v>
      </c>
      <c r="BA393">
        <v>409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ROUND(Y393*Source!I370,7)</f>
        <v>0</v>
      </c>
      <c r="CY393">
        <f>AA393</f>
        <v>0</v>
      </c>
      <c r="CZ393">
        <f>AE393</f>
        <v>0</v>
      </c>
      <c r="DA393">
        <f>AI393</f>
        <v>1</v>
      </c>
      <c r="DB393">
        <f>ROUND((ROUND(AT393*CZ393,2)*ROUND(0,7)),6)</f>
        <v>0</v>
      </c>
      <c r="DC393">
        <f>ROUND((ROUND(AT393*AG393,2)*ROUND(0,7)),6)</f>
        <v>0</v>
      </c>
      <c r="DD393" t="s">
        <v>3</v>
      </c>
      <c r="DE393" t="s">
        <v>3</v>
      </c>
      <c r="DF393">
        <f t="shared" si="125"/>
        <v>0</v>
      </c>
      <c r="DG393">
        <f t="shared" si="132"/>
        <v>0</v>
      </c>
      <c r="DH393">
        <f t="shared" si="127"/>
        <v>0</v>
      </c>
      <c r="DI393">
        <f t="shared" si="128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ROW(Source!A370)</f>
        <v>370</v>
      </c>
      <c r="B394">
        <v>317468587</v>
      </c>
      <c r="C394">
        <v>317470669</v>
      </c>
      <c r="D394">
        <v>277565414</v>
      </c>
      <c r="E394">
        <v>109</v>
      </c>
      <c r="F394">
        <v>1</v>
      </c>
      <c r="G394">
        <v>1</v>
      </c>
      <c r="H394">
        <v>3</v>
      </c>
      <c r="I394" t="s">
        <v>39</v>
      </c>
      <c r="J394" t="s">
        <v>3</v>
      </c>
      <c r="K394" t="s">
        <v>40</v>
      </c>
      <c r="L394">
        <v>1477</v>
      </c>
      <c r="N394">
        <v>1013</v>
      </c>
      <c r="O394" t="s">
        <v>20</v>
      </c>
      <c r="P394" t="s">
        <v>24</v>
      </c>
      <c r="Q394">
        <v>1</v>
      </c>
      <c r="W394">
        <v>0</v>
      </c>
      <c r="X394">
        <v>164804165</v>
      </c>
      <c r="Y394">
        <f>(AT394*ROUND(0,7))</f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1</v>
      </c>
      <c r="AO394">
        <v>0</v>
      </c>
      <c r="AP394">
        <v>1</v>
      </c>
      <c r="AQ394">
        <v>0</v>
      </c>
      <c r="AR394">
        <v>0</v>
      </c>
      <c r="AS394" t="s">
        <v>3</v>
      </c>
      <c r="AT394">
        <v>0</v>
      </c>
      <c r="AU394" t="s">
        <v>57</v>
      </c>
      <c r="AV394">
        <v>0</v>
      </c>
      <c r="AW394">
        <v>2</v>
      </c>
      <c r="AX394">
        <v>317470695</v>
      </c>
      <c r="AY394">
        <v>1</v>
      </c>
      <c r="AZ394">
        <v>0</v>
      </c>
      <c r="BA394">
        <v>410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ROUND(Y394*Source!I370,7)</f>
        <v>0</v>
      </c>
      <c r="CY394">
        <f>AA394</f>
        <v>0</v>
      </c>
      <c r="CZ394">
        <f>AE394</f>
        <v>0</v>
      </c>
      <c r="DA394">
        <f>AI394</f>
        <v>1</v>
      </c>
      <c r="DB394">
        <f>ROUND((ROUND(AT394*CZ394,2)*ROUND(0,7)),6)</f>
        <v>0</v>
      </c>
      <c r="DC394">
        <f>ROUND((ROUND(AT394*AG394,2)*ROUND(0,7)),6)</f>
        <v>0</v>
      </c>
      <c r="DD394" t="s">
        <v>3</v>
      </c>
      <c r="DE394" t="s">
        <v>3</v>
      </c>
      <c r="DF394">
        <f t="shared" si="125"/>
        <v>0</v>
      </c>
      <c r="DG394">
        <f t="shared" si="132"/>
        <v>0</v>
      </c>
      <c r="DH394">
        <f t="shared" si="127"/>
        <v>0</v>
      </c>
      <c r="DI394">
        <f t="shared" si="128"/>
        <v>0</v>
      </c>
      <c r="DJ394">
        <f>DF394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ROW(Source!A374)</f>
        <v>374</v>
      </c>
      <c r="B395">
        <v>317468587</v>
      </c>
      <c r="C395">
        <v>317470699</v>
      </c>
      <c r="D395">
        <v>277560270</v>
      </c>
      <c r="E395">
        <v>109</v>
      </c>
      <c r="F395">
        <v>1</v>
      </c>
      <c r="G395">
        <v>1</v>
      </c>
      <c r="H395">
        <v>1</v>
      </c>
      <c r="I395" t="s">
        <v>798</v>
      </c>
      <c r="J395" t="s">
        <v>3</v>
      </c>
      <c r="K395" t="s">
        <v>799</v>
      </c>
      <c r="L395">
        <v>1191</v>
      </c>
      <c r="N395">
        <v>1013</v>
      </c>
      <c r="O395" t="s">
        <v>692</v>
      </c>
      <c r="P395" t="s">
        <v>692</v>
      </c>
      <c r="Q395">
        <v>1</v>
      </c>
      <c r="W395">
        <v>0</v>
      </c>
      <c r="X395">
        <v>246699258</v>
      </c>
      <c r="Y395">
        <f t="shared" ref="Y395:Y406" si="133">(AT395*ROUND(1.2,7))</f>
        <v>1.524</v>
      </c>
      <c r="AA395">
        <v>0</v>
      </c>
      <c r="AB395">
        <v>0</v>
      </c>
      <c r="AC395">
        <v>0</v>
      </c>
      <c r="AD395">
        <v>417.34</v>
      </c>
      <c r="AE395">
        <v>0</v>
      </c>
      <c r="AF395">
        <v>0</v>
      </c>
      <c r="AG395">
        <v>0</v>
      </c>
      <c r="AH395">
        <v>417.34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1.27</v>
      </c>
      <c r="AU395" t="s">
        <v>683</v>
      </c>
      <c r="AV395">
        <v>1</v>
      </c>
      <c r="AW395">
        <v>2</v>
      </c>
      <c r="AX395">
        <v>317470704</v>
      </c>
      <c r="AY395">
        <v>1</v>
      </c>
      <c r="AZ395">
        <v>0</v>
      </c>
      <c r="BA395">
        <v>411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530.02179999999998</v>
      </c>
      <c r="BN395">
        <v>1.27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636.02616</v>
      </c>
      <c r="BU395">
        <v>1.524</v>
      </c>
      <c r="BV395">
        <v>0</v>
      </c>
      <c r="BW395">
        <v>1</v>
      </c>
      <c r="CU395">
        <f>ROUND(AT395*Source!I374*AH395*AL395,2)</f>
        <v>6890.28</v>
      </c>
      <c r="CV395">
        <f>ROUND(Y395*Source!I374,7)</f>
        <v>19.812000000000001</v>
      </c>
      <c r="CW395">
        <v>0</v>
      </c>
      <c r="CX395">
        <f>ROUND(Y395*Source!I374,7)</f>
        <v>19.812000000000001</v>
      </c>
      <c r="CY395">
        <f>AD395</f>
        <v>417.34</v>
      </c>
      <c r="CZ395">
        <f>AH395</f>
        <v>417.34</v>
      </c>
      <c r="DA395">
        <f>AL395</f>
        <v>1</v>
      </c>
      <c r="DB395">
        <f t="shared" ref="DB395:DB406" si="134">ROUND((ROUND(AT395*CZ395,2)*ROUND(1.2,7)),6)</f>
        <v>636.024</v>
      </c>
      <c r="DC395">
        <f t="shared" ref="DC395:DC406" si="135">ROUND((ROUND(AT395*AG395,2)*ROUND(1.2,7)),6)</f>
        <v>0</v>
      </c>
      <c r="DD395" t="s">
        <v>3</v>
      </c>
      <c r="DE395" t="s">
        <v>3</v>
      </c>
      <c r="DF395">
        <f t="shared" si="125"/>
        <v>0</v>
      </c>
      <c r="DG395">
        <f t="shared" si="132"/>
        <v>0</v>
      </c>
      <c r="DH395">
        <f t="shared" si="127"/>
        <v>0</v>
      </c>
      <c r="DI395">
        <f t="shared" si="128"/>
        <v>8268.34</v>
      </c>
      <c r="DJ395">
        <f>DI395</f>
        <v>8268.34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ROW(Source!A374)</f>
        <v>374</v>
      </c>
      <c r="B396">
        <v>317468587</v>
      </c>
      <c r="C396">
        <v>317470699</v>
      </c>
      <c r="D396">
        <v>277560491</v>
      </c>
      <c r="E396">
        <v>109</v>
      </c>
      <c r="F396">
        <v>1</v>
      </c>
      <c r="G396">
        <v>1</v>
      </c>
      <c r="H396">
        <v>1</v>
      </c>
      <c r="I396" t="s">
        <v>690</v>
      </c>
      <c r="J396" t="s">
        <v>3</v>
      </c>
      <c r="K396" t="s">
        <v>691</v>
      </c>
      <c r="L396">
        <v>1191</v>
      </c>
      <c r="N396">
        <v>1013</v>
      </c>
      <c r="O396" t="s">
        <v>692</v>
      </c>
      <c r="P396" t="s">
        <v>692</v>
      </c>
      <c r="Q396">
        <v>1</v>
      </c>
      <c r="W396">
        <v>0</v>
      </c>
      <c r="X396">
        <v>-1417349443</v>
      </c>
      <c r="Y396">
        <f t="shared" si="133"/>
        <v>0.49199999999999994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0.41</v>
      </c>
      <c r="AU396" t="s">
        <v>683</v>
      </c>
      <c r="AV396">
        <v>2</v>
      </c>
      <c r="AW396">
        <v>2</v>
      </c>
      <c r="AX396">
        <v>317470705</v>
      </c>
      <c r="AY396">
        <v>1</v>
      </c>
      <c r="AZ396">
        <v>0</v>
      </c>
      <c r="BA396">
        <v>412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ROUND(Y396*Source!I374,7)</f>
        <v>6.3959999999999999</v>
      </c>
      <c r="CY396">
        <f>AD396</f>
        <v>0</v>
      </c>
      <c r="CZ396">
        <f>AH396</f>
        <v>0</v>
      </c>
      <c r="DA396">
        <f>AL396</f>
        <v>1</v>
      </c>
      <c r="DB396">
        <f t="shared" si="134"/>
        <v>0</v>
      </c>
      <c r="DC396">
        <f t="shared" si="135"/>
        <v>0</v>
      </c>
      <c r="DD396" t="s">
        <v>3</v>
      </c>
      <c r="DE396" t="s">
        <v>3</v>
      </c>
      <c r="DF396">
        <f t="shared" si="125"/>
        <v>0</v>
      </c>
      <c r="DG396">
        <f t="shared" si="132"/>
        <v>0</v>
      </c>
      <c r="DH396">
        <f t="shared" si="127"/>
        <v>0</v>
      </c>
      <c r="DI396">
        <f t="shared" si="128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ROW(Source!A374)</f>
        <v>374</v>
      </c>
      <c r="B397">
        <v>317468587</v>
      </c>
      <c r="C397">
        <v>317470699</v>
      </c>
      <c r="D397">
        <v>277944868</v>
      </c>
      <c r="E397">
        <v>1</v>
      </c>
      <c r="F397">
        <v>1</v>
      </c>
      <c r="G397">
        <v>1</v>
      </c>
      <c r="H397">
        <v>2</v>
      </c>
      <c r="I397" t="s">
        <v>700</v>
      </c>
      <c r="J397" t="s">
        <v>701</v>
      </c>
      <c r="K397" t="s">
        <v>702</v>
      </c>
      <c r="L397">
        <v>1368</v>
      </c>
      <c r="N397">
        <v>1011</v>
      </c>
      <c r="O397" t="s">
        <v>457</v>
      </c>
      <c r="P397" t="s">
        <v>457</v>
      </c>
      <c r="Q397">
        <v>1</v>
      </c>
      <c r="W397">
        <v>0</v>
      </c>
      <c r="X397">
        <v>412917512</v>
      </c>
      <c r="Y397">
        <f t="shared" si="133"/>
        <v>0.42</v>
      </c>
      <c r="AA397">
        <v>0</v>
      </c>
      <c r="AB397">
        <v>436.88</v>
      </c>
      <c r="AC397">
        <v>477.98</v>
      </c>
      <c r="AD397">
        <v>0</v>
      </c>
      <c r="AE397">
        <v>0</v>
      </c>
      <c r="AF397">
        <v>346.73</v>
      </c>
      <c r="AG397">
        <v>477.98</v>
      </c>
      <c r="AH397">
        <v>0</v>
      </c>
      <c r="AI397">
        <v>1</v>
      </c>
      <c r="AJ397">
        <v>1.26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0.35</v>
      </c>
      <c r="AU397" t="s">
        <v>683</v>
      </c>
      <c r="AV397">
        <v>1</v>
      </c>
      <c r="AW397">
        <v>2</v>
      </c>
      <c r="AX397">
        <v>317470706</v>
      </c>
      <c r="AY397">
        <v>1</v>
      </c>
      <c r="AZ397">
        <v>0</v>
      </c>
      <c r="BA397">
        <v>413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121.35549999999999</v>
      </c>
      <c r="BL397">
        <v>167.29300000000001</v>
      </c>
      <c r="BM397">
        <v>0</v>
      </c>
      <c r="BN397">
        <v>0</v>
      </c>
      <c r="BO397">
        <v>0.35</v>
      </c>
      <c r="BP397">
        <v>1</v>
      </c>
      <c r="BQ397">
        <v>0</v>
      </c>
      <c r="BR397">
        <v>145.6266</v>
      </c>
      <c r="BS397">
        <v>200.7516</v>
      </c>
      <c r="BT397">
        <v>0</v>
      </c>
      <c r="BU397">
        <v>0</v>
      </c>
      <c r="BV397">
        <v>0.42</v>
      </c>
      <c r="BW397">
        <v>1</v>
      </c>
      <c r="CV397">
        <v>0</v>
      </c>
      <c r="CW397">
        <f>ROUND(Y397*Source!I374*DO397,7)</f>
        <v>5.46</v>
      </c>
      <c r="CX397">
        <f>ROUND(Y397*Source!I374,7)</f>
        <v>5.46</v>
      </c>
      <c r="CY397">
        <f>AB397</f>
        <v>436.88</v>
      </c>
      <c r="CZ397">
        <f>AF397</f>
        <v>346.73</v>
      </c>
      <c r="DA397">
        <f>AJ397</f>
        <v>1.26</v>
      </c>
      <c r="DB397">
        <f t="shared" si="134"/>
        <v>145.63200000000001</v>
      </c>
      <c r="DC397">
        <f t="shared" si="135"/>
        <v>200.74799999999999</v>
      </c>
      <c r="DD397" t="s">
        <v>3</v>
      </c>
      <c r="DE397" t="s">
        <v>3</v>
      </c>
      <c r="DF397">
        <f t="shared" si="125"/>
        <v>0</v>
      </c>
      <c r="DG397">
        <f>ROUND(ROUND(AF397*AJ397,2)*CX397,2)</f>
        <v>2385.36</v>
      </c>
      <c r="DH397">
        <f t="shared" si="127"/>
        <v>2609.77</v>
      </c>
      <c r="DI397">
        <f t="shared" si="128"/>
        <v>0</v>
      </c>
      <c r="DJ397">
        <f>DG397+DH397</f>
        <v>4995.13</v>
      </c>
      <c r="DK397">
        <v>1</v>
      </c>
      <c r="DL397" t="s">
        <v>703</v>
      </c>
      <c r="DM397">
        <v>4</v>
      </c>
      <c r="DN397" t="s">
        <v>692</v>
      </c>
      <c r="DO397">
        <v>1</v>
      </c>
    </row>
    <row r="398" spans="1:119" x14ac:dyDescent="0.2">
      <c r="A398">
        <f>ROW(Source!A374)</f>
        <v>374</v>
      </c>
      <c r="B398">
        <v>317468587</v>
      </c>
      <c r="C398">
        <v>317470699</v>
      </c>
      <c r="D398">
        <v>277945805</v>
      </c>
      <c r="E398">
        <v>1</v>
      </c>
      <c r="F398">
        <v>1</v>
      </c>
      <c r="G398">
        <v>1</v>
      </c>
      <c r="H398">
        <v>2</v>
      </c>
      <c r="I398" t="s">
        <v>704</v>
      </c>
      <c r="J398" t="s">
        <v>705</v>
      </c>
      <c r="K398" t="s">
        <v>706</v>
      </c>
      <c r="L398">
        <v>1368</v>
      </c>
      <c r="N398">
        <v>1011</v>
      </c>
      <c r="O398" t="s">
        <v>457</v>
      </c>
      <c r="P398" t="s">
        <v>457</v>
      </c>
      <c r="Q398">
        <v>1</v>
      </c>
      <c r="W398">
        <v>0</v>
      </c>
      <c r="X398">
        <v>721652621</v>
      </c>
      <c r="Y398">
        <f t="shared" si="133"/>
        <v>7.1999999999999995E-2</v>
      </c>
      <c r="AA398">
        <v>0</v>
      </c>
      <c r="AB398">
        <v>544.70000000000005</v>
      </c>
      <c r="AC398">
        <v>477.98</v>
      </c>
      <c r="AD398">
        <v>0</v>
      </c>
      <c r="AE398">
        <v>0</v>
      </c>
      <c r="AF398">
        <v>544.70000000000005</v>
      </c>
      <c r="AG398">
        <v>477.98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0.06</v>
      </c>
      <c r="AU398" t="s">
        <v>683</v>
      </c>
      <c r="AV398">
        <v>1</v>
      </c>
      <c r="AW398">
        <v>2</v>
      </c>
      <c r="AX398">
        <v>317470707</v>
      </c>
      <c r="AY398">
        <v>1</v>
      </c>
      <c r="AZ398">
        <v>0</v>
      </c>
      <c r="BA398">
        <v>414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32.682000000000002</v>
      </c>
      <c r="BL398">
        <v>28.678799999999999</v>
      </c>
      <c r="BM398">
        <v>0</v>
      </c>
      <c r="BN398">
        <v>0</v>
      </c>
      <c r="BO398">
        <v>0.06</v>
      </c>
      <c r="BP398">
        <v>1</v>
      </c>
      <c r="BQ398">
        <v>0</v>
      </c>
      <c r="BR398">
        <v>39.218400000000003</v>
      </c>
      <c r="BS398">
        <v>34.414560000000002</v>
      </c>
      <c r="BT398">
        <v>0</v>
      </c>
      <c r="BU398">
        <v>0</v>
      </c>
      <c r="BV398">
        <v>7.1999999999999995E-2</v>
      </c>
      <c r="BW398">
        <v>1</v>
      </c>
      <c r="CV398">
        <v>0</v>
      </c>
      <c r="CW398">
        <f>ROUND(Y398*Source!I374*DO398,7)</f>
        <v>0.93600000000000005</v>
      </c>
      <c r="CX398">
        <f>ROUND(Y398*Source!I374,7)</f>
        <v>0.93600000000000005</v>
      </c>
      <c r="CY398">
        <f>AB398</f>
        <v>544.70000000000005</v>
      </c>
      <c r="CZ398">
        <f>AF398</f>
        <v>544.70000000000005</v>
      </c>
      <c r="DA398">
        <f>AJ398</f>
        <v>1</v>
      </c>
      <c r="DB398">
        <f t="shared" si="134"/>
        <v>39.216000000000001</v>
      </c>
      <c r="DC398">
        <f t="shared" si="135"/>
        <v>34.415999999999997</v>
      </c>
      <c r="DD398" t="s">
        <v>3</v>
      </c>
      <c r="DE398" t="s">
        <v>3</v>
      </c>
      <c r="DF398">
        <f t="shared" si="125"/>
        <v>0</v>
      </c>
      <c r="DG398">
        <f>ROUND(ROUND(AF398,2)*CX398,2)</f>
        <v>509.84</v>
      </c>
      <c r="DH398">
        <f t="shared" si="127"/>
        <v>447.39</v>
      </c>
      <c r="DI398">
        <f t="shared" si="128"/>
        <v>0</v>
      </c>
      <c r="DJ398">
        <f>DG398+DH398</f>
        <v>957.23</v>
      </c>
      <c r="DK398">
        <v>1</v>
      </c>
      <c r="DL398" t="s">
        <v>703</v>
      </c>
      <c r="DM398">
        <v>4</v>
      </c>
      <c r="DN398" t="s">
        <v>692</v>
      </c>
      <c r="DO398">
        <v>1</v>
      </c>
    </row>
    <row r="399" spans="1:119" x14ac:dyDescent="0.2">
      <c r="A399">
        <f>ROW(Source!A375)</f>
        <v>375</v>
      </c>
      <c r="B399">
        <v>317468587</v>
      </c>
      <c r="C399">
        <v>317470708</v>
      </c>
      <c r="D399">
        <v>277560259</v>
      </c>
      <c r="E399">
        <v>109</v>
      </c>
      <c r="F399">
        <v>1</v>
      </c>
      <c r="G399">
        <v>1</v>
      </c>
      <c r="H399">
        <v>1</v>
      </c>
      <c r="I399" t="s">
        <v>800</v>
      </c>
      <c r="J399" t="s">
        <v>3</v>
      </c>
      <c r="K399" t="s">
        <v>801</v>
      </c>
      <c r="L399">
        <v>1191</v>
      </c>
      <c r="N399">
        <v>1013</v>
      </c>
      <c r="O399" t="s">
        <v>692</v>
      </c>
      <c r="P399" t="s">
        <v>692</v>
      </c>
      <c r="Q399">
        <v>1</v>
      </c>
      <c r="W399">
        <v>0</v>
      </c>
      <c r="X399">
        <v>1149069633</v>
      </c>
      <c r="Y399">
        <f t="shared" si="133"/>
        <v>0.18</v>
      </c>
      <c r="AA399">
        <v>0</v>
      </c>
      <c r="AB399">
        <v>0</v>
      </c>
      <c r="AC399">
        <v>0</v>
      </c>
      <c r="AD399">
        <v>410.21</v>
      </c>
      <c r="AE399">
        <v>0</v>
      </c>
      <c r="AF399">
        <v>0</v>
      </c>
      <c r="AG399">
        <v>0</v>
      </c>
      <c r="AH399">
        <v>410.21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683</v>
      </c>
      <c r="AV399">
        <v>1</v>
      </c>
      <c r="AW399">
        <v>2</v>
      </c>
      <c r="AX399">
        <v>317470713</v>
      </c>
      <c r="AY399">
        <v>1</v>
      </c>
      <c r="AZ399">
        <v>0</v>
      </c>
      <c r="BA399">
        <v>415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61.531499999999994</v>
      </c>
      <c r="BN399">
        <v>0.15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73.837799999999987</v>
      </c>
      <c r="BU399">
        <v>0.18</v>
      </c>
      <c r="BV399">
        <v>0</v>
      </c>
      <c r="BW399">
        <v>1</v>
      </c>
      <c r="CU399">
        <f>ROUND(AT399*Source!I375*AH399*AL399,2)</f>
        <v>-799.91</v>
      </c>
      <c r="CV399">
        <f>ROUND(Y399*Source!I375,7)</f>
        <v>-2.34</v>
      </c>
      <c r="CW399">
        <v>0</v>
      </c>
      <c r="CX399">
        <f>ROUND(Y399*Source!I375,7)</f>
        <v>-2.34</v>
      </c>
      <c r="CY399">
        <f>AD399</f>
        <v>410.21</v>
      </c>
      <c r="CZ399">
        <f>AH399</f>
        <v>410.21</v>
      </c>
      <c r="DA399">
        <f>AL399</f>
        <v>1</v>
      </c>
      <c r="DB399">
        <f t="shared" si="134"/>
        <v>73.835999999999999</v>
      </c>
      <c r="DC399">
        <f t="shared" si="135"/>
        <v>0</v>
      </c>
      <c r="DD399" t="s">
        <v>3</v>
      </c>
      <c r="DE399" t="s">
        <v>3</v>
      </c>
      <c r="DF399">
        <f t="shared" si="125"/>
        <v>0</v>
      </c>
      <c r="DG399">
        <f>ROUND(ROUND(AF399,2)*CX399,2)</f>
        <v>0</v>
      </c>
      <c r="DH399">
        <f t="shared" si="127"/>
        <v>0</v>
      </c>
      <c r="DI399">
        <f t="shared" si="128"/>
        <v>-959.89</v>
      </c>
      <c r="DJ399">
        <f>DI399</f>
        <v>-959.89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ROW(Source!A375)</f>
        <v>375</v>
      </c>
      <c r="B400">
        <v>317468587</v>
      </c>
      <c r="C400">
        <v>317470708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690</v>
      </c>
      <c r="J400" t="s">
        <v>3</v>
      </c>
      <c r="K400" t="s">
        <v>691</v>
      </c>
      <c r="L400">
        <v>1191</v>
      </c>
      <c r="N400">
        <v>1013</v>
      </c>
      <c r="O400" t="s">
        <v>692</v>
      </c>
      <c r="P400" t="s">
        <v>692</v>
      </c>
      <c r="Q400">
        <v>1</v>
      </c>
      <c r="W400">
        <v>0</v>
      </c>
      <c r="X400">
        <v>-1417349443</v>
      </c>
      <c r="Y400">
        <f t="shared" si="133"/>
        <v>9.6000000000000002E-2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0.08</v>
      </c>
      <c r="AU400" t="s">
        <v>683</v>
      </c>
      <c r="AV400">
        <v>2</v>
      </c>
      <c r="AW400">
        <v>2</v>
      </c>
      <c r="AX400">
        <v>317470714</v>
      </c>
      <c r="AY400">
        <v>1</v>
      </c>
      <c r="AZ400">
        <v>0</v>
      </c>
      <c r="BA400">
        <v>416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ROUND(Y400*Source!I375,7)</f>
        <v>-1.248</v>
      </c>
      <c r="CY400">
        <f>AD400</f>
        <v>0</v>
      </c>
      <c r="CZ400">
        <f>AH400</f>
        <v>0</v>
      </c>
      <c r="DA400">
        <f>AL400</f>
        <v>1</v>
      </c>
      <c r="DB400">
        <f t="shared" si="134"/>
        <v>0</v>
      </c>
      <c r="DC400">
        <f t="shared" si="135"/>
        <v>0</v>
      </c>
      <c r="DD400" t="s">
        <v>3</v>
      </c>
      <c r="DE400" t="s">
        <v>3</v>
      </c>
      <c r="DF400">
        <f t="shared" si="125"/>
        <v>0</v>
      </c>
      <c r="DG400">
        <f>ROUND(ROUND(AF400,2)*CX400,2)</f>
        <v>0</v>
      </c>
      <c r="DH400">
        <f t="shared" si="127"/>
        <v>0</v>
      </c>
      <c r="DI400">
        <f t="shared" si="128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ROW(Source!A375)</f>
        <v>375</v>
      </c>
      <c r="B401">
        <v>317468587</v>
      </c>
      <c r="C401">
        <v>317470708</v>
      </c>
      <c r="D401">
        <v>277944868</v>
      </c>
      <c r="E401">
        <v>1</v>
      </c>
      <c r="F401">
        <v>1</v>
      </c>
      <c r="G401">
        <v>1</v>
      </c>
      <c r="H401">
        <v>2</v>
      </c>
      <c r="I401" t="s">
        <v>700</v>
      </c>
      <c r="J401" t="s">
        <v>701</v>
      </c>
      <c r="K401" t="s">
        <v>702</v>
      </c>
      <c r="L401">
        <v>1368</v>
      </c>
      <c r="N401">
        <v>1011</v>
      </c>
      <c r="O401" t="s">
        <v>457</v>
      </c>
      <c r="P401" t="s">
        <v>457</v>
      </c>
      <c r="Q401">
        <v>1</v>
      </c>
      <c r="W401">
        <v>0</v>
      </c>
      <c r="X401">
        <v>412917512</v>
      </c>
      <c r="Y401">
        <f t="shared" si="133"/>
        <v>8.4000000000000005E-2</v>
      </c>
      <c r="AA401">
        <v>0</v>
      </c>
      <c r="AB401">
        <v>436.88</v>
      </c>
      <c r="AC401">
        <v>477.98</v>
      </c>
      <c r="AD401">
        <v>0</v>
      </c>
      <c r="AE401">
        <v>0</v>
      </c>
      <c r="AF401">
        <v>346.73</v>
      </c>
      <c r="AG401">
        <v>477.98</v>
      </c>
      <c r="AH401">
        <v>0</v>
      </c>
      <c r="AI401">
        <v>1</v>
      </c>
      <c r="AJ401">
        <v>1.26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7.0000000000000007E-2</v>
      </c>
      <c r="AU401" t="s">
        <v>683</v>
      </c>
      <c r="AV401">
        <v>1</v>
      </c>
      <c r="AW401">
        <v>2</v>
      </c>
      <c r="AX401">
        <v>317470715</v>
      </c>
      <c r="AY401">
        <v>1</v>
      </c>
      <c r="AZ401">
        <v>0</v>
      </c>
      <c r="BA401">
        <v>417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24.271100000000004</v>
      </c>
      <c r="BL401">
        <v>33.458600000000004</v>
      </c>
      <c r="BM401">
        <v>0</v>
      </c>
      <c r="BN401">
        <v>0</v>
      </c>
      <c r="BO401">
        <v>7.0000000000000007E-2</v>
      </c>
      <c r="BP401">
        <v>1</v>
      </c>
      <c r="BQ401">
        <v>0</v>
      </c>
      <c r="BR401">
        <v>29.125320000000002</v>
      </c>
      <c r="BS401">
        <v>40.150320000000001</v>
      </c>
      <c r="BT401">
        <v>0</v>
      </c>
      <c r="BU401">
        <v>0</v>
      </c>
      <c r="BV401">
        <v>8.4000000000000005E-2</v>
      </c>
      <c r="BW401">
        <v>1</v>
      </c>
      <c r="CV401">
        <v>0</v>
      </c>
      <c r="CW401">
        <f>ROUND(Y401*Source!I375*DO401,7)</f>
        <v>-1.0920000000000001</v>
      </c>
      <c r="CX401">
        <f>ROUND(Y401*Source!I375,7)</f>
        <v>-1.0920000000000001</v>
      </c>
      <c r="CY401">
        <f>AB401</f>
        <v>436.88</v>
      </c>
      <c r="CZ401">
        <f>AF401</f>
        <v>346.73</v>
      </c>
      <c r="DA401">
        <f>AJ401</f>
        <v>1.26</v>
      </c>
      <c r="DB401">
        <f t="shared" si="134"/>
        <v>29.123999999999999</v>
      </c>
      <c r="DC401">
        <f t="shared" si="135"/>
        <v>40.152000000000001</v>
      </c>
      <c r="DD401" t="s">
        <v>3</v>
      </c>
      <c r="DE401" t="s">
        <v>3</v>
      </c>
      <c r="DF401">
        <f t="shared" si="125"/>
        <v>0</v>
      </c>
      <c r="DG401">
        <f>ROUND(ROUND(AF401*AJ401,2)*CX401,2)</f>
        <v>-477.07</v>
      </c>
      <c r="DH401">
        <f t="shared" si="127"/>
        <v>-521.95000000000005</v>
      </c>
      <c r="DI401">
        <f t="shared" si="128"/>
        <v>0</v>
      </c>
      <c r="DJ401">
        <f>DG401+DH401</f>
        <v>-999.02</v>
      </c>
      <c r="DK401">
        <v>1</v>
      </c>
      <c r="DL401" t="s">
        <v>703</v>
      </c>
      <c r="DM401">
        <v>4</v>
      </c>
      <c r="DN401" t="s">
        <v>692</v>
      </c>
      <c r="DO401">
        <v>1</v>
      </c>
    </row>
    <row r="402" spans="1:119" x14ac:dyDescent="0.2">
      <c r="A402">
        <f>ROW(Source!A375)</f>
        <v>375</v>
      </c>
      <c r="B402">
        <v>317468587</v>
      </c>
      <c r="C402">
        <v>317470708</v>
      </c>
      <c r="D402">
        <v>277945805</v>
      </c>
      <c r="E402">
        <v>1</v>
      </c>
      <c r="F402">
        <v>1</v>
      </c>
      <c r="G402">
        <v>1</v>
      </c>
      <c r="H402">
        <v>2</v>
      </c>
      <c r="I402" t="s">
        <v>704</v>
      </c>
      <c r="J402" t="s">
        <v>705</v>
      </c>
      <c r="K402" t="s">
        <v>706</v>
      </c>
      <c r="L402">
        <v>1368</v>
      </c>
      <c r="N402">
        <v>1011</v>
      </c>
      <c r="O402" t="s">
        <v>457</v>
      </c>
      <c r="P402" t="s">
        <v>457</v>
      </c>
      <c r="Q402">
        <v>1</v>
      </c>
      <c r="W402">
        <v>0</v>
      </c>
      <c r="X402">
        <v>721652621</v>
      </c>
      <c r="Y402">
        <f t="shared" si="133"/>
        <v>1.2E-2</v>
      </c>
      <c r="AA402">
        <v>0</v>
      </c>
      <c r="AB402">
        <v>544.70000000000005</v>
      </c>
      <c r="AC402">
        <v>477.98</v>
      </c>
      <c r="AD402">
        <v>0</v>
      </c>
      <c r="AE402">
        <v>0</v>
      </c>
      <c r="AF402">
        <v>544.70000000000005</v>
      </c>
      <c r="AG402">
        <v>477.98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0.01</v>
      </c>
      <c r="AU402" t="s">
        <v>683</v>
      </c>
      <c r="AV402">
        <v>1</v>
      </c>
      <c r="AW402">
        <v>2</v>
      </c>
      <c r="AX402">
        <v>317470716</v>
      </c>
      <c r="AY402">
        <v>1</v>
      </c>
      <c r="AZ402">
        <v>0</v>
      </c>
      <c r="BA402">
        <v>418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5.447000000000001</v>
      </c>
      <c r="BL402">
        <v>4.7798000000000007</v>
      </c>
      <c r="BM402">
        <v>0</v>
      </c>
      <c r="BN402">
        <v>0</v>
      </c>
      <c r="BO402">
        <v>0.01</v>
      </c>
      <c r="BP402">
        <v>1</v>
      </c>
      <c r="BQ402">
        <v>0</v>
      </c>
      <c r="BR402">
        <v>6.5364000000000004</v>
      </c>
      <c r="BS402">
        <v>5.73576</v>
      </c>
      <c r="BT402">
        <v>0</v>
      </c>
      <c r="BU402">
        <v>0</v>
      </c>
      <c r="BV402">
        <v>1.2E-2</v>
      </c>
      <c r="BW402">
        <v>1</v>
      </c>
      <c r="CV402">
        <v>0</v>
      </c>
      <c r="CW402">
        <f>ROUND(Y402*Source!I375*DO402,7)</f>
        <v>-0.156</v>
      </c>
      <c r="CX402">
        <f>ROUND(Y402*Source!I375,7)</f>
        <v>-0.156</v>
      </c>
      <c r="CY402">
        <f>AB402</f>
        <v>544.70000000000005</v>
      </c>
      <c r="CZ402">
        <f>AF402</f>
        <v>544.70000000000005</v>
      </c>
      <c r="DA402">
        <f>AJ402</f>
        <v>1</v>
      </c>
      <c r="DB402">
        <f t="shared" si="134"/>
        <v>6.54</v>
      </c>
      <c r="DC402">
        <f t="shared" si="135"/>
        <v>5.7359999999999998</v>
      </c>
      <c r="DD402" t="s">
        <v>3</v>
      </c>
      <c r="DE402" t="s">
        <v>3</v>
      </c>
      <c r="DF402">
        <f t="shared" si="125"/>
        <v>0</v>
      </c>
      <c r="DG402">
        <f>ROUND(ROUND(AF402,2)*CX402,2)</f>
        <v>-84.97</v>
      </c>
      <c r="DH402">
        <f t="shared" si="127"/>
        <v>-74.56</v>
      </c>
      <c r="DI402">
        <f t="shared" si="128"/>
        <v>0</v>
      </c>
      <c r="DJ402">
        <f>DG402+DH402</f>
        <v>-159.53</v>
      </c>
      <c r="DK402">
        <v>1</v>
      </c>
      <c r="DL402" t="s">
        <v>703</v>
      </c>
      <c r="DM402">
        <v>4</v>
      </c>
      <c r="DN402" t="s">
        <v>692</v>
      </c>
      <c r="DO402">
        <v>1</v>
      </c>
    </row>
    <row r="403" spans="1:119" x14ac:dyDescent="0.2">
      <c r="A403">
        <f>ROW(Source!A376)</f>
        <v>376</v>
      </c>
      <c r="B403">
        <v>317468587</v>
      </c>
      <c r="C403">
        <v>317470717</v>
      </c>
      <c r="D403">
        <v>277560259</v>
      </c>
      <c r="E403">
        <v>109</v>
      </c>
      <c r="F403">
        <v>1</v>
      </c>
      <c r="G403">
        <v>1</v>
      </c>
      <c r="H403">
        <v>1</v>
      </c>
      <c r="I403" t="s">
        <v>800</v>
      </c>
      <c r="J403" t="s">
        <v>3</v>
      </c>
      <c r="K403" t="s">
        <v>801</v>
      </c>
      <c r="L403">
        <v>1191</v>
      </c>
      <c r="N403">
        <v>1013</v>
      </c>
      <c r="O403" t="s">
        <v>692</v>
      </c>
      <c r="P403" t="s">
        <v>692</v>
      </c>
      <c r="Q403">
        <v>1</v>
      </c>
      <c r="W403">
        <v>0</v>
      </c>
      <c r="X403">
        <v>1149069633</v>
      </c>
      <c r="Y403">
        <f t="shared" si="133"/>
        <v>0.18</v>
      </c>
      <c r="AA403">
        <v>0</v>
      </c>
      <c r="AB403">
        <v>0</v>
      </c>
      <c r="AC403">
        <v>0</v>
      </c>
      <c r="AD403">
        <v>410.21</v>
      </c>
      <c r="AE403">
        <v>0</v>
      </c>
      <c r="AF403">
        <v>0</v>
      </c>
      <c r="AG403">
        <v>0</v>
      </c>
      <c r="AH403">
        <v>410.21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0.15</v>
      </c>
      <c r="AU403" t="s">
        <v>683</v>
      </c>
      <c r="AV403">
        <v>1</v>
      </c>
      <c r="AW403">
        <v>2</v>
      </c>
      <c r="AX403">
        <v>317470722</v>
      </c>
      <c r="AY403">
        <v>1</v>
      </c>
      <c r="AZ403">
        <v>0</v>
      </c>
      <c r="BA403">
        <v>419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61.531499999999994</v>
      </c>
      <c r="BN403">
        <v>0.15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73.837799999999987</v>
      </c>
      <c r="BU403">
        <v>0.18</v>
      </c>
      <c r="BV403">
        <v>0</v>
      </c>
      <c r="BW403">
        <v>1</v>
      </c>
      <c r="CU403">
        <f>ROUND(AT403*Source!I376*AH403*AL403,2)</f>
        <v>-799.91</v>
      </c>
      <c r="CV403">
        <f>ROUND(Y403*Source!I376,7)</f>
        <v>-2.34</v>
      </c>
      <c r="CW403">
        <v>0</v>
      </c>
      <c r="CX403">
        <f>ROUND(Y403*Source!I376,7)</f>
        <v>-2.34</v>
      </c>
      <c r="CY403">
        <f>AD403</f>
        <v>410.21</v>
      </c>
      <c r="CZ403">
        <f>AH403</f>
        <v>410.21</v>
      </c>
      <c r="DA403">
        <f>AL403</f>
        <v>1</v>
      </c>
      <c r="DB403">
        <f t="shared" si="134"/>
        <v>73.835999999999999</v>
      </c>
      <c r="DC403">
        <f t="shared" si="135"/>
        <v>0</v>
      </c>
      <c r="DD403" t="s">
        <v>3</v>
      </c>
      <c r="DE403" t="s">
        <v>3</v>
      </c>
      <c r="DF403">
        <f t="shared" si="125"/>
        <v>0</v>
      </c>
      <c r="DG403">
        <f>ROUND(ROUND(AF403,2)*CX403,2)</f>
        <v>0</v>
      </c>
      <c r="DH403">
        <f t="shared" si="127"/>
        <v>0</v>
      </c>
      <c r="DI403">
        <f t="shared" si="128"/>
        <v>-959.89</v>
      </c>
      <c r="DJ403">
        <f>DI403</f>
        <v>-959.89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ROW(Source!A376)</f>
        <v>376</v>
      </c>
      <c r="B404">
        <v>317468587</v>
      </c>
      <c r="C404">
        <v>317470717</v>
      </c>
      <c r="D404">
        <v>277560491</v>
      </c>
      <c r="E404">
        <v>109</v>
      </c>
      <c r="F404">
        <v>1</v>
      </c>
      <c r="G404">
        <v>1</v>
      </c>
      <c r="H404">
        <v>1</v>
      </c>
      <c r="I404" t="s">
        <v>690</v>
      </c>
      <c r="J404" t="s">
        <v>3</v>
      </c>
      <c r="K404" t="s">
        <v>691</v>
      </c>
      <c r="L404">
        <v>1191</v>
      </c>
      <c r="N404">
        <v>1013</v>
      </c>
      <c r="O404" t="s">
        <v>692</v>
      </c>
      <c r="P404" t="s">
        <v>692</v>
      </c>
      <c r="Q404">
        <v>1</v>
      </c>
      <c r="W404">
        <v>0</v>
      </c>
      <c r="X404">
        <v>-1417349443</v>
      </c>
      <c r="Y404">
        <f t="shared" si="133"/>
        <v>9.6000000000000002E-2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0.08</v>
      </c>
      <c r="AU404" t="s">
        <v>683</v>
      </c>
      <c r="AV404">
        <v>2</v>
      </c>
      <c r="AW404">
        <v>2</v>
      </c>
      <c r="AX404">
        <v>317470723</v>
      </c>
      <c r="AY404">
        <v>1</v>
      </c>
      <c r="AZ404">
        <v>0</v>
      </c>
      <c r="BA404">
        <v>420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ROUND(Y404*Source!I376,7)</f>
        <v>-1.248</v>
      </c>
      <c r="CY404">
        <f>AD404</f>
        <v>0</v>
      </c>
      <c r="CZ404">
        <f>AH404</f>
        <v>0</v>
      </c>
      <c r="DA404">
        <f>AL404</f>
        <v>1</v>
      </c>
      <c r="DB404">
        <f t="shared" si="134"/>
        <v>0</v>
      </c>
      <c r="DC404">
        <f t="shared" si="135"/>
        <v>0</v>
      </c>
      <c r="DD404" t="s">
        <v>3</v>
      </c>
      <c r="DE404" t="s">
        <v>3</v>
      </c>
      <c r="DF404">
        <f t="shared" si="125"/>
        <v>0</v>
      </c>
      <c r="DG404">
        <f>ROUND(ROUND(AF404,2)*CX404,2)</f>
        <v>0</v>
      </c>
      <c r="DH404">
        <f t="shared" si="127"/>
        <v>0</v>
      </c>
      <c r="DI404">
        <f t="shared" si="128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ROW(Source!A376)</f>
        <v>376</v>
      </c>
      <c r="B405">
        <v>317468587</v>
      </c>
      <c r="C405">
        <v>317470717</v>
      </c>
      <c r="D405">
        <v>277944868</v>
      </c>
      <c r="E405">
        <v>1</v>
      </c>
      <c r="F405">
        <v>1</v>
      </c>
      <c r="G405">
        <v>1</v>
      </c>
      <c r="H405">
        <v>2</v>
      </c>
      <c r="I405" t="s">
        <v>700</v>
      </c>
      <c r="J405" t="s">
        <v>701</v>
      </c>
      <c r="K405" t="s">
        <v>702</v>
      </c>
      <c r="L405">
        <v>1368</v>
      </c>
      <c r="N405">
        <v>1011</v>
      </c>
      <c r="O405" t="s">
        <v>457</v>
      </c>
      <c r="P405" t="s">
        <v>457</v>
      </c>
      <c r="Q405">
        <v>1</v>
      </c>
      <c r="W405">
        <v>0</v>
      </c>
      <c r="X405">
        <v>412917512</v>
      </c>
      <c r="Y405">
        <f t="shared" si="133"/>
        <v>8.4000000000000005E-2</v>
      </c>
      <c r="AA405">
        <v>0</v>
      </c>
      <c r="AB405">
        <v>436.88</v>
      </c>
      <c r="AC405">
        <v>477.98</v>
      </c>
      <c r="AD405">
        <v>0</v>
      </c>
      <c r="AE405">
        <v>0</v>
      </c>
      <c r="AF405">
        <v>346.73</v>
      </c>
      <c r="AG405">
        <v>477.98</v>
      </c>
      <c r="AH405">
        <v>0</v>
      </c>
      <c r="AI405">
        <v>1</v>
      </c>
      <c r="AJ405">
        <v>1.26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7.0000000000000007E-2</v>
      </c>
      <c r="AU405" t="s">
        <v>683</v>
      </c>
      <c r="AV405">
        <v>1</v>
      </c>
      <c r="AW405">
        <v>2</v>
      </c>
      <c r="AX405">
        <v>317470724</v>
      </c>
      <c r="AY405">
        <v>1</v>
      </c>
      <c r="AZ405">
        <v>0</v>
      </c>
      <c r="BA405">
        <v>421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24.271100000000004</v>
      </c>
      <c r="BL405">
        <v>33.458600000000004</v>
      </c>
      <c r="BM405">
        <v>0</v>
      </c>
      <c r="BN405">
        <v>0</v>
      </c>
      <c r="BO405">
        <v>7.0000000000000007E-2</v>
      </c>
      <c r="BP405">
        <v>1</v>
      </c>
      <c r="BQ405">
        <v>0</v>
      </c>
      <c r="BR405">
        <v>29.125320000000002</v>
      </c>
      <c r="BS405">
        <v>40.150320000000001</v>
      </c>
      <c r="BT405">
        <v>0</v>
      </c>
      <c r="BU405">
        <v>0</v>
      </c>
      <c r="BV405">
        <v>8.4000000000000005E-2</v>
      </c>
      <c r="BW405">
        <v>1</v>
      </c>
      <c r="CV405">
        <v>0</v>
      </c>
      <c r="CW405">
        <f>ROUND(Y405*Source!I376*DO405,7)</f>
        <v>-1.0920000000000001</v>
      </c>
      <c r="CX405">
        <f>ROUND(Y405*Source!I376,7)</f>
        <v>-1.0920000000000001</v>
      </c>
      <c r="CY405">
        <f>AB405</f>
        <v>436.88</v>
      </c>
      <c r="CZ405">
        <f>AF405</f>
        <v>346.73</v>
      </c>
      <c r="DA405">
        <f>AJ405</f>
        <v>1.26</v>
      </c>
      <c r="DB405">
        <f t="shared" si="134"/>
        <v>29.123999999999999</v>
      </c>
      <c r="DC405">
        <f t="shared" si="135"/>
        <v>40.152000000000001</v>
      </c>
      <c r="DD405" t="s">
        <v>3</v>
      </c>
      <c r="DE405" t="s">
        <v>3</v>
      </c>
      <c r="DF405">
        <f t="shared" si="125"/>
        <v>0</v>
      </c>
      <c r="DG405">
        <f>ROUND(ROUND(AF405*AJ405,2)*CX405,2)</f>
        <v>-477.07</v>
      </c>
      <c r="DH405">
        <f t="shared" si="127"/>
        <v>-521.95000000000005</v>
      </c>
      <c r="DI405">
        <f t="shared" si="128"/>
        <v>0</v>
      </c>
      <c r="DJ405">
        <f>DG405+DH405</f>
        <v>-999.02</v>
      </c>
      <c r="DK405">
        <v>1</v>
      </c>
      <c r="DL405" t="s">
        <v>703</v>
      </c>
      <c r="DM405">
        <v>4</v>
      </c>
      <c r="DN405" t="s">
        <v>692</v>
      </c>
      <c r="DO405">
        <v>1</v>
      </c>
    </row>
    <row r="406" spans="1:119" x14ac:dyDescent="0.2">
      <c r="A406">
        <f>ROW(Source!A376)</f>
        <v>376</v>
      </c>
      <c r="B406">
        <v>317468587</v>
      </c>
      <c r="C406">
        <v>317470717</v>
      </c>
      <c r="D406">
        <v>277945805</v>
      </c>
      <c r="E406">
        <v>1</v>
      </c>
      <c r="F406">
        <v>1</v>
      </c>
      <c r="G406">
        <v>1</v>
      </c>
      <c r="H406">
        <v>2</v>
      </c>
      <c r="I406" t="s">
        <v>704</v>
      </c>
      <c r="J406" t="s">
        <v>705</v>
      </c>
      <c r="K406" t="s">
        <v>706</v>
      </c>
      <c r="L406">
        <v>1368</v>
      </c>
      <c r="N406">
        <v>1011</v>
      </c>
      <c r="O406" t="s">
        <v>457</v>
      </c>
      <c r="P406" t="s">
        <v>457</v>
      </c>
      <c r="Q406">
        <v>1</v>
      </c>
      <c r="W406">
        <v>0</v>
      </c>
      <c r="X406">
        <v>721652621</v>
      </c>
      <c r="Y406">
        <f t="shared" si="133"/>
        <v>1.2E-2</v>
      </c>
      <c r="AA406">
        <v>0</v>
      </c>
      <c r="AB406">
        <v>544.70000000000005</v>
      </c>
      <c r="AC406">
        <v>477.98</v>
      </c>
      <c r="AD406">
        <v>0</v>
      </c>
      <c r="AE406">
        <v>0</v>
      </c>
      <c r="AF406">
        <v>544.70000000000005</v>
      </c>
      <c r="AG406">
        <v>477.98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0.01</v>
      </c>
      <c r="AU406" t="s">
        <v>683</v>
      </c>
      <c r="AV406">
        <v>1</v>
      </c>
      <c r="AW406">
        <v>2</v>
      </c>
      <c r="AX406">
        <v>317470725</v>
      </c>
      <c r="AY406">
        <v>1</v>
      </c>
      <c r="AZ406">
        <v>0</v>
      </c>
      <c r="BA406">
        <v>422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5.447000000000001</v>
      </c>
      <c r="BL406">
        <v>4.7798000000000007</v>
      </c>
      <c r="BM406">
        <v>0</v>
      </c>
      <c r="BN406">
        <v>0</v>
      </c>
      <c r="BO406">
        <v>0.01</v>
      </c>
      <c r="BP406">
        <v>1</v>
      </c>
      <c r="BQ406">
        <v>0</v>
      </c>
      <c r="BR406">
        <v>6.5364000000000004</v>
      </c>
      <c r="BS406">
        <v>5.73576</v>
      </c>
      <c r="BT406">
        <v>0</v>
      </c>
      <c r="BU406">
        <v>0</v>
      </c>
      <c r="BV406">
        <v>1.2E-2</v>
      </c>
      <c r="BW406">
        <v>1</v>
      </c>
      <c r="CV406">
        <v>0</v>
      </c>
      <c r="CW406">
        <f>ROUND(Y406*Source!I376*DO406,7)</f>
        <v>-0.156</v>
      </c>
      <c r="CX406">
        <f>ROUND(Y406*Source!I376,7)</f>
        <v>-0.156</v>
      </c>
      <c r="CY406">
        <f>AB406</f>
        <v>544.70000000000005</v>
      </c>
      <c r="CZ406">
        <f>AF406</f>
        <v>544.70000000000005</v>
      </c>
      <c r="DA406">
        <f>AJ406</f>
        <v>1</v>
      </c>
      <c r="DB406">
        <f t="shared" si="134"/>
        <v>6.54</v>
      </c>
      <c r="DC406">
        <f t="shared" si="135"/>
        <v>5.7359999999999998</v>
      </c>
      <c r="DD406" t="s">
        <v>3</v>
      </c>
      <c r="DE406" t="s">
        <v>3</v>
      </c>
      <c r="DF406">
        <f t="shared" si="125"/>
        <v>0</v>
      </c>
      <c r="DG406">
        <f t="shared" ref="DG406:DG413" si="136">ROUND(ROUND(AF406,2)*CX406,2)</f>
        <v>-84.97</v>
      </c>
      <c r="DH406">
        <f t="shared" si="127"/>
        <v>-74.56</v>
      </c>
      <c r="DI406">
        <f t="shared" si="128"/>
        <v>0</v>
      </c>
      <c r="DJ406">
        <f>DG406+DH406</f>
        <v>-159.53</v>
      </c>
      <c r="DK406">
        <v>1</v>
      </c>
      <c r="DL406" t="s">
        <v>703</v>
      </c>
      <c r="DM406">
        <v>4</v>
      </c>
      <c r="DN406" t="s">
        <v>692</v>
      </c>
      <c r="DO406">
        <v>1</v>
      </c>
    </row>
    <row r="407" spans="1:119" x14ac:dyDescent="0.2">
      <c r="A407">
        <f>ROW(Source!A377)</f>
        <v>377</v>
      </c>
      <c r="B407">
        <v>317468587</v>
      </c>
      <c r="C407">
        <v>317470726</v>
      </c>
      <c r="D407">
        <v>277560446</v>
      </c>
      <c r="E407">
        <v>109</v>
      </c>
      <c r="F407">
        <v>1</v>
      </c>
      <c r="G407">
        <v>1</v>
      </c>
      <c r="H407">
        <v>1</v>
      </c>
      <c r="I407" t="s">
        <v>680</v>
      </c>
      <c r="J407" t="s">
        <v>3</v>
      </c>
      <c r="K407" t="s">
        <v>681</v>
      </c>
      <c r="L407">
        <v>1369</v>
      </c>
      <c r="N407">
        <v>1013</v>
      </c>
      <c r="O407" t="s">
        <v>682</v>
      </c>
      <c r="P407" t="s">
        <v>682</v>
      </c>
      <c r="Q407">
        <v>1</v>
      </c>
      <c r="W407">
        <v>0</v>
      </c>
      <c r="X407">
        <v>-236928766</v>
      </c>
      <c r="Y407">
        <f>(AT407*ROUND((1.2*1.15),7))</f>
        <v>1.3661999999999999</v>
      </c>
      <c r="AA407">
        <v>0</v>
      </c>
      <c r="AB407">
        <v>0</v>
      </c>
      <c r="AC407">
        <v>0</v>
      </c>
      <c r="AD407">
        <v>388.8</v>
      </c>
      <c r="AE407">
        <v>0</v>
      </c>
      <c r="AF407">
        <v>0</v>
      </c>
      <c r="AG407">
        <v>0</v>
      </c>
      <c r="AH407">
        <v>388.8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0.99</v>
      </c>
      <c r="AU407" t="s">
        <v>49</v>
      </c>
      <c r="AV407">
        <v>1</v>
      </c>
      <c r="AW407">
        <v>2</v>
      </c>
      <c r="AX407">
        <v>317470740</v>
      </c>
      <c r="AY407">
        <v>1</v>
      </c>
      <c r="AZ407">
        <v>0</v>
      </c>
      <c r="BA407">
        <v>423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384.91200000000003</v>
      </c>
      <c r="BN407">
        <v>0.99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531.17855999999995</v>
      </c>
      <c r="BU407">
        <v>1.3661999999999999</v>
      </c>
      <c r="BV407">
        <v>0</v>
      </c>
      <c r="BW407">
        <v>1</v>
      </c>
      <c r="CU407">
        <f>ROUND(AT407*Source!I377*AH407*AL407,2)</f>
        <v>156.66</v>
      </c>
      <c r="CV407">
        <f>ROUND(Y407*Source!I377,7)</f>
        <v>0.55604339999999997</v>
      </c>
      <c r="CW407">
        <v>0</v>
      </c>
      <c r="CX407">
        <f>ROUND(Y407*Source!I377,7)</f>
        <v>0.55604339999999997</v>
      </c>
      <c r="CY407">
        <f>AD407</f>
        <v>388.8</v>
      </c>
      <c r="CZ407">
        <f>AH407</f>
        <v>388.8</v>
      </c>
      <c r="DA407">
        <f>AL407</f>
        <v>1</v>
      </c>
      <c r="DB407">
        <f>ROUND((ROUND(AT407*CZ407,2)*ROUND((1.2*1.15),7)),6)</f>
        <v>531.17579999999998</v>
      </c>
      <c r="DC407">
        <f>ROUND((ROUND(AT407*AG407,2)*ROUND((1.2*1.15),7)),6)</f>
        <v>0</v>
      </c>
      <c r="DD407" t="s">
        <v>3</v>
      </c>
      <c r="DE407" t="s">
        <v>3</v>
      </c>
      <c r="DF407">
        <f t="shared" si="125"/>
        <v>0</v>
      </c>
      <c r="DG407">
        <f t="shared" si="136"/>
        <v>0</v>
      </c>
      <c r="DH407">
        <f t="shared" si="127"/>
        <v>0</v>
      </c>
      <c r="DI407">
        <f t="shared" si="128"/>
        <v>216.19</v>
      </c>
      <c r="DJ407">
        <f>DI407</f>
        <v>216.19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ROW(Source!A377)</f>
        <v>377</v>
      </c>
      <c r="B408">
        <v>317468587</v>
      </c>
      <c r="C408">
        <v>317470726</v>
      </c>
      <c r="D408">
        <v>277560448</v>
      </c>
      <c r="E408">
        <v>109</v>
      </c>
      <c r="F408">
        <v>1</v>
      </c>
      <c r="G408">
        <v>1</v>
      </c>
      <c r="H408">
        <v>1</v>
      </c>
      <c r="I408" t="s">
        <v>684</v>
      </c>
      <c r="J408" t="s">
        <v>3</v>
      </c>
      <c r="K408" t="s">
        <v>685</v>
      </c>
      <c r="L408">
        <v>1369</v>
      </c>
      <c r="N408">
        <v>1013</v>
      </c>
      <c r="O408" t="s">
        <v>682</v>
      </c>
      <c r="P408" t="s">
        <v>682</v>
      </c>
      <c r="Q408">
        <v>1</v>
      </c>
      <c r="W408">
        <v>0</v>
      </c>
      <c r="X408">
        <v>-587036825</v>
      </c>
      <c r="Y408">
        <f>(AT408*ROUND((1.2*1.15),7))</f>
        <v>65.260199999999998</v>
      </c>
      <c r="AA408">
        <v>0</v>
      </c>
      <c r="AB408">
        <v>0</v>
      </c>
      <c r="AC408">
        <v>0</v>
      </c>
      <c r="AD408">
        <v>424.47</v>
      </c>
      <c r="AE408">
        <v>0</v>
      </c>
      <c r="AF408">
        <v>0</v>
      </c>
      <c r="AG408">
        <v>0</v>
      </c>
      <c r="AH408">
        <v>424.47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47.29</v>
      </c>
      <c r="AU408" t="s">
        <v>49</v>
      </c>
      <c r="AV408">
        <v>1</v>
      </c>
      <c r="AW408">
        <v>2</v>
      </c>
      <c r="AX408">
        <v>317470741</v>
      </c>
      <c r="AY408">
        <v>1</v>
      </c>
      <c r="AZ408">
        <v>0</v>
      </c>
      <c r="BA408">
        <v>424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20073.186300000001</v>
      </c>
      <c r="BN408">
        <v>47.29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27700.997094000002</v>
      </c>
      <c r="BU408">
        <v>65.260199999999998</v>
      </c>
      <c r="BV408">
        <v>0</v>
      </c>
      <c r="BW408">
        <v>1</v>
      </c>
      <c r="CU408">
        <f>ROUND(AT408*Source!I377*AH408*AL408,2)</f>
        <v>8169.79</v>
      </c>
      <c r="CV408">
        <f>ROUND(Y408*Source!I377,7)</f>
        <v>26.560901399999999</v>
      </c>
      <c r="CW408">
        <v>0</v>
      </c>
      <c r="CX408">
        <f>ROUND(Y408*Source!I377,7)</f>
        <v>26.560901399999999</v>
      </c>
      <c r="CY408">
        <f>AD408</f>
        <v>424.47</v>
      </c>
      <c r="CZ408">
        <f>AH408</f>
        <v>424.47</v>
      </c>
      <c r="DA408">
        <f>AL408</f>
        <v>1</v>
      </c>
      <c r="DB408">
        <f>ROUND((ROUND(AT408*CZ408,2)*ROUND((1.2*1.15),7)),6)</f>
        <v>27701.002199999999</v>
      </c>
      <c r="DC408">
        <f>ROUND((ROUND(AT408*AG408,2)*ROUND((1.2*1.15),7)),6)</f>
        <v>0</v>
      </c>
      <c r="DD408" t="s">
        <v>3</v>
      </c>
      <c r="DE408" t="s">
        <v>3</v>
      </c>
      <c r="DF408">
        <f t="shared" si="125"/>
        <v>0</v>
      </c>
      <c r="DG408">
        <f t="shared" si="136"/>
        <v>0</v>
      </c>
      <c r="DH408">
        <f t="shared" si="127"/>
        <v>0</v>
      </c>
      <c r="DI408">
        <f t="shared" si="128"/>
        <v>11274.31</v>
      </c>
      <c r="DJ408">
        <f>DI408</f>
        <v>11274.31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ROW(Source!A377)</f>
        <v>377</v>
      </c>
      <c r="B409">
        <v>317468587</v>
      </c>
      <c r="C409">
        <v>317470726</v>
      </c>
      <c r="D409">
        <v>277560452</v>
      </c>
      <c r="E409">
        <v>109</v>
      </c>
      <c r="F409">
        <v>1</v>
      </c>
      <c r="G409">
        <v>1</v>
      </c>
      <c r="H409">
        <v>1</v>
      </c>
      <c r="I409" t="s">
        <v>686</v>
      </c>
      <c r="J409" t="s">
        <v>3</v>
      </c>
      <c r="K409" t="s">
        <v>687</v>
      </c>
      <c r="L409">
        <v>1369</v>
      </c>
      <c r="N409">
        <v>1013</v>
      </c>
      <c r="O409" t="s">
        <v>682</v>
      </c>
      <c r="P409" t="s">
        <v>682</v>
      </c>
      <c r="Q409">
        <v>1</v>
      </c>
      <c r="W409">
        <v>0</v>
      </c>
      <c r="X409">
        <v>-512803540</v>
      </c>
      <c r="Y409">
        <f>(AT409*ROUND((1.2*1.15),7))</f>
        <v>32.319600000000001</v>
      </c>
      <c r="AA409">
        <v>0</v>
      </c>
      <c r="AB409">
        <v>0</v>
      </c>
      <c r="AC409">
        <v>0</v>
      </c>
      <c r="AD409">
        <v>477.98</v>
      </c>
      <c r="AE409">
        <v>0</v>
      </c>
      <c r="AF409">
        <v>0</v>
      </c>
      <c r="AG409">
        <v>0</v>
      </c>
      <c r="AH409">
        <v>477.98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23.42</v>
      </c>
      <c r="AU409" t="s">
        <v>49</v>
      </c>
      <c r="AV409">
        <v>1</v>
      </c>
      <c r="AW409">
        <v>2</v>
      </c>
      <c r="AX409">
        <v>317470742</v>
      </c>
      <c r="AY409">
        <v>1</v>
      </c>
      <c r="AZ409">
        <v>0</v>
      </c>
      <c r="BA409">
        <v>425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11194.2916</v>
      </c>
      <c r="BN409">
        <v>23.42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15448.122408000001</v>
      </c>
      <c r="BU409">
        <v>32.319600000000001</v>
      </c>
      <c r="BV409">
        <v>0</v>
      </c>
      <c r="BW409">
        <v>1</v>
      </c>
      <c r="CU409">
        <f>ROUND(AT409*Source!I377*AH409*AL409,2)</f>
        <v>4556.08</v>
      </c>
      <c r="CV409">
        <f>ROUND(Y409*Source!I377,7)</f>
        <v>13.1540772</v>
      </c>
      <c r="CW409">
        <v>0</v>
      </c>
      <c r="CX409">
        <f>ROUND(Y409*Source!I377,7)</f>
        <v>13.1540772</v>
      </c>
      <c r="CY409">
        <f>AD409</f>
        <v>477.98</v>
      </c>
      <c r="CZ409">
        <f>AH409</f>
        <v>477.98</v>
      </c>
      <c r="DA409">
        <f>AL409</f>
        <v>1</v>
      </c>
      <c r="DB409">
        <f>ROUND((ROUND(AT409*CZ409,2)*ROUND((1.2*1.15),7)),6)</f>
        <v>15448.120199999999</v>
      </c>
      <c r="DC409">
        <f>ROUND((ROUND(AT409*AG409,2)*ROUND((1.2*1.15),7)),6)</f>
        <v>0</v>
      </c>
      <c r="DD409" t="s">
        <v>3</v>
      </c>
      <c r="DE409" t="s">
        <v>3</v>
      </c>
      <c r="DF409">
        <f t="shared" ref="DF409:DF440" si="137">ROUND(ROUND(AE409,2)*CX409,2)</f>
        <v>0</v>
      </c>
      <c r="DG409">
        <f t="shared" si="136"/>
        <v>0</v>
      </c>
      <c r="DH409">
        <f t="shared" si="127"/>
        <v>0</v>
      </c>
      <c r="DI409">
        <f t="shared" si="128"/>
        <v>6287.39</v>
      </c>
      <c r="DJ409">
        <f>DI409</f>
        <v>6287.39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ROW(Source!A377)</f>
        <v>377</v>
      </c>
      <c r="B410">
        <v>317468587</v>
      </c>
      <c r="C410">
        <v>317470726</v>
      </c>
      <c r="D410">
        <v>277560455</v>
      </c>
      <c r="E410">
        <v>109</v>
      </c>
      <c r="F410">
        <v>1</v>
      </c>
      <c r="G410">
        <v>1</v>
      </c>
      <c r="H410">
        <v>1</v>
      </c>
      <c r="I410" t="s">
        <v>688</v>
      </c>
      <c r="J410" t="s">
        <v>3</v>
      </c>
      <c r="K410" t="s">
        <v>689</v>
      </c>
      <c r="L410">
        <v>1369</v>
      </c>
      <c r="N410">
        <v>1013</v>
      </c>
      <c r="O410" t="s">
        <v>682</v>
      </c>
      <c r="P410" t="s">
        <v>682</v>
      </c>
      <c r="Q410">
        <v>1</v>
      </c>
      <c r="W410">
        <v>0</v>
      </c>
      <c r="X410">
        <v>1518711480</v>
      </c>
      <c r="Y410">
        <f>(AT410*ROUND((1.2*1.15),7))</f>
        <v>32.319600000000001</v>
      </c>
      <c r="AA410">
        <v>0</v>
      </c>
      <c r="AB410">
        <v>0</v>
      </c>
      <c r="AC410">
        <v>0</v>
      </c>
      <c r="AD410">
        <v>549.32000000000005</v>
      </c>
      <c r="AE410">
        <v>0</v>
      </c>
      <c r="AF410">
        <v>0</v>
      </c>
      <c r="AG410">
        <v>0</v>
      </c>
      <c r="AH410">
        <v>549.32000000000005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23.42</v>
      </c>
      <c r="AU410" t="s">
        <v>49</v>
      </c>
      <c r="AV410">
        <v>1</v>
      </c>
      <c r="AW410">
        <v>2</v>
      </c>
      <c r="AX410">
        <v>317470743</v>
      </c>
      <c r="AY410">
        <v>1</v>
      </c>
      <c r="AZ410">
        <v>0</v>
      </c>
      <c r="BA410">
        <v>426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12865.074400000001</v>
      </c>
      <c r="BN410">
        <v>23.42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17753.802672000002</v>
      </c>
      <c r="BU410">
        <v>32.319600000000001</v>
      </c>
      <c r="BV410">
        <v>0</v>
      </c>
      <c r="BW410">
        <v>1</v>
      </c>
      <c r="CU410">
        <f>ROUND(AT410*Source!I377*AH410*AL410,2)</f>
        <v>5236.09</v>
      </c>
      <c r="CV410">
        <f>ROUND(Y410*Source!I377,7)</f>
        <v>13.1540772</v>
      </c>
      <c r="CW410">
        <v>0</v>
      </c>
      <c r="CX410">
        <f>ROUND(Y410*Source!I377,7)</f>
        <v>13.1540772</v>
      </c>
      <c r="CY410">
        <f>AD410</f>
        <v>549.32000000000005</v>
      </c>
      <c r="CZ410">
        <f>AH410</f>
        <v>549.32000000000005</v>
      </c>
      <c r="DA410">
        <f>AL410</f>
        <v>1</v>
      </c>
      <c r="DB410">
        <f>ROUND((ROUND(AT410*CZ410,2)*ROUND((1.2*1.15),7)),6)</f>
        <v>17753.796600000001</v>
      </c>
      <c r="DC410">
        <f>ROUND((ROUND(AT410*AG410,2)*ROUND((1.2*1.15),7)),6)</f>
        <v>0</v>
      </c>
      <c r="DD410" t="s">
        <v>3</v>
      </c>
      <c r="DE410" t="s">
        <v>3</v>
      </c>
      <c r="DF410">
        <f t="shared" si="137"/>
        <v>0</v>
      </c>
      <c r="DG410">
        <f t="shared" si="136"/>
        <v>0</v>
      </c>
      <c r="DH410">
        <f t="shared" si="127"/>
        <v>0</v>
      </c>
      <c r="DI410">
        <f t="shared" si="128"/>
        <v>7225.8</v>
      </c>
      <c r="DJ410">
        <f>DI410</f>
        <v>7225.8</v>
      </c>
      <c r="DK410">
        <v>1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ROW(Source!A377)</f>
        <v>377</v>
      </c>
      <c r="B411">
        <v>317468587</v>
      </c>
      <c r="C411">
        <v>317470726</v>
      </c>
      <c r="D411">
        <v>277560491</v>
      </c>
      <c r="E411">
        <v>109</v>
      </c>
      <c r="F411">
        <v>1</v>
      </c>
      <c r="G411">
        <v>1</v>
      </c>
      <c r="H411">
        <v>1</v>
      </c>
      <c r="I411" t="s">
        <v>690</v>
      </c>
      <c r="J411" t="s">
        <v>3</v>
      </c>
      <c r="K411" t="s">
        <v>691</v>
      </c>
      <c r="L411">
        <v>1191</v>
      </c>
      <c r="N411">
        <v>1013</v>
      </c>
      <c r="O411" t="s">
        <v>692</v>
      </c>
      <c r="P411" t="s">
        <v>692</v>
      </c>
      <c r="Q411">
        <v>1</v>
      </c>
      <c r="W411">
        <v>0</v>
      </c>
      <c r="X411">
        <v>-1417349443</v>
      </c>
      <c r="Y411">
        <f t="shared" ref="Y411:Y416" si="138">(AT411*ROUND((1.2*1.25),7))</f>
        <v>37.335000000000001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24.89</v>
      </c>
      <c r="AU411" t="s">
        <v>48</v>
      </c>
      <c r="AV411">
        <v>2</v>
      </c>
      <c r="AW411">
        <v>2</v>
      </c>
      <c r="AX411">
        <v>317470744</v>
      </c>
      <c r="AY411">
        <v>1</v>
      </c>
      <c r="AZ411">
        <v>0</v>
      </c>
      <c r="BA411">
        <v>427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ROUND(Y411*Source!I377,7)</f>
        <v>15.195345</v>
      </c>
      <c r="CY411">
        <f>AD411</f>
        <v>0</v>
      </c>
      <c r="CZ411">
        <f>AH411</f>
        <v>0</v>
      </c>
      <c r="DA411">
        <f>AL411</f>
        <v>1</v>
      </c>
      <c r="DB411">
        <f t="shared" ref="DB411:DB416" si="139">ROUND((ROUND(AT411*CZ411,2)*ROUND((1.2*1.25),7)),6)</f>
        <v>0</v>
      </c>
      <c r="DC411">
        <f t="shared" ref="DC411:DC416" si="140">ROUND((ROUND(AT411*AG411,2)*ROUND((1.2*1.25),7)),6)</f>
        <v>0</v>
      </c>
      <c r="DD411" t="s">
        <v>3</v>
      </c>
      <c r="DE411" t="s">
        <v>3</v>
      </c>
      <c r="DF411">
        <f t="shared" si="137"/>
        <v>0</v>
      </c>
      <c r="DG411">
        <f t="shared" si="136"/>
        <v>0</v>
      </c>
      <c r="DH411">
        <f t="shared" si="127"/>
        <v>0</v>
      </c>
      <c r="DI411">
        <f t="shared" si="128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ROW(Source!A377)</f>
        <v>377</v>
      </c>
      <c r="B412">
        <v>317468587</v>
      </c>
      <c r="C412">
        <v>317470726</v>
      </c>
      <c r="D412">
        <v>277944622</v>
      </c>
      <c r="E412">
        <v>1</v>
      </c>
      <c r="F412">
        <v>1</v>
      </c>
      <c r="G412">
        <v>1</v>
      </c>
      <c r="H412">
        <v>2</v>
      </c>
      <c r="I412" t="s">
        <v>693</v>
      </c>
      <c r="J412" t="s">
        <v>694</v>
      </c>
      <c r="K412" t="s">
        <v>695</v>
      </c>
      <c r="L412">
        <v>1368</v>
      </c>
      <c r="N412">
        <v>1011</v>
      </c>
      <c r="O412" t="s">
        <v>457</v>
      </c>
      <c r="P412" t="s">
        <v>457</v>
      </c>
      <c r="Q412">
        <v>1</v>
      </c>
      <c r="W412">
        <v>0</v>
      </c>
      <c r="X412">
        <v>-776243211</v>
      </c>
      <c r="Y412">
        <f t="shared" si="138"/>
        <v>1.125</v>
      </c>
      <c r="AA412">
        <v>0</v>
      </c>
      <c r="AB412">
        <v>1472.33</v>
      </c>
      <c r="AC412">
        <v>642.05999999999995</v>
      </c>
      <c r="AD412">
        <v>0</v>
      </c>
      <c r="AE412">
        <v>0</v>
      </c>
      <c r="AF412">
        <v>1472.33</v>
      </c>
      <c r="AG412">
        <v>642.05999999999995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0.75</v>
      </c>
      <c r="AU412" t="s">
        <v>48</v>
      </c>
      <c r="AV412">
        <v>1</v>
      </c>
      <c r="AW412">
        <v>2</v>
      </c>
      <c r="AX412">
        <v>317470745</v>
      </c>
      <c r="AY412">
        <v>1</v>
      </c>
      <c r="AZ412">
        <v>0</v>
      </c>
      <c r="BA412">
        <v>428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1104.2474999999999</v>
      </c>
      <c r="BL412">
        <v>481.54499999999996</v>
      </c>
      <c r="BM412">
        <v>0</v>
      </c>
      <c r="BN412">
        <v>0</v>
      </c>
      <c r="BO412">
        <v>0.75</v>
      </c>
      <c r="BP412">
        <v>1</v>
      </c>
      <c r="BQ412">
        <v>0</v>
      </c>
      <c r="BR412">
        <v>1656.3712499999999</v>
      </c>
      <c r="BS412">
        <v>722.31749999999988</v>
      </c>
      <c r="BT412">
        <v>0</v>
      </c>
      <c r="BU412">
        <v>0</v>
      </c>
      <c r="BV412">
        <v>1.125</v>
      </c>
      <c r="BW412">
        <v>1</v>
      </c>
      <c r="CV412">
        <v>0</v>
      </c>
      <c r="CW412">
        <f>ROUND(Y412*Source!I377*DO412,7)</f>
        <v>0.45787499999999998</v>
      </c>
      <c r="CX412">
        <f>ROUND(Y412*Source!I377,7)</f>
        <v>0.45787499999999998</v>
      </c>
      <c r="CY412">
        <f>AB412</f>
        <v>1472.33</v>
      </c>
      <c r="CZ412">
        <f>AF412</f>
        <v>1472.33</v>
      </c>
      <c r="DA412">
        <f>AJ412</f>
        <v>1</v>
      </c>
      <c r="DB412">
        <f t="shared" si="139"/>
        <v>1656.375</v>
      </c>
      <c r="DC412">
        <f t="shared" si="140"/>
        <v>722.32500000000005</v>
      </c>
      <c r="DD412" t="s">
        <v>3</v>
      </c>
      <c r="DE412" t="s">
        <v>3</v>
      </c>
      <c r="DF412">
        <f t="shared" si="137"/>
        <v>0</v>
      </c>
      <c r="DG412">
        <f t="shared" si="136"/>
        <v>674.14</v>
      </c>
      <c r="DH412">
        <f t="shared" si="127"/>
        <v>293.98</v>
      </c>
      <c r="DI412">
        <f t="shared" si="128"/>
        <v>0</v>
      </c>
      <c r="DJ412">
        <f>DG412+DH412</f>
        <v>968.12</v>
      </c>
      <c r="DK412">
        <v>1</v>
      </c>
      <c r="DL412" t="s">
        <v>696</v>
      </c>
      <c r="DM412">
        <v>6</v>
      </c>
      <c r="DN412" t="s">
        <v>692</v>
      </c>
      <c r="DO412">
        <v>1</v>
      </c>
    </row>
    <row r="413" spans="1:119" x14ac:dyDescent="0.2">
      <c r="A413">
        <f>ROW(Source!A377)</f>
        <v>377</v>
      </c>
      <c r="B413">
        <v>317468587</v>
      </c>
      <c r="C413">
        <v>317470726</v>
      </c>
      <c r="D413">
        <v>277944809</v>
      </c>
      <c r="E413">
        <v>1</v>
      </c>
      <c r="F413">
        <v>1</v>
      </c>
      <c r="G413">
        <v>1</v>
      </c>
      <c r="H413">
        <v>2</v>
      </c>
      <c r="I413" t="s">
        <v>697</v>
      </c>
      <c r="J413" t="s">
        <v>698</v>
      </c>
      <c r="K413" t="s">
        <v>699</v>
      </c>
      <c r="L413">
        <v>1368</v>
      </c>
      <c r="N413">
        <v>1011</v>
      </c>
      <c r="O413" t="s">
        <v>457</v>
      </c>
      <c r="P413" t="s">
        <v>457</v>
      </c>
      <c r="Q413">
        <v>1</v>
      </c>
      <c r="W413">
        <v>0</v>
      </c>
      <c r="X413">
        <v>-1432554125</v>
      </c>
      <c r="Y413">
        <f t="shared" si="138"/>
        <v>1.2150000000000001</v>
      </c>
      <c r="AA413">
        <v>0</v>
      </c>
      <c r="AB413">
        <v>15.14</v>
      </c>
      <c r="AC413">
        <v>0</v>
      </c>
      <c r="AD413">
        <v>0</v>
      </c>
      <c r="AE413">
        <v>0</v>
      </c>
      <c r="AF413">
        <v>15.14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0.81</v>
      </c>
      <c r="AU413" t="s">
        <v>48</v>
      </c>
      <c r="AV413">
        <v>1</v>
      </c>
      <c r="AW413">
        <v>2</v>
      </c>
      <c r="AX413">
        <v>317470746</v>
      </c>
      <c r="AY413">
        <v>1</v>
      </c>
      <c r="AZ413">
        <v>0</v>
      </c>
      <c r="BA413">
        <v>429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12.263400000000001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18.395099999999999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ROUND(Y413*Source!I377*DO413,7)</f>
        <v>0</v>
      </c>
      <c r="CX413">
        <f>ROUND(Y413*Source!I377,7)</f>
        <v>0.49450499999999997</v>
      </c>
      <c r="CY413">
        <f>AB413</f>
        <v>15.14</v>
      </c>
      <c r="CZ413">
        <f>AF413</f>
        <v>15.14</v>
      </c>
      <c r="DA413">
        <f>AJ413</f>
        <v>1</v>
      </c>
      <c r="DB413">
        <f t="shared" si="139"/>
        <v>18.39</v>
      </c>
      <c r="DC413">
        <f t="shared" si="140"/>
        <v>0</v>
      </c>
      <c r="DD413" t="s">
        <v>3</v>
      </c>
      <c r="DE413" t="s">
        <v>3</v>
      </c>
      <c r="DF413">
        <f t="shared" si="137"/>
        <v>0</v>
      </c>
      <c r="DG413">
        <f t="shared" si="136"/>
        <v>7.49</v>
      </c>
      <c r="DH413">
        <f t="shared" si="127"/>
        <v>0</v>
      </c>
      <c r="DI413">
        <f t="shared" si="128"/>
        <v>0</v>
      </c>
      <c r="DJ413">
        <f>DG413+DH413</f>
        <v>7.49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ROW(Source!A377)</f>
        <v>377</v>
      </c>
      <c r="B414">
        <v>317468587</v>
      </c>
      <c r="C414">
        <v>317470726</v>
      </c>
      <c r="D414">
        <v>277944868</v>
      </c>
      <c r="E414">
        <v>1</v>
      </c>
      <c r="F414">
        <v>1</v>
      </c>
      <c r="G414">
        <v>1</v>
      </c>
      <c r="H414">
        <v>2</v>
      </c>
      <c r="I414" t="s">
        <v>700</v>
      </c>
      <c r="J414" t="s">
        <v>701</v>
      </c>
      <c r="K414" t="s">
        <v>702</v>
      </c>
      <c r="L414">
        <v>1368</v>
      </c>
      <c r="N414">
        <v>1011</v>
      </c>
      <c r="O414" t="s">
        <v>457</v>
      </c>
      <c r="P414" t="s">
        <v>457</v>
      </c>
      <c r="Q414">
        <v>1</v>
      </c>
      <c r="W414">
        <v>0</v>
      </c>
      <c r="X414">
        <v>412917512</v>
      </c>
      <c r="Y414">
        <f t="shared" si="138"/>
        <v>34.11</v>
      </c>
      <c r="AA414">
        <v>0</v>
      </c>
      <c r="AB414">
        <v>436.88</v>
      </c>
      <c r="AC414">
        <v>477.98</v>
      </c>
      <c r="AD414">
        <v>0</v>
      </c>
      <c r="AE414">
        <v>0</v>
      </c>
      <c r="AF414">
        <v>346.73</v>
      </c>
      <c r="AG414">
        <v>477.98</v>
      </c>
      <c r="AH414">
        <v>0</v>
      </c>
      <c r="AI414">
        <v>1</v>
      </c>
      <c r="AJ414">
        <v>1.26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22.74</v>
      </c>
      <c r="AU414" t="s">
        <v>48</v>
      </c>
      <c r="AV414">
        <v>1</v>
      </c>
      <c r="AW414">
        <v>2</v>
      </c>
      <c r="AX414">
        <v>317470747</v>
      </c>
      <c r="AY414">
        <v>1</v>
      </c>
      <c r="AZ414">
        <v>0</v>
      </c>
      <c r="BA414">
        <v>430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7884.6401999999998</v>
      </c>
      <c r="BL414">
        <v>10869.2652</v>
      </c>
      <c r="BM414">
        <v>0</v>
      </c>
      <c r="BN414">
        <v>0</v>
      </c>
      <c r="BO414">
        <v>22.74</v>
      </c>
      <c r="BP414">
        <v>1</v>
      </c>
      <c r="BQ414">
        <v>0</v>
      </c>
      <c r="BR414">
        <v>11826.960300000001</v>
      </c>
      <c r="BS414">
        <v>16303.897800000001</v>
      </c>
      <c r="BT414">
        <v>0</v>
      </c>
      <c r="BU414">
        <v>0</v>
      </c>
      <c r="BV414">
        <v>34.11</v>
      </c>
      <c r="BW414">
        <v>1</v>
      </c>
      <c r="CV414">
        <v>0</v>
      </c>
      <c r="CW414">
        <f>ROUND(Y414*Source!I377*DO414,7)</f>
        <v>13.882770000000001</v>
      </c>
      <c r="CX414">
        <f>ROUND(Y414*Source!I377,7)</f>
        <v>13.882770000000001</v>
      </c>
      <c r="CY414">
        <f>AB414</f>
        <v>436.88</v>
      </c>
      <c r="CZ414">
        <f>AF414</f>
        <v>346.73</v>
      </c>
      <c r="DA414">
        <f>AJ414</f>
        <v>1.26</v>
      </c>
      <c r="DB414">
        <f t="shared" si="139"/>
        <v>11826.96</v>
      </c>
      <c r="DC414">
        <f t="shared" si="140"/>
        <v>16303.905000000001</v>
      </c>
      <c r="DD414" t="s">
        <v>3</v>
      </c>
      <c r="DE414" t="s">
        <v>3</v>
      </c>
      <c r="DF414">
        <f t="shared" si="137"/>
        <v>0</v>
      </c>
      <c r="DG414">
        <f>ROUND(ROUND(AF414*AJ414,2)*CX414,2)</f>
        <v>6065.1</v>
      </c>
      <c r="DH414">
        <f t="shared" si="127"/>
        <v>6635.69</v>
      </c>
      <c r="DI414">
        <f t="shared" si="128"/>
        <v>0</v>
      </c>
      <c r="DJ414">
        <f>DG414+DH414</f>
        <v>12700.79</v>
      </c>
      <c r="DK414">
        <v>1</v>
      </c>
      <c r="DL414" t="s">
        <v>703</v>
      </c>
      <c r="DM414">
        <v>4</v>
      </c>
      <c r="DN414" t="s">
        <v>692</v>
      </c>
      <c r="DO414">
        <v>1</v>
      </c>
    </row>
    <row r="415" spans="1:119" x14ac:dyDescent="0.2">
      <c r="A415">
        <f>ROW(Source!A377)</f>
        <v>377</v>
      </c>
      <c r="B415">
        <v>317468587</v>
      </c>
      <c r="C415">
        <v>317470726</v>
      </c>
      <c r="D415">
        <v>277945805</v>
      </c>
      <c r="E415">
        <v>1</v>
      </c>
      <c r="F415">
        <v>1</v>
      </c>
      <c r="G415">
        <v>1</v>
      </c>
      <c r="H415">
        <v>2</v>
      </c>
      <c r="I415" t="s">
        <v>704</v>
      </c>
      <c r="J415" t="s">
        <v>705</v>
      </c>
      <c r="K415" t="s">
        <v>706</v>
      </c>
      <c r="L415">
        <v>1368</v>
      </c>
      <c r="N415">
        <v>1011</v>
      </c>
      <c r="O415" t="s">
        <v>457</v>
      </c>
      <c r="P415" t="s">
        <v>457</v>
      </c>
      <c r="Q415">
        <v>1</v>
      </c>
      <c r="W415">
        <v>0</v>
      </c>
      <c r="X415">
        <v>721652621</v>
      </c>
      <c r="Y415">
        <f t="shared" si="138"/>
        <v>0.88500000000000001</v>
      </c>
      <c r="AA415">
        <v>0</v>
      </c>
      <c r="AB415">
        <v>544.70000000000005</v>
      </c>
      <c r="AC415">
        <v>477.98</v>
      </c>
      <c r="AD415">
        <v>0</v>
      </c>
      <c r="AE415">
        <v>0</v>
      </c>
      <c r="AF415">
        <v>544.70000000000005</v>
      </c>
      <c r="AG415">
        <v>477.98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0.59</v>
      </c>
      <c r="AU415" t="s">
        <v>48</v>
      </c>
      <c r="AV415">
        <v>1</v>
      </c>
      <c r="AW415">
        <v>2</v>
      </c>
      <c r="AX415">
        <v>317470748</v>
      </c>
      <c r="AY415">
        <v>1</v>
      </c>
      <c r="AZ415">
        <v>0</v>
      </c>
      <c r="BA415">
        <v>431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321.37299999999999</v>
      </c>
      <c r="BL415">
        <v>282.00819999999999</v>
      </c>
      <c r="BM415">
        <v>0</v>
      </c>
      <c r="BN415">
        <v>0</v>
      </c>
      <c r="BO415">
        <v>0.59</v>
      </c>
      <c r="BP415">
        <v>1</v>
      </c>
      <c r="BQ415">
        <v>0</v>
      </c>
      <c r="BR415">
        <v>482.05950000000007</v>
      </c>
      <c r="BS415">
        <v>423.01230000000004</v>
      </c>
      <c r="BT415">
        <v>0</v>
      </c>
      <c r="BU415">
        <v>0</v>
      </c>
      <c r="BV415">
        <v>0.88500000000000001</v>
      </c>
      <c r="BW415">
        <v>1</v>
      </c>
      <c r="CV415">
        <v>0</v>
      </c>
      <c r="CW415">
        <f>ROUND(Y415*Source!I377*DO415,7)</f>
        <v>0.36019499999999999</v>
      </c>
      <c r="CX415">
        <f>ROUND(Y415*Source!I377,7)</f>
        <v>0.36019499999999999</v>
      </c>
      <c r="CY415">
        <f>AB415</f>
        <v>544.70000000000005</v>
      </c>
      <c r="CZ415">
        <f>AF415</f>
        <v>544.70000000000005</v>
      </c>
      <c r="DA415">
        <f>AJ415</f>
        <v>1</v>
      </c>
      <c r="DB415">
        <f t="shared" si="139"/>
        <v>482.05500000000001</v>
      </c>
      <c r="DC415">
        <f t="shared" si="140"/>
        <v>423.01499999999999</v>
      </c>
      <c r="DD415" t="s">
        <v>3</v>
      </c>
      <c r="DE415" t="s">
        <v>3</v>
      </c>
      <c r="DF415">
        <f t="shared" si="137"/>
        <v>0</v>
      </c>
      <c r="DG415">
        <f t="shared" ref="DG415:DG421" si="141">ROUND(ROUND(AF415,2)*CX415,2)</f>
        <v>196.2</v>
      </c>
      <c r="DH415">
        <f t="shared" si="127"/>
        <v>172.17</v>
      </c>
      <c r="DI415">
        <f t="shared" si="128"/>
        <v>0</v>
      </c>
      <c r="DJ415">
        <f>DG415+DH415</f>
        <v>368.37</v>
      </c>
      <c r="DK415">
        <v>1</v>
      </c>
      <c r="DL415" t="s">
        <v>703</v>
      </c>
      <c r="DM415">
        <v>4</v>
      </c>
      <c r="DN415" t="s">
        <v>692</v>
      </c>
      <c r="DO415">
        <v>1</v>
      </c>
    </row>
    <row r="416" spans="1:119" x14ac:dyDescent="0.2">
      <c r="A416">
        <f>ROW(Source!A377)</f>
        <v>377</v>
      </c>
      <c r="B416">
        <v>317468587</v>
      </c>
      <c r="C416">
        <v>317470726</v>
      </c>
      <c r="D416">
        <v>277946074</v>
      </c>
      <c r="E416">
        <v>1</v>
      </c>
      <c r="F416">
        <v>1</v>
      </c>
      <c r="G416">
        <v>1</v>
      </c>
      <c r="H416">
        <v>2</v>
      </c>
      <c r="I416" t="s">
        <v>707</v>
      </c>
      <c r="J416" t="s">
        <v>708</v>
      </c>
      <c r="K416" t="s">
        <v>709</v>
      </c>
      <c r="L416">
        <v>1368</v>
      </c>
      <c r="N416">
        <v>1011</v>
      </c>
      <c r="O416" t="s">
        <v>457</v>
      </c>
      <c r="P416" t="s">
        <v>457</v>
      </c>
      <c r="Q416">
        <v>1</v>
      </c>
      <c r="W416">
        <v>0</v>
      </c>
      <c r="X416">
        <v>1125415823</v>
      </c>
      <c r="Y416">
        <f t="shared" si="138"/>
        <v>1.2150000000000001</v>
      </c>
      <c r="AA416">
        <v>0</v>
      </c>
      <c r="AB416">
        <v>160.38</v>
      </c>
      <c r="AC416">
        <v>477.98</v>
      </c>
      <c r="AD416">
        <v>0</v>
      </c>
      <c r="AE416">
        <v>0</v>
      </c>
      <c r="AF416">
        <v>160.38</v>
      </c>
      <c r="AG416">
        <v>477.98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0.81</v>
      </c>
      <c r="AU416" t="s">
        <v>48</v>
      </c>
      <c r="AV416">
        <v>1</v>
      </c>
      <c r="AW416">
        <v>2</v>
      </c>
      <c r="AX416">
        <v>317470749</v>
      </c>
      <c r="AY416">
        <v>1</v>
      </c>
      <c r="AZ416">
        <v>0</v>
      </c>
      <c r="BA416">
        <v>432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129.90780000000001</v>
      </c>
      <c r="BL416">
        <v>387.16380000000004</v>
      </c>
      <c r="BM416">
        <v>0</v>
      </c>
      <c r="BN416">
        <v>0</v>
      </c>
      <c r="BO416">
        <v>0.81</v>
      </c>
      <c r="BP416">
        <v>1</v>
      </c>
      <c r="BQ416">
        <v>0</v>
      </c>
      <c r="BR416">
        <v>194.86169999999998</v>
      </c>
      <c r="BS416">
        <v>580.74569999999994</v>
      </c>
      <c r="BT416">
        <v>0</v>
      </c>
      <c r="BU416">
        <v>0</v>
      </c>
      <c r="BV416">
        <v>1.2149999999999999</v>
      </c>
      <c r="BW416">
        <v>1</v>
      </c>
      <c r="CV416">
        <v>0</v>
      </c>
      <c r="CW416">
        <f>ROUND(Y416*Source!I377*DO416,7)</f>
        <v>0.49450499999999997</v>
      </c>
      <c r="CX416">
        <f>ROUND(Y416*Source!I377,7)</f>
        <v>0.49450499999999997</v>
      </c>
      <c r="CY416">
        <f>AB416</f>
        <v>160.38</v>
      </c>
      <c r="CZ416">
        <f>AF416</f>
        <v>160.38</v>
      </c>
      <c r="DA416">
        <f>AJ416</f>
        <v>1</v>
      </c>
      <c r="DB416">
        <f t="shared" si="139"/>
        <v>194.86500000000001</v>
      </c>
      <c r="DC416">
        <f t="shared" si="140"/>
        <v>580.74</v>
      </c>
      <c r="DD416" t="s">
        <v>3</v>
      </c>
      <c r="DE416" t="s">
        <v>3</v>
      </c>
      <c r="DF416">
        <f t="shared" si="137"/>
        <v>0</v>
      </c>
      <c r="DG416">
        <f t="shared" si="141"/>
        <v>79.31</v>
      </c>
      <c r="DH416">
        <f t="shared" si="127"/>
        <v>236.36</v>
      </c>
      <c r="DI416">
        <f t="shared" si="128"/>
        <v>0</v>
      </c>
      <c r="DJ416">
        <f>DG416+DH416</f>
        <v>315.67</v>
      </c>
      <c r="DK416">
        <v>1</v>
      </c>
      <c r="DL416" t="s">
        <v>703</v>
      </c>
      <c r="DM416">
        <v>4</v>
      </c>
      <c r="DN416" t="s">
        <v>692</v>
      </c>
      <c r="DO416">
        <v>1</v>
      </c>
    </row>
    <row r="417" spans="1:119" x14ac:dyDescent="0.2">
      <c r="A417">
        <f>ROW(Source!A377)</f>
        <v>377</v>
      </c>
      <c r="B417">
        <v>317468587</v>
      </c>
      <c r="C417">
        <v>317470726</v>
      </c>
      <c r="D417">
        <v>277565240</v>
      </c>
      <c r="E417">
        <v>109</v>
      </c>
      <c r="F417">
        <v>1</v>
      </c>
      <c r="G417">
        <v>1</v>
      </c>
      <c r="H417">
        <v>3</v>
      </c>
      <c r="I417" t="s">
        <v>32</v>
      </c>
      <c r="J417" t="s">
        <v>3</v>
      </c>
      <c r="K417" t="s">
        <v>33</v>
      </c>
      <c r="L417">
        <v>1371</v>
      </c>
      <c r="N417">
        <v>1013</v>
      </c>
      <c r="O417" t="s">
        <v>34</v>
      </c>
      <c r="P417" t="s">
        <v>34</v>
      </c>
      <c r="Q417">
        <v>1</v>
      </c>
      <c r="W417">
        <v>0</v>
      </c>
      <c r="X417">
        <v>864875641</v>
      </c>
      <c r="Y417">
        <f>(AT417*ROUND(0,7))</f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 t="s">
        <v>3</v>
      </c>
      <c r="AT417">
        <v>0</v>
      </c>
      <c r="AU417" t="s">
        <v>57</v>
      </c>
      <c r="AV417">
        <v>0</v>
      </c>
      <c r="AW417">
        <v>2</v>
      </c>
      <c r="AX417">
        <v>317470750</v>
      </c>
      <c r="AY417">
        <v>1</v>
      </c>
      <c r="AZ417">
        <v>0</v>
      </c>
      <c r="BA417">
        <v>433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ROUND(Y417*Source!I377,7)</f>
        <v>0</v>
      </c>
      <c r="CY417">
        <f>AA417</f>
        <v>0</v>
      </c>
      <c r="CZ417">
        <f>AE417</f>
        <v>0</v>
      </c>
      <c r="DA417">
        <f>AI417</f>
        <v>1</v>
      </c>
      <c r="DB417">
        <f>ROUND((ROUND(AT417*CZ417,2)*ROUND(0,7)),6)</f>
        <v>0</v>
      </c>
      <c r="DC417">
        <f>ROUND((ROUND(AT417*AG417,2)*ROUND(0,7)),6)</f>
        <v>0</v>
      </c>
      <c r="DD417" t="s">
        <v>3</v>
      </c>
      <c r="DE417" t="s">
        <v>3</v>
      </c>
      <c r="DF417">
        <f t="shared" si="137"/>
        <v>0</v>
      </c>
      <c r="DG417">
        <f t="shared" si="141"/>
        <v>0</v>
      </c>
      <c r="DH417">
        <f t="shared" si="127"/>
        <v>0</v>
      </c>
      <c r="DI417">
        <f t="shared" si="128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ROW(Source!A377)</f>
        <v>377</v>
      </c>
      <c r="B418">
        <v>317468587</v>
      </c>
      <c r="C418">
        <v>317470726</v>
      </c>
      <c r="D418">
        <v>277565250</v>
      </c>
      <c r="E418">
        <v>109</v>
      </c>
      <c r="F418">
        <v>1</v>
      </c>
      <c r="G418">
        <v>1</v>
      </c>
      <c r="H418">
        <v>3</v>
      </c>
      <c r="I418" t="s">
        <v>36</v>
      </c>
      <c r="J418" t="s">
        <v>3</v>
      </c>
      <c r="K418" t="s">
        <v>37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W418">
        <v>0</v>
      </c>
      <c r="X418">
        <v>-1890832814</v>
      </c>
      <c r="Y418">
        <f>(AT418*ROUND(0,7))</f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 t="s">
        <v>3</v>
      </c>
      <c r="AT418">
        <v>0</v>
      </c>
      <c r="AU418" t="s">
        <v>57</v>
      </c>
      <c r="AV418">
        <v>0</v>
      </c>
      <c r="AW418">
        <v>2</v>
      </c>
      <c r="AX418">
        <v>317470751</v>
      </c>
      <c r="AY418">
        <v>1</v>
      </c>
      <c r="AZ418">
        <v>0</v>
      </c>
      <c r="BA418">
        <v>434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ROUND(Y418*Source!I377,7)</f>
        <v>0</v>
      </c>
      <c r="CY418">
        <f>AA418</f>
        <v>0</v>
      </c>
      <c r="CZ418">
        <f>AE418</f>
        <v>0</v>
      </c>
      <c r="DA418">
        <f>AI418</f>
        <v>1</v>
      </c>
      <c r="DB418">
        <f>ROUND((ROUND(AT418*CZ418,2)*ROUND(0,7)),6)</f>
        <v>0</v>
      </c>
      <c r="DC418">
        <f>ROUND((ROUND(AT418*AG418,2)*ROUND(0,7)),6)</f>
        <v>0</v>
      </c>
      <c r="DD418" t="s">
        <v>3</v>
      </c>
      <c r="DE418" t="s">
        <v>3</v>
      </c>
      <c r="DF418">
        <f t="shared" si="137"/>
        <v>0</v>
      </c>
      <c r="DG418">
        <f t="shared" si="141"/>
        <v>0</v>
      </c>
      <c r="DH418">
        <f t="shared" si="127"/>
        <v>0</v>
      </c>
      <c r="DI418">
        <f t="shared" si="128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ROW(Source!A377)</f>
        <v>377</v>
      </c>
      <c r="B419">
        <v>317468587</v>
      </c>
      <c r="C419">
        <v>317470726</v>
      </c>
      <c r="D419">
        <v>277565414</v>
      </c>
      <c r="E419">
        <v>109</v>
      </c>
      <c r="F419">
        <v>1</v>
      </c>
      <c r="G419">
        <v>1</v>
      </c>
      <c r="H419">
        <v>3</v>
      </c>
      <c r="I419" t="s">
        <v>39</v>
      </c>
      <c r="J419" t="s">
        <v>3</v>
      </c>
      <c r="K419" t="s">
        <v>40</v>
      </c>
      <c r="L419">
        <v>1477</v>
      </c>
      <c r="N419">
        <v>1013</v>
      </c>
      <c r="O419" t="s">
        <v>20</v>
      </c>
      <c r="P419" t="s">
        <v>24</v>
      </c>
      <c r="Q419">
        <v>1</v>
      </c>
      <c r="W419">
        <v>0</v>
      </c>
      <c r="X419">
        <v>164804165</v>
      </c>
      <c r="Y419">
        <f>(AT419*ROUND(0,7))</f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</v>
      </c>
      <c r="AU419" t="s">
        <v>57</v>
      </c>
      <c r="AV419">
        <v>0</v>
      </c>
      <c r="AW419">
        <v>2</v>
      </c>
      <c r="AX419">
        <v>317470752</v>
      </c>
      <c r="AY419">
        <v>1</v>
      </c>
      <c r="AZ419">
        <v>0</v>
      </c>
      <c r="BA419">
        <v>435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ROUND(Y419*Source!I377,7)</f>
        <v>0</v>
      </c>
      <c r="CY419">
        <f>AA419</f>
        <v>0</v>
      </c>
      <c r="CZ419">
        <f>AE419</f>
        <v>0</v>
      </c>
      <c r="DA419">
        <f>AI419</f>
        <v>1</v>
      </c>
      <c r="DB419">
        <f>ROUND((ROUND(AT419*CZ419,2)*ROUND(0,7)),6)</f>
        <v>0</v>
      </c>
      <c r="DC419">
        <f>ROUND((ROUND(AT419*AG419,2)*ROUND(0,7)),6)</f>
        <v>0</v>
      </c>
      <c r="DD419" t="s">
        <v>3</v>
      </c>
      <c r="DE419" t="s">
        <v>3</v>
      </c>
      <c r="DF419">
        <f t="shared" si="137"/>
        <v>0</v>
      </c>
      <c r="DG419">
        <f t="shared" si="141"/>
        <v>0</v>
      </c>
      <c r="DH419">
        <f t="shared" si="127"/>
        <v>0</v>
      </c>
      <c r="DI419">
        <f t="shared" si="128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ROW(Source!A381)</f>
        <v>381</v>
      </c>
      <c r="B420">
        <v>317468587</v>
      </c>
      <c r="C420">
        <v>317470756</v>
      </c>
      <c r="D420">
        <v>277560270</v>
      </c>
      <c r="E420">
        <v>109</v>
      </c>
      <c r="F420">
        <v>1</v>
      </c>
      <c r="G420">
        <v>1</v>
      </c>
      <c r="H420">
        <v>1</v>
      </c>
      <c r="I420" t="s">
        <v>798</v>
      </c>
      <c r="J420" t="s">
        <v>3</v>
      </c>
      <c r="K420" t="s">
        <v>799</v>
      </c>
      <c r="L420">
        <v>1191</v>
      </c>
      <c r="N420">
        <v>1013</v>
      </c>
      <c r="O420" t="s">
        <v>692</v>
      </c>
      <c r="P420" t="s">
        <v>692</v>
      </c>
      <c r="Q420">
        <v>1</v>
      </c>
      <c r="W420">
        <v>0</v>
      </c>
      <c r="X420">
        <v>246699258</v>
      </c>
      <c r="Y420">
        <f t="shared" ref="Y420:Y431" si="142">(AT420*ROUND(1.2,7))</f>
        <v>1.524</v>
      </c>
      <c r="AA420">
        <v>0</v>
      </c>
      <c r="AB420">
        <v>0</v>
      </c>
      <c r="AC420">
        <v>0</v>
      </c>
      <c r="AD420">
        <v>417.34</v>
      </c>
      <c r="AE420">
        <v>0</v>
      </c>
      <c r="AF420">
        <v>0</v>
      </c>
      <c r="AG420">
        <v>0</v>
      </c>
      <c r="AH420">
        <v>417.34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1.27</v>
      </c>
      <c r="AU420" t="s">
        <v>683</v>
      </c>
      <c r="AV420">
        <v>1</v>
      </c>
      <c r="AW420">
        <v>2</v>
      </c>
      <c r="AX420">
        <v>317470761</v>
      </c>
      <c r="AY420">
        <v>1</v>
      </c>
      <c r="AZ420">
        <v>0</v>
      </c>
      <c r="BA420">
        <v>436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530.02179999999998</v>
      </c>
      <c r="BN420">
        <v>1.27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636.02616</v>
      </c>
      <c r="BU420">
        <v>1.524</v>
      </c>
      <c r="BV420">
        <v>0</v>
      </c>
      <c r="BW420">
        <v>1</v>
      </c>
      <c r="CU420">
        <f>ROUND(AT420*Source!I381*AH420*AL420,2)</f>
        <v>1590.07</v>
      </c>
      <c r="CV420">
        <f>ROUND(Y420*Source!I381,7)</f>
        <v>4.5720000000000001</v>
      </c>
      <c r="CW420">
        <v>0</v>
      </c>
      <c r="CX420">
        <f>ROUND(Y420*Source!I381,7)</f>
        <v>4.5720000000000001</v>
      </c>
      <c r="CY420">
        <f>AD420</f>
        <v>417.34</v>
      </c>
      <c r="CZ420">
        <f>AH420</f>
        <v>417.34</v>
      </c>
      <c r="DA420">
        <f>AL420</f>
        <v>1</v>
      </c>
      <c r="DB420">
        <f t="shared" ref="DB420:DB431" si="143">ROUND((ROUND(AT420*CZ420,2)*ROUND(1.2,7)),6)</f>
        <v>636.024</v>
      </c>
      <c r="DC420">
        <f t="shared" ref="DC420:DC431" si="144">ROUND((ROUND(AT420*AG420,2)*ROUND(1.2,7)),6)</f>
        <v>0</v>
      </c>
      <c r="DD420" t="s">
        <v>3</v>
      </c>
      <c r="DE420" t="s">
        <v>3</v>
      </c>
      <c r="DF420">
        <f t="shared" si="137"/>
        <v>0</v>
      </c>
      <c r="DG420">
        <f t="shared" si="141"/>
        <v>0</v>
      </c>
      <c r="DH420">
        <f t="shared" si="127"/>
        <v>0</v>
      </c>
      <c r="DI420">
        <f t="shared" si="128"/>
        <v>1908.08</v>
      </c>
      <c r="DJ420">
        <f>DI420</f>
        <v>1908.08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ROW(Source!A381)</f>
        <v>381</v>
      </c>
      <c r="B421">
        <v>317468587</v>
      </c>
      <c r="C421">
        <v>317470756</v>
      </c>
      <c r="D421">
        <v>277560491</v>
      </c>
      <c r="E421">
        <v>109</v>
      </c>
      <c r="F421">
        <v>1</v>
      </c>
      <c r="G421">
        <v>1</v>
      </c>
      <c r="H421">
        <v>1</v>
      </c>
      <c r="I421" t="s">
        <v>690</v>
      </c>
      <c r="J421" t="s">
        <v>3</v>
      </c>
      <c r="K421" t="s">
        <v>691</v>
      </c>
      <c r="L421">
        <v>1191</v>
      </c>
      <c r="N421">
        <v>1013</v>
      </c>
      <c r="O421" t="s">
        <v>692</v>
      </c>
      <c r="P421" t="s">
        <v>692</v>
      </c>
      <c r="Q421">
        <v>1</v>
      </c>
      <c r="W421">
        <v>0</v>
      </c>
      <c r="X421">
        <v>-1417349443</v>
      </c>
      <c r="Y421">
        <f t="shared" si="142"/>
        <v>0.49199999999999994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0.41</v>
      </c>
      <c r="AU421" t="s">
        <v>683</v>
      </c>
      <c r="AV421">
        <v>2</v>
      </c>
      <c r="AW421">
        <v>2</v>
      </c>
      <c r="AX421">
        <v>317470762</v>
      </c>
      <c r="AY421">
        <v>1</v>
      </c>
      <c r="AZ421">
        <v>0</v>
      </c>
      <c r="BA421">
        <v>437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ROUND(Y421*Source!I381,7)</f>
        <v>1.476</v>
      </c>
      <c r="CY421">
        <f>AD421</f>
        <v>0</v>
      </c>
      <c r="CZ421">
        <f>AH421</f>
        <v>0</v>
      </c>
      <c r="DA421">
        <f>AL421</f>
        <v>1</v>
      </c>
      <c r="DB421">
        <f t="shared" si="143"/>
        <v>0</v>
      </c>
      <c r="DC421">
        <f t="shared" si="144"/>
        <v>0</v>
      </c>
      <c r="DD421" t="s">
        <v>3</v>
      </c>
      <c r="DE421" t="s">
        <v>3</v>
      </c>
      <c r="DF421">
        <f t="shared" si="137"/>
        <v>0</v>
      </c>
      <c r="DG421">
        <f t="shared" si="141"/>
        <v>0</v>
      </c>
      <c r="DH421">
        <f t="shared" si="127"/>
        <v>0</v>
      </c>
      <c r="DI421">
        <f t="shared" si="128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ROW(Source!A381)</f>
        <v>381</v>
      </c>
      <c r="B422">
        <v>317468587</v>
      </c>
      <c r="C422">
        <v>317470756</v>
      </c>
      <c r="D422">
        <v>277944868</v>
      </c>
      <c r="E422">
        <v>1</v>
      </c>
      <c r="F422">
        <v>1</v>
      </c>
      <c r="G422">
        <v>1</v>
      </c>
      <c r="H422">
        <v>2</v>
      </c>
      <c r="I422" t="s">
        <v>700</v>
      </c>
      <c r="J422" t="s">
        <v>701</v>
      </c>
      <c r="K422" t="s">
        <v>702</v>
      </c>
      <c r="L422">
        <v>1368</v>
      </c>
      <c r="N422">
        <v>1011</v>
      </c>
      <c r="O422" t="s">
        <v>457</v>
      </c>
      <c r="P422" t="s">
        <v>457</v>
      </c>
      <c r="Q422">
        <v>1</v>
      </c>
      <c r="W422">
        <v>0</v>
      </c>
      <c r="X422">
        <v>412917512</v>
      </c>
      <c r="Y422">
        <f t="shared" si="142"/>
        <v>0.42</v>
      </c>
      <c r="AA422">
        <v>0</v>
      </c>
      <c r="AB422">
        <v>436.88</v>
      </c>
      <c r="AC422">
        <v>477.98</v>
      </c>
      <c r="AD422">
        <v>0</v>
      </c>
      <c r="AE422">
        <v>0</v>
      </c>
      <c r="AF422">
        <v>346.73</v>
      </c>
      <c r="AG422">
        <v>477.98</v>
      </c>
      <c r="AH422">
        <v>0</v>
      </c>
      <c r="AI422">
        <v>1</v>
      </c>
      <c r="AJ422">
        <v>1.26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0.35</v>
      </c>
      <c r="AU422" t="s">
        <v>683</v>
      </c>
      <c r="AV422">
        <v>1</v>
      </c>
      <c r="AW422">
        <v>2</v>
      </c>
      <c r="AX422">
        <v>317470763</v>
      </c>
      <c r="AY422">
        <v>1</v>
      </c>
      <c r="AZ422">
        <v>0</v>
      </c>
      <c r="BA422">
        <v>438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121.35549999999999</v>
      </c>
      <c r="BL422">
        <v>167.29300000000001</v>
      </c>
      <c r="BM422">
        <v>0</v>
      </c>
      <c r="BN422">
        <v>0</v>
      </c>
      <c r="BO422">
        <v>0.35</v>
      </c>
      <c r="BP422">
        <v>1</v>
      </c>
      <c r="BQ422">
        <v>0</v>
      </c>
      <c r="BR422">
        <v>145.6266</v>
      </c>
      <c r="BS422">
        <v>200.7516</v>
      </c>
      <c r="BT422">
        <v>0</v>
      </c>
      <c r="BU422">
        <v>0</v>
      </c>
      <c r="BV422">
        <v>0.42</v>
      </c>
      <c r="BW422">
        <v>1</v>
      </c>
      <c r="CV422">
        <v>0</v>
      </c>
      <c r="CW422">
        <f>ROUND(Y422*Source!I381*DO422,7)</f>
        <v>1.26</v>
      </c>
      <c r="CX422">
        <f>ROUND(Y422*Source!I381,7)</f>
        <v>1.26</v>
      </c>
      <c r="CY422">
        <f>AB422</f>
        <v>436.88</v>
      </c>
      <c r="CZ422">
        <f>AF422</f>
        <v>346.73</v>
      </c>
      <c r="DA422">
        <f>AJ422</f>
        <v>1.26</v>
      </c>
      <c r="DB422">
        <f t="shared" si="143"/>
        <v>145.63200000000001</v>
      </c>
      <c r="DC422">
        <f t="shared" si="144"/>
        <v>200.74799999999999</v>
      </c>
      <c r="DD422" t="s">
        <v>3</v>
      </c>
      <c r="DE422" t="s">
        <v>3</v>
      </c>
      <c r="DF422">
        <f t="shared" si="137"/>
        <v>0</v>
      </c>
      <c r="DG422">
        <f>ROUND(ROUND(AF422*AJ422,2)*CX422,2)</f>
        <v>550.47</v>
      </c>
      <c r="DH422">
        <f t="shared" si="127"/>
        <v>602.25</v>
      </c>
      <c r="DI422">
        <f t="shared" si="128"/>
        <v>0</v>
      </c>
      <c r="DJ422">
        <f>DG422+DH422</f>
        <v>1152.72</v>
      </c>
      <c r="DK422">
        <v>1</v>
      </c>
      <c r="DL422" t="s">
        <v>703</v>
      </c>
      <c r="DM422">
        <v>4</v>
      </c>
      <c r="DN422" t="s">
        <v>692</v>
      </c>
      <c r="DO422">
        <v>1</v>
      </c>
    </row>
    <row r="423" spans="1:119" x14ac:dyDescent="0.2">
      <c r="A423">
        <f>ROW(Source!A381)</f>
        <v>381</v>
      </c>
      <c r="B423">
        <v>317468587</v>
      </c>
      <c r="C423">
        <v>317470756</v>
      </c>
      <c r="D423">
        <v>277945805</v>
      </c>
      <c r="E423">
        <v>1</v>
      </c>
      <c r="F423">
        <v>1</v>
      </c>
      <c r="G423">
        <v>1</v>
      </c>
      <c r="H423">
        <v>2</v>
      </c>
      <c r="I423" t="s">
        <v>704</v>
      </c>
      <c r="J423" t="s">
        <v>705</v>
      </c>
      <c r="K423" t="s">
        <v>706</v>
      </c>
      <c r="L423">
        <v>1368</v>
      </c>
      <c r="N423">
        <v>1011</v>
      </c>
      <c r="O423" t="s">
        <v>457</v>
      </c>
      <c r="P423" t="s">
        <v>457</v>
      </c>
      <c r="Q423">
        <v>1</v>
      </c>
      <c r="W423">
        <v>0</v>
      </c>
      <c r="X423">
        <v>721652621</v>
      </c>
      <c r="Y423">
        <f t="shared" si="142"/>
        <v>7.1999999999999995E-2</v>
      </c>
      <c r="AA423">
        <v>0</v>
      </c>
      <c r="AB423">
        <v>544.70000000000005</v>
      </c>
      <c r="AC423">
        <v>477.98</v>
      </c>
      <c r="AD423">
        <v>0</v>
      </c>
      <c r="AE423">
        <v>0</v>
      </c>
      <c r="AF423">
        <v>544.70000000000005</v>
      </c>
      <c r="AG423">
        <v>477.98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0.06</v>
      </c>
      <c r="AU423" t="s">
        <v>683</v>
      </c>
      <c r="AV423">
        <v>1</v>
      </c>
      <c r="AW423">
        <v>2</v>
      </c>
      <c r="AX423">
        <v>317470764</v>
      </c>
      <c r="AY423">
        <v>1</v>
      </c>
      <c r="AZ423">
        <v>0</v>
      </c>
      <c r="BA423">
        <v>439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32.682000000000002</v>
      </c>
      <c r="BL423">
        <v>28.678799999999999</v>
      </c>
      <c r="BM423">
        <v>0</v>
      </c>
      <c r="BN423">
        <v>0</v>
      </c>
      <c r="BO423">
        <v>0.06</v>
      </c>
      <c r="BP423">
        <v>1</v>
      </c>
      <c r="BQ423">
        <v>0</v>
      </c>
      <c r="BR423">
        <v>39.218400000000003</v>
      </c>
      <c r="BS423">
        <v>34.414560000000002</v>
      </c>
      <c r="BT423">
        <v>0</v>
      </c>
      <c r="BU423">
        <v>0</v>
      </c>
      <c r="BV423">
        <v>7.1999999999999995E-2</v>
      </c>
      <c r="BW423">
        <v>1</v>
      </c>
      <c r="CV423">
        <v>0</v>
      </c>
      <c r="CW423">
        <f>ROUND(Y423*Source!I381*DO423,7)</f>
        <v>0.216</v>
      </c>
      <c r="CX423">
        <f>ROUND(Y423*Source!I381,7)</f>
        <v>0.216</v>
      </c>
      <c r="CY423">
        <f>AB423</f>
        <v>544.70000000000005</v>
      </c>
      <c r="CZ423">
        <f>AF423</f>
        <v>544.70000000000005</v>
      </c>
      <c r="DA423">
        <f>AJ423</f>
        <v>1</v>
      </c>
      <c r="DB423">
        <f t="shared" si="143"/>
        <v>39.216000000000001</v>
      </c>
      <c r="DC423">
        <f t="shared" si="144"/>
        <v>34.415999999999997</v>
      </c>
      <c r="DD423" t="s">
        <v>3</v>
      </c>
      <c r="DE423" t="s">
        <v>3</v>
      </c>
      <c r="DF423">
        <f t="shared" si="137"/>
        <v>0</v>
      </c>
      <c r="DG423">
        <f>ROUND(ROUND(AF423,2)*CX423,2)</f>
        <v>117.66</v>
      </c>
      <c r="DH423">
        <f t="shared" si="127"/>
        <v>103.24</v>
      </c>
      <c r="DI423">
        <f t="shared" si="128"/>
        <v>0</v>
      </c>
      <c r="DJ423">
        <f>DG423+DH423</f>
        <v>220.89999999999998</v>
      </c>
      <c r="DK423">
        <v>1</v>
      </c>
      <c r="DL423" t="s">
        <v>703</v>
      </c>
      <c r="DM423">
        <v>4</v>
      </c>
      <c r="DN423" t="s">
        <v>692</v>
      </c>
      <c r="DO423">
        <v>1</v>
      </c>
    </row>
    <row r="424" spans="1:119" x14ac:dyDescent="0.2">
      <c r="A424">
        <f>ROW(Source!A382)</f>
        <v>382</v>
      </c>
      <c r="B424">
        <v>317468587</v>
      </c>
      <c r="C424">
        <v>317470765</v>
      </c>
      <c r="D424">
        <v>277560259</v>
      </c>
      <c r="E424">
        <v>109</v>
      </c>
      <c r="F424">
        <v>1</v>
      </c>
      <c r="G424">
        <v>1</v>
      </c>
      <c r="H424">
        <v>1</v>
      </c>
      <c r="I424" t="s">
        <v>800</v>
      </c>
      <c r="J424" t="s">
        <v>3</v>
      </c>
      <c r="K424" t="s">
        <v>801</v>
      </c>
      <c r="L424">
        <v>1191</v>
      </c>
      <c r="N424">
        <v>1013</v>
      </c>
      <c r="O424" t="s">
        <v>692</v>
      </c>
      <c r="P424" t="s">
        <v>692</v>
      </c>
      <c r="Q424">
        <v>1</v>
      </c>
      <c r="W424">
        <v>0</v>
      </c>
      <c r="X424">
        <v>1149069633</v>
      </c>
      <c r="Y424">
        <f t="shared" si="142"/>
        <v>0.18</v>
      </c>
      <c r="AA424">
        <v>0</v>
      </c>
      <c r="AB424">
        <v>0</v>
      </c>
      <c r="AC424">
        <v>0</v>
      </c>
      <c r="AD424">
        <v>410.21</v>
      </c>
      <c r="AE424">
        <v>0</v>
      </c>
      <c r="AF424">
        <v>0</v>
      </c>
      <c r="AG424">
        <v>0</v>
      </c>
      <c r="AH424">
        <v>410.21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0.15</v>
      </c>
      <c r="AU424" t="s">
        <v>683</v>
      </c>
      <c r="AV424">
        <v>1</v>
      </c>
      <c r="AW424">
        <v>2</v>
      </c>
      <c r="AX424">
        <v>317470770</v>
      </c>
      <c r="AY424">
        <v>1</v>
      </c>
      <c r="AZ424">
        <v>0</v>
      </c>
      <c r="BA424">
        <v>440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61.531499999999994</v>
      </c>
      <c r="BN424">
        <v>0.15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73.837799999999987</v>
      </c>
      <c r="BU424">
        <v>0.18</v>
      </c>
      <c r="BV424">
        <v>0</v>
      </c>
      <c r="BW424">
        <v>1</v>
      </c>
      <c r="CU424">
        <f>ROUND(AT424*Source!I382*AH424*AL424,2)</f>
        <v>-184.59</v>
      </c>
      <c r="CV424">
        <f>ROUND(Y424*Source!I382,7)</f>
        <v>-0.54</v>
      </c>
      <c r="CW424">
        <v>0</v>
      </c>
      <c r="CX424">
        <f>ROUND(Y424*Source!I382,7)</f>
        <v>-0.54</v>
      </c>
      <c r="CY424">
        <f>AD424</f>
        <v>410.21</v>
      </c>
      <c r="CZ424">
        <f>AH424</f>
        <v>410.21</v>
      </c>
      <c r="DA424">
        <f>AL424</f>
        <v>1</v>
      </c>
      <c r="DB424">
        <f t="shared" si="143"/>
        <v>73.835999999999999</v>
      </c>
      <c r="DC424">
        <f t="shared" si="144"/>
        <v>0</v>
      </c>
      <c r="DD424" t="s">
        <v>3</v>
      </c>
      <c r="DE424" t="s">
        <v>3</v>
      </c>
      <c r="DF424">
        <f t="shared" si="137"/>
        <v>0</v>
      </c>
      <c r="DG424">
        <f>ROUND(ROUND(AF424,2)*CX424,2)</f>
        <v>0</v>
      </c>
      <c r="DH424">
        <f t="shared" si="127"/>
        <v>0</v>
      </c>
      <c r="DI424">
        <f t="shared" si="128"/>
        <v>-221.51</v>
      </c>
      <c r="DJ424">
        <f>DI424</f>
        <v>-221.51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ROW(Source!A382)</f>
        <v>382</v>
      </c>
      <c r="B425">
        <v>317468587</v>
      </c>
      <c r="C425">
        <v>317470765</v>
      </c>
      <c r="D425">
        <v>277560491</v>
      </c>
      <c r="E425">
        <v>109</v>
      </c>
      <c r="F425">
        <v>1</v>
      </c>
      <c r="G425">
        <v>1</v>
      </c>
      <c r="H425">
        <v>1</v>
      </c>
      <c r="I425" t="s">
        <v>690</v>
      </c>
      <c r="J425" t="s">
        <v>3</v>
      </c>
      <c r="K425" t="s">
        <v>691</v>
      </c>
      <c r="L425">
        <v>1191</v>
      </c>
      <c r="N425">
        <v>1013</v>
      </c>
      <c r="O425" t="s">
        <v>692</v>
      </c>
      <c r="P425" t="s">
        <v>692</v>
      </c>
      <c r="Q425">
        <v>1</v>
      </c>
      <c r="W425">
        <v>0</v>
      </c>
      <c r="X425">
        <v>-1417349443</v>
      </c>
      <c r="Y425">
        <f t="shared" si="142"/>
        <v>9.6000000000000002E-2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0.08</v>
      </c>
      <c r="AU425" t="s">
        <v>683</v>
      </c>
      <c r="AV425">
        <v>2</v>
      </c>
      <c r="AW425">
        <v>2</v>
      </c>
      <c r="AX425">
        <v>317470771</v>
      </c>
      <c r="AY425">
        <v>1</v>
      </c>
      <c r="AZ425">
        <v>0</v>
      </c>
      <c r="BA425">
        <v>441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ROUND(Y425*Source!I382,7)</f>
        <v>-0.28799999999999998</v>
      </c>
      <c r="CY425">
        <f>AD425</f>
        <v>0</v>
      </c>
      <c r="CZ425">
        <f>AH425</f>
        <v>0</v>
      </c>
      <c r="DA425">
        <f>AL425</f>
        <v>1</v>
      </c>
      <c r="DB425">
        <f t="shared" si="143"/>
        <v>0</v>
      </c>
      <c r="DC425">
        <f t="shared" si="144"/>
        <v>0</v>
      </c>
      <c r="DD425" t="s">
        <v>3</v>
      </c>
      <c r="DE425" t="s">
        <v>3</v>
      </c>
      <c r="DF425">
        <f t="shared" si="137"/>
        <v>0</v>
      </c>
      <c r="DG425">
        <f>ROUND(ROUND(AF425,2)*CX425,2)</f>
        <v>0</v>
      </c>
      <c r="DH425">
        <f t="shared" si="127"/>
        <v>0</v>
      </c>
      <c r="DI425">
        <f t="shared" si="128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ROW(Source!A382)</f>
        <v>382</v>
      </c>
      <c r="B426">
        <v>317468587</v>
      </c>
      <c r="C426">
        <v>317470765</v>
      </c>
      <c r="D426">
        <v>277944868</v>
      </c>
      <c r="E426">
        <v>1</v>
      </c>
      <c r="F426">
        <v>1</v>
      </c>
      <c r="G426">
        <v>1</v>
      </c>
      <c r="H426">
        <v>2</v>
      </c>
      <c r="I426" t="s">
        <v>700</v>
      </c>
      <c r="J426" t="s">
        <v>701</v>
      </c>
      <c r="K426" t="s">
        <v>702</v>
      </c>
      <c r="L426">
        <v>1368</v>
      </c>
      <c r="N426">
        <v>1011</v>
      </c>
      <c r="O426" t="s">
        <v>457</v>
      </c>
      <c r="P426" t="s">
        <v>457</v>
      </c>
      <c r="Q426">
        <v>1</v>
      </c>
      <c r="W426">
        <v>0</v>
      </c>
      <c r="X426">
        <v>412917512</v>
      </c>
      <c r="Y426">
        <f t="shared" si="142"/>
        <v>8.4000000000000005E-2</v>
      </c>
      <c r="AA426">
        <v>0</v>
      </c>
      <c r="AB426">
        <v>436.88</v>
      </c>
      <c r="AC426">
        <v>477.98</v>
      </c>
      <c r="AD426">
        <v>0</v>
      </c>
      <c r="AE426">
        <v>0</v>
      </c>
      <c r="AF426">
        <v>346.73</v>
      </c>
      <c r="AG426">
        <v>477.98</v>
      </c>
      <c r="AH426">
        <v>0</v>
      </c>
      <c r="AI426">
        <v>1</v>
      </c>
      <c r="AJ426">
        <v>1.26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7.0000000000000007E-2</v>
      </c>
      <c r="AU426" t="s">
        <v>683</v>
      </c>
      <c r="AV426">
        <v>1</v>
      </c>
      <c r="AW426">
        <v>2</v>
      </c>
      <c r="AX426">
        <v>317470772</v>
      </c>
      <c r="AY426">
        <v>1</v>
      </c>
      <c r="AZ426">
        <v>0</v>
      </c>
      <c r="BA426">
        <v>442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24.271100000000004</v>
      </c>
      <c r="BL426">
        <v>33.458600000000004</v>
      </c>
      <c r="BM426">
        <v>0</v>
      </c>
      <c r="BN426">
        <v>0</v>
      </c>
      <c r="BO426">
        <v>7.0000000000000007E-2</v>
      </c>
      <c r="BP426">
        <v>1</v>
      </c>
      <c r="BQ426">
        <v>0</v>
      </c>
      <c r="BR426">
        <v>29.125320000000002</v>
      </c>
      <c r="BS426">
        <v>40.150320000000001</v>
      </c>
      <c r="BT426">
        <v>0</v>
      </c>
      <c r="BU426">
        <v>0</v>
      </c>
      <c r="BV426">
        <v>8.4000000000000005E-2</v>
      </c>
      <c r="BW426">
        <v>1</v>
      </c>
      <c r="CV426">
        <v>0</v>
      </c>
      <c r="CW426">
        <f>ROUND(Y426*Source!I382*DO426,7)</f>
        <v>-0.252</v>
      </c>
      <c r="CX426">
        <f>ROUND(Y426*Source!I382,7)</f>
        <v>-0.252</v>
      </c>
      <c r="CY426">
        <f>AB426</f>
        <v>436.88</v>
      </c>
      <c r="CZ426">
        <f>AF426</f>
        <v>346.73</v>
      </c>
      <c r="DA426">
        <f>AJ426</f>
        <v>1.26</v>
      </c>
      <c r="DB426">
        <f t="shared" si="143"/>
        <v>29.123999999999999</v>
      </c>
      <c r="DC426">
        <f t="shared" si="144"/>
        <v>40.152000000000001</v>
      </c>
      <c r="DD426" t="s">
        <v>3</v>
      </c>
      <c r="DE426" t="s">
        <v>3</v>
      </c>
      <c r="DF426">
        <f t="shared" si="137"/>
        <v>0</v>
      </c>
      <c r="DG426">
        <f>ROUND(ROUND(AF426*AJ426,2)*CX426,2)</f>
        <v>-110.09</v>
      </c>
      <c r="DH426">
        <f t="shared" si="127"/>
        <v>-120.45</v>
      </c>
      <c r="DI426">
        <f t="shared" si="128"/>
        <v>0</v>
      </c>
      <c r="DJ426">
        <f>DG426+DH426</f>
        <v>-230.54000000000002</v>
      </c>
      <c r="DK426">
        <v>1</v>
      </c>
      <c r="DL426" t="s">
        <v>703</v>
      </c>
      <c r="DM426">
        <v>4</v>
      </c>
      <c r="DN426" t="s">
        <v>692</v>
      </c>
      <c r="DO426">
        <v>1</v>
      </c>
    </row>
    <row r="427" spans="1:119" x14ac:dyDescent="0.2">
      <c r="A427">
        <f>ROW(Source!A382)</f>
        <v>382</v>
      </c>
      <c r="B427">
        <v>317468587</v>
      </c>
      <c r="C427">
        <v>317470765</v>
      </c>
      <c r="D427">
        <v>277945805</v>
      </c>
      <c r="E427">
        <v>1</v>
      </c>
      <c r="F427">
        <v>1</v>
      </c>
      <c r="G427">
        <v>1</v>
      </c>
      <c r="H427">
        <v>2</v>
      </c>
      <c r="I427" t="s">
        <v>704</v>
      </c>
      <c r="J427" t="s">
        <v>705</v>
      </c>
      <c r="K427" t="s">
        <v>706</v>
      </c>
      <c r="L427">
        <v>1368</v>
      </c>
      <c r="N427">
        <v>1011</v>
      </c>
      <c r="O427" t="s">
        <v>457</v>
      </c>
      <c r="P427" t="s">
        <v>457</v>
      </c>
      <c r="Q427">
        <v>1</v>
      </c>
      <c r="W427">
        <v>0</v>
      </c>
      <c r="X427">
        <v>721652621</v>
      </c>
      <c r="Y427">
        <f t="shared" si="142"/>
        <v>1.2E-2</v>
      </c>
      <c r="AA427">
        <v>0</v>
      </c>
      <c r="AB427">
        <v>544.70000000000005</v>
      </c>
      <c r="AC427">
        <v>477.98</v>
      </c>
      <c r="AD427">
        <v>0</v>
      </c>
      <c r="AE427">
        <v>0</v>
      </c>
      <c r="AF427">
        <v>544.70000000000005</v>
      </c>
      <c r="AG427">
        <v>477.98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0.01</v>
      </c>
      <c r="AU427" t="s">
        <v>683</v>
      </c>
      <c r="AV427">
        <v>1</v>
      </c>
      <c r="AW427">
        <v>2</v>
      </c>
      <c r="AX427">
        <v>317470773</v>
      </c>
      <c r="AY427">
        <v>1</v>
      </c>
      <c r="AZ427">
        <v>0</v>
      </c>
      <c r="BA427">
        <v>443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5.447000000000001</v>
      </c>
      <c r="BL427">
        <v>4.7798000000000007</v>
      </c>
      <c r="BM427">
        <v>0</v>
      </c>
      <c r="BN427">
        <v>0</v>
      </c>
      <c r="BO427">
        <v>0.01</v>
      </c>
      <c r="BP427">
        <v>1</v>
      </c>
      <c r="BQ427">
        <v>0</v>
      </c>
      <c r="BR427">
        <v>6.5364000000000004</v>
      </c>
      <c r="BS427">
        <v>5.73576</v>
      </c>
      <c r="BT427">
        <v>0</v>
      </c>
      <c r="BU427">
        <v>0</v>
      </c>
      <c r="BV427">
        <v>1.2E-2</v>
      </c>
      <c r="BW427">
        <v>1</v>
      </c>
      <c r="CV427">
        <v>0</v>
      </c>
      <c r="CW427">
        <f>ROUND(Y427*Source!I382*DO427,7)</f>
        <v>-3.5999999999999997E-2</v>
      </c>
      <c r="CX427">
        <f>ROUND(Y427*Source!I382,7)</f>
        <v>-3.5999999999999997E-2</v>
      </c>
      <c r="CY427">
        <f>AB427</f>
        <v>544.70000000000005</v>
      </c>
      <c r="CZ427">
        <f>AF427</f>
        <v>544.70000000000005</v>
      </c>
      <c r="DA427">
        <f>AJ427</f>
        <v>1</v>
      </c>
      <c r="DB427">
        <f t="shared" si="143"/>
        <v>6.54</v>
      </c>
      <c r="DC427">
        <f t="shared" si="144"/>
        <v>5.7359999999999998</v>
      </c>
      <c r="DD427" t="s">
        <v>3</v>
      </c>
      <c r="DE427" t="s">
        <v>3</v>
      </c>
      <c r="DF427">
        <f t="shared" si="137"/>
        <v>0</v>
      </c>
      <c r="DG427">
        <f>ROUND(ROUND(AF427,2)*CX427,2)</f>
        <v>-19.61</v>
      </c>
      <c r="DH427">
        <f t="shared" si="127"/>
        <v>-17.21</v>
      </c>
      <c r="DI427">
        <f t="shared" si="128"/>
        <v>0</v>
      </c>
      <c r="DJ427">
        <f>DG427+DH427</f>
        <v>-36.82</v>
      </c>
      <c r="DK427">
        <v>1</v>
      </c>
      <c r="DL427" t="s">
        <v>703</v>
      </c>
      <c r="DM427">
        <v>4</v>
      </c>
      <c r="DN427" t="s">
        <v>692</v>
      </c>
      <c r="DO427">
        <v>1</v>
      </c>
    </row>
    <row r="428" spans="1:119" x14ac:dyDescent="0.2">
      <c r="A428">
        <f>ROW(Source!A383)</f>
        <v>383</v>
      </c>
      <c r="B428">
        <v>317468587</v>
      </c>
      <c r="C428">
        <v>317470774</v>
      </c>
      <c r="D428">
        <v>277560259</v>
      </c>
      <c r="E428">
        <v>109</v>
      </c>
      <c r="F428">
        <v>1</v>
      </c>
      <c r="G428">
        <v>1</v>
      </c>
      <c r="H428">
        <v>1</v>
      </c>
      <c r="I428" t="s">
        <v>800</v>
      </c>
      <c r="J428" t="s">
        <v>3</v>
      </c>
      <c r="K428" t="s">
        <v>801</v>
      </c>
      <c r="L428">
        <v>1191</v>
      </c>
      <c r="N428">
        <v>1013</v>
      </c>
      <c r="O428" t="s">
        <v>692</v>
      </c>
      <c r="P428" t="s">
        <v>692</v>
      </c>
      <c r="Q428">
        <v>1</v>
      </c>
      <c r="W428">
        <v>0</v>
      </c>
      <c r="X428">
        <v>1149069633</v>
      </c>
      <c r="Y428">
        <f t="shared" si="142"/>
        <v>0.18</v>
      </c>
      <c r="AA428">
        <v>0</v>
      </c>
      <c r="AB428">
        <v>0</v>
      </c>
      <c r="AC428">
        <v>0</v>
      </c>
      <c r="AD428">
        <v>410.21</v>
      </c>
      <c r="AE428">
        <v>0</v>
      </c>
      <c r="AF428">
        <v>0</v>
      </c>
      <c r="AG428">
        <v>0</v>
      </c>
      <c r="AH428">
        <v>410.21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0.15</v>
      </c>
      <c r="AU428" t="s">
        <v>683</v>
      </c>
      <c r="AV428">
        <v>1</v>
      </c>
      <c r="AW428">
        <v>2</v>
      </c>
      <c r="AX428">
        <v>317470779</v>
      </c>
      <c r="AY428">
        <v>1</v>
      </c>
      <c r="AZ428">
        <v>0</v>
      </c>
      <c r="BA428">
        <v>444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61.531499999999994</v>
      </c>
      <c r="BN428">
        <v>0.15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73.837799999999987</v>
      </c>
      <c r="BU428">
        <v>0.18</v>
      </c>
      <c r="BV428">
        <v>0</v>
      </c>
      <c r="BW428">
        <v>1</v>
      </c>
      <c r="CU428">
        <f>ROUND(AT428*Source!I383*AH428*AL428,2)</f>
        <v>-184.59</v>
      </c>
      <c r="CV428">
        <f>ROUND(Y428*Source!I383,7)</f>
        <v>-0.54</v>
      </c>
      <c r="CW428">
        <v>0</v>
      </c>
      <c r="CX428">
        <f>ROUND(Y428*Source!I383,7)</f>
        <v>-0.54</v>
      </c>
      <c r="CY428">
        <f>AD428</f>
        <v>410.21</v>
      </c>
      <c r="CZ428">
        <f>AH428</f>
        <v>410.21</v>
      </c>
      <c r="DA428">
        <f>AL428</f>
        <v>1</v>
      </c>
      <c r="DB428">
        <f t="shared" si="143"/>
        <v>73.835999999999999</v>
      </c>
      <c r="DC428">
        <f t="shared" si="144"/>
        <v>0</v>
      </c>
      <c r="DD428" t="s">
        <v>3</v>
      </c>
      <c r="DE428" t="s">
        <v>3</v>
      </c>
      <c r="DF428">
        <f t="shared" si="137"/>
        <v>0</v>
      </c>
      <c r="DG428">
        <f>ROUND(ROUND(AF428,2)*CX428,2)</f>
        <v>0</v>
      </c>
      <c r="DH428">
        <f t="shared" si="127"/>
        <v>0</v>
      </c>
      <c r="DI428">
        <f t="shared" si="128"/>
        <v>-221.51</v>
      </c>
      <c r="DJ428">
        <f>DI428</f>
        <v>-221.51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ROW(Source!A383)</f>
        <v>383</v>
      </c>
      <c r="B429">
        <v>317468587</v>
      </c>
      <c r="C429">
        <v>317470774</v>
      </c>
      <c r="D429">
        <v>277560491</v>
      </c>
      <c r="E429">
        <v>109</v>
      </c>
      <c r="F429">
        <v>1</v>
      </c>
      <c r="G429">
        <v>1</v>
      </c>
      <c r="H429">
        <v>1</v>
      </c>
      <c r="I429" t="s">
        <v>690</v>
      </c>
      <c r="J429" t="s">
        <v>3</v>
      </c>
      <c r="K429" t="s">
        <v>691</v>
      </c>
      <c r="L429">
        <v>1191</v>
      </c>
      <c r="N429">
        <v>1013</v>
      </c>
      <c r="O429" t="s">
        <v>692</v>
      </c>
      <c r="P429" t="s">
        <v>692</v>
      </c>
      <c r="Q429">
        <v>1</v>
      </c>
      <c r="W429">
        <v>0</v>
      </c>
      <c r="X429">
        <v>-1417349443</v>
      </c>
      <c r="Y429">
        <f t="shared" si="142"/>
        <v>9.6000000000000002E-2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0.08</v>
      </c>
      <c r="AU429" t="s">
        <v>683</v>
      </c>
      <c r="AV429">
        <v>2</v>
      </c>
      <c r="AW429">
        <v>2</v>
      </c>
      <c r="AX429">
        <v>317470780</v>
      </c>
      <c r="AY429">
        <v>1</v>
      </c>
      <c r="AZ429">
        <v>0</v>
      </c>
      <c r="BA429">
        <v>445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ROUND(Y429*Source!I383,7)</f>
        <v>-0.28799999999999998</v>
      </c>
      <c r="CY429">
        <f>AD429</f>
        <v>0</v>
      </c>
      <c r="CZ429">
        <f>AH429</f>
        <v>0</v>
      </c>
      <c r="DA429">
        <f>AL429</f>
        <v>1</v>
      </c>
      <c r="DB429">
        <f t="shared" si="143"/>
        <v>0</v>
      </c>
      <c r="DC429">
        <f t="shared" si="144"/>
        <v>0</v>
      </c>
      <c r="DD429" t="s">
        <v>3</v>
      </c>
      <c r="DE429" t="s">
        <v>3</v>
      </c>
      <c r="DF429">
        <f t="shared" si="137"/>
        <v>0</v>
      </c>
      <c r="DG429">
        <f>ROUND(ROUND(AF429,2)*CX429,2)</f>
        <v>0</v>
      </c>
      <c r="DH429">
        <f t="shared" si="127"/>
        <v>0</v>
      </c>
      <c r="DI429">
        <f t="shared" si="128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ROW(Source!A383)</f>
        <v>383</v>
      </c>
      <c r="B430">
        <v>317468587</v>
      </c>
      <c r="C430">
        <v>317470774</v>
      </c>
      <c r="D430">
        <v>277944868</v>
      </c>
      <c r="E430">
        <v>1</v>
      </c>
      <c r="F430">
        <v>1</v>
      </c>
      <c r="G430">
        <v>1</v>
      </c>
      <c r="H430">
        <v>2</v>
      </c>
      <c r="I430" t="s">
        <v>700</v>
      </c>
      <c r="J430" t="s">
        <v>701</v>
      </c>
      <c r="K430" t="s">
        <v>702</v>
      </c>
      <c r="L430">
        <v>1368</v>
      </c>
      <c r="N430">
        <v>1011</v>
      </c>
      <c r="O430" t="s">
        <v>457</v>
      </c>
      <c r="P430" t="s">
        <v>457</v>
      </c>
      <c r="Q430">
        <v>1</v>
      </c>
      <c r="W430">
        <v>0</v>
      </c>
      <c r="X430">
        <v>412917512</v>
      </c>
      <c r="Y430">
        <f t="shared" si="142"/>
        <v>8.4000000000000005E-2</v>
      </c>
      <c r="AA430">
        <v>0</v>
      </c>
      <c r="AB430">
        <v>436.88</v>
      </c>
      <c r="AC430">
        <v>477.98</v>
      </c>
      <c r="AD430">
        <v>0</v>
      </c>
      <c r="AE430">
        <v>0</v>
      </c>
      <c r="AF430">
        <v>346.73</v>
      </c>
      <c r="AG430">
        <v>477.98</v>
      </c>
      <c r="AH430">
        <v>0</v>
      </c>
      <c r="AI430">
        <v>1</v>
      </c>
      <c r="AJ430">
        <v>1.26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7.0000000000000007E-2</v>
      </c>
      <c r="AU430" t="s">
        <v>683</v>
      </c>
      <c r="AV430">
        <v>1</v>
      </c>
      <c r="AW430">
        <v>2</v>
      </c>
      <c r="AX430">
        <v>317470781</v>
      </c>
      <c r="AY430">
        <v>1</v>
      </c>
      <c r="AZ430">
        <v>0</v>
      </c>
      <c r="BA430">
        <v>446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24.271100000000004</v>
      </c>
      <c r="BL430">
        <v>33.458600000000004</v>
      </c>
      <c r="BM430">
        <v>0</v>
      </c>
      <c r="BN430">
        <v>0</v>
      </c>
      <c r="BO430">
        <v>7.0000000000000007E-2</v>
      </c>
      <c r="BP430">
        <v>1</v>
      </c>
      <c r="BQ430">
        <v>0</v>
      </c>
      <c r="BR430">
        <v>29.125320000000002</v>
      </c>
      <c r="BS430">
        <v>40.150320000000001</v>
      </c>
      <c r="BT430">
        <v>0</v>
      </c>
      <c r="BU430">
        <v>0</v>
      </c>
      <c r="BV430">
        <v>8.4000000000000005E-2</v>
      </c>
      <c r="BW430">
        <v>1</v>
      </c>
      <c r="CV430">
        <v>0</v>
      </c>
      <c r="CW430">
        <f>ROUND(Y430*Source!I383*DO430,7)</f>
        <v>-0.252</v>
      </c>
      <c r="CX430">
        <f>ROUND(Y430*Source!I383,7)</f>
        <v>-0.252</v>
      </c>
      <c r="CY430">
        <f>AB430</f>
        <v>436.88</v>
      </c>
      <c r="CZ430">
        <f>AF430</f>
        <v>346.73</v>
      </c>
      <c r="DA430">
        <f>AJ430</f>
        <v>1.26</v>
      </c>
      <c r="DB430">
        <f t="shared" si="143"/>
        <v>29.123999999999999</v>
      </c>
      <c r="DC430">
        <f t="shared" si="144"/>
        <v>40.152000000000001</v>
      </c>
      <c r="DD430" t="s">
        <v>3</v>
      </c>
      <c r="DE430" t="s">
        <v>3</v>
      </c>
      <c r="DF430">
        <f t="shared" si="137"/>
        <v>0</v>
      </c>
      <c r="DG430">
        <f>ROUND(ROUND(AF430*AJ430,2)*CX430,2)</f>
        <v>-110.09</v>
      </c>
      <c r="DH430">
        <f t="shared" si="127"/>
        <v>-120.45</v>
      </c>
      <c r="DI430">
        <f t="shared" si="128"/>
        <v>0</v>
      </c>
      <c r="DJ430">
        <f>DG430+DH430</f>
        <v>-230.54000000000002</v>
      </c>
      <c r="DK430">
        <v>1</v>
      </c>
      <c r="DL430" t="s">
        <v>703</v>
      </c>
      <c r="DM430">
        <v>4</v>
      </c>
      <c r="DN430" t="s">
        <v>692</v>
      </c>
      <c r="DO430">
        <v>1</v>
      </c>
    </row>
    <row r="431" spans="1:119" x14ac:dyDescent="0.2">
      <c r="A431">
        <f>ROW(Source!A383)</f>
        <v>383</v>
      </c>
      <c r="B431">
        <v>317468587</v>
      </c>
      <c r="C431">
        <v>317470774</v>
      </c>
      <c r="D431">
        <v>277945805</v>
      </c>
      <c r="E431">
        <v>1</v>
      </c>
      <c r="F431">
        <v>1</v>
      </c>
      <c r="G431">
        <v>1</v>
      </c>
      <c r="H431">
        <v>2</v>
      </c>
      <c r="I431" t="s">
        <v>704</v>
      </c>
      <c r="J431" t="s">
        <v>705</v>
      </c>
      <c r="K431" t="s">
        <v>706</v>
      </c>
      <c r="L431">
        <v>1368</v>
      </c>
      <c r="N431">
        <v>1011</v>
      </c>
      <c r="O431" t="s">
        <v>457</v>
      </c>
      <c r="P431" t="s">
        <v>457</v>
      </c>
      <c r="Q431">
        <v>1</v>
      </c>
      <c r="W431">
        <v>0</v>
      </c>
      <c r="X431">
        <v>721652621</v>
      </c>
      <c r="Y431">
        <f t="shared" si="142"/>
        <v>1.2E-2</v>
      </c>
      <c r="AA431">
        <v>0</v>
      </c>
      <c r="AB431">
        <v>544.70000000000005</v>
      </c>
      <c r="AC431">
        <v>477.98</v>
      </c>
      <c r="AD431">
        <v>0</v>
      </c>
      <c r="AE431">
        <v>0</v>
      </c>
      <c r="AF431">
        <v>544.70000000000005</v>
      </c>
      <c r="AG431">
        <v>477.98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0.01</v>
      </c>
      <c r="AU431" t="s">
        <v>683</v>
      </c>
      <c r="AV431">
        <v>1</v>
      </c>
      <c r="AW431">
        <v>2</v>
      </c>
      <c r="AX431">
        <v>317470782</v>
      </c>
      <c r="AY431">
        <v>1</v>
      </c>
      <c r="AZ431">
        <v>0</v>
      </c>
      <c r="BA431">
        <v>447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5.447000000000001</v>
      </c>
      <c r="BL431">
        <v>4.7798000000000007</v>
      </c>
      <c r="BM431">
        <v>0</v>
      </c>
      <c r="BN431">
        <v>0</v>
      </c>
      <c r="BO431">
        <v>0.01</v>
      </c>
      <c r="BP431">
        <v>1</v>
      </c>
      <c r="BQ431">
        <v>0</v>
      </c>
      <c r="BR431">
        <v>6.5364000000000004</v>
      </c>
      <c r="BS431">
        <v>5.73576</v>
      </c>
      <c r="BT431">
        <v>0</v>
      </c>
      <c r="BU431">
        <v>0</v>
      </c>
      <c r="BV431">
        <v>1.2E-2</v>
      </c>
      <c r="BW431">
        <v>1</v>
      </c>
      <c r="CV431">
        <v>0</v>
      </c>
      <c r="CW431">
        <f>ROUND(Y431*Source!I383*DO431,7)</f>
        <v>-3.5999999999999997E-2</v>
      </c>
      <c r="CX431">
        <f>ROUND(Y431*Source!I383,7)</f>
        <v>-3.5999999999999997E-2</v>
      </c>
      <c r="CY431">
        <f>AB431</f>
        <v>544.70000000000005</v>
      </c>
      <c r="CZ431">
        <f>AF431</f>
        <v>544.70000000000005</v>
      </c>
      <c r="DA431">
        <f>AJ431</f>
        <v>1</v>
      </c>
      <c r="DB431">
        <f t="shared" si="143"/>
        <v>6.54</v>
      </c>
      <c r="DC431">
        <f t="shared" si="144"/>
        <v>5.7359999999999998</v>
      </c>
      <c r="DD431" t="s">
        <v>3</v>
      </c>
      <c r="DE431" t="s">
        <v>3</v>
      </c>
      <c r="DF431">
        <f t="shared" si="137"/>
        <v>0</v>
      </c>
      <c r="DG431">
        <f t="shared" ref="DG431:DG438" si="145">ROUND(ROUND(AF431,2)*CX431,2)</f>
        <v>-19.61</v>
      </c>
      <c r="DH431">
        <f t="shared" si="127"/>
        <v>-17.21</v>
      </c>
      <c r="DI431">
        <f t="shared" si="128"/>
        <v>0</v>
      </c>
      <c r="DJ431">
        <f>DG431+DH431</f>
        <v>-36.82</v>
      </c>
      <c r="DK431">
        <v>1</v>
      </c>
      <c r="DL431" t="s">
        <v>703</v>
      </c>
      <c r="DM431">
        <v>4</v>
      </c>
      <c r="DN431" t="s">
        <v>692</v>
      </c>
      <c r="DO431">
        <v>1</v>
      </c>
    </row>
    <row r="432" spans="1:119" x14ac:dyDescent="0.2">
      <c r="A432">
        <f>ROW(Source!A384)</f>
        <v>384</v>
      </c>
      <c r="B432">
        <v>317468587</v>
      </c>
      <c r="C432">
        <v>317470783</v>
      </c>
      <c r="D432">
        <v>277560446</v>
      </c>
      <c r="E432">
        <v>109</v>
      </c>
      <c r="F432">
        <v>1</v>
      </c>
      <c r="G432">
        <v>1</v>
      </c>
      <c r="H432">
        <v>1</v>
      </c>
      <c r="I432" t="s">
        <v>680</v>
      </c>
      <c r="J432" t="s">
        <v>3</v>
      </c>
      <c r="K432" t="s">
        <v>681</v>
      </c>
      <c r="L432">
        <v>1369</v>
      </c>
      <c r="N432">
        <v>1013</v>
      </c>
      <c r="O432" t="s">
        <v>682</v>
      </c>
      <c r="P432" t="s">
        <v>682</v>
      </c>
      <c r="Q432">
        <v>1</v>
      </c>
      <c r="W432">
        <v>0</v>
      </c>
      <c r="X432">
        <v>-236928766</v>
      </c>
      <c r="Y432">
        <f>(AT432*ROUND((1.2*1.15),7))</f>
        <v>1.3661999999999999</v>
      </c>
      <c r="AA432">
        <v>0</v>
      </c>
      <c r="AB432">
        <v>0</v>
      </c>
      <c r="AC432">
        <v>0</v>
      </c>
      <c r="AD432">
        <v>388.8</v>
      </c>
      <c r="AE432">
        <v>0</v>
      </c>
      <c r="AF432">
        <v>0</v>
      </c>
      <c r="AG432">
        <v>0</v>
      </c>
      <c r="AH432">
        <v>388.8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0.99</v>
      </c>
      <c r="AU432" t="s">
        <v>49</v>
      </c>
      <c r="AV432">
        <v>1</v>
      </c>
      <c r="AW432">
        <v>2</v>
      </c>
      <c r="AX432">
        <v>317470797</v>
      </c>
      <c r="AY432">
        <v>1</v>
      </c>
      <c r="AZ432">
        <v>0</v>
      </c>
      <c r="BA432">
        <v>448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384.91200000000003</v>
      </c>
      <c r="BN432">
        <v>0.99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531.17855999999995</v>
      </c>
      <c r="BU432">
        <v>1.3661999999999999</v>
      </c>
      <c r="BV432">
        <v>0</v>
      </c>
      <c r="BW432">
        <v>1</v>
      </c>
      <c r="CU432">
        <f>ROUND(AT432*Source!I384*AH432*AL432,2)</f>
        <v>14.63</v>
      </c>
      <c r="CV432">
        <f>ROUND(Y432*Source!I384,7)</f>
        <v>5.1915599999999999E-2</v>
      </c>
      <c r="CW432">
        <v>0</v>
      </c>
      <c r="CX432">
        <f>ROUND(Y432*Source!I384,7)</f>
        <v>5.1915599999999999E-2</v>
      </c>
      <c r="CY432">
        <f>AD432</f>
        <v>388.8</v>
      </c>
      <c r="CZ432">
        <f>AH432</f>
        <v>388.8</v>
      </c>
      <c r="DA432">
        <f>AL432</f>
        <v>1</v>
      </c>
      <c r="DB432">
        <f>ROUND((ROUND(AT432*CZ432,2)*ROUND((1.2*1.15),7)),6)</f>
        <v>531.17579999999998</v>
      </c>
      <c r="DC432">
        <f>ROUND((ROUND(AT432*AG432,2)*ROUND((1.2*1.15),7)),6)</f>
        <v>0</v>
      </c>
      <c r="DD432" t="s">
        <v>3</v>
      </c>
      <c r="DE432" t="s">
        <v>3</v>
      </c>
      <c r="DF432">
        <f t="shared" si="137"/>
        <v>0</v>
      </c>
      <c r="DG432">
        <f t="shared" si="145"/>
        <v>0</v>
      </c>
      <c r="DH432">
        <f t="shared" si="127"/>
        <v>0</v>
      </c>
      <c r="DI432">
        <f t="shared" si="128"/>
        <v>20.18</v>
      </c>
      <c r="DJ432">
        <f>DI432</f>
        <v>20.18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ROW(Source!A384)</f>
        <v>384</v>
      </c>
      <c r="B433">
        <v>317468587</v>
      </c>
      <c r="C433">
        <v>317470783</v>
      </c>
      <c r="D433">
        <v>277560448</v>
      </c>
      <c r="E433">
        <v>109</v>
      </c>
      <c r="F433">
        <v>1</v>
      </c>
      <c r="G433">
        <v>1</v>
      </c>
      <c r="H433">
        <v>1</v>
      </c>
      <c r="I433" t="s">
        <v>684</v>
      </c>
      <c r="J433" t="s">
        <v>3</v>
      </c>
      <c r="K433" t="s">
        <v>685</v>
      </c>
      <c r="L433">
        <v>1369</v>
      </c>
      <c r="N433">
        <v>1013</v>
      </c>
      <c r="O433" t="s">
        <v>682</v>
      </c>
      <c r="P433" t="s">
        <v>682</v>
      </c>
      <c r="Q433">
        <v>1</v>
      </c>
      <c r="W433">
        <v>0</v>
      </c>
      <c r="X433">
        <v>-587036825</v>
      </c>
      <c r="Y433">
        <f>(AT433*ROUND((1.2*1.15),7))</f>
        <v>65.260199999999998</v>
      </c>
      <c r="AA433">
        <v>0</v>
      </c>
      <c r="AB433">
        <v>0</v>
      </c>
      <c r="AC433">
        <v>0</v>
      </c>
      <c r="AD433">
        <v>424.47</v>
      </c>
      <c r="AE433">
        <v>0</v>
      </c>
      <c r="AF433">
        <v>0</v>
      </c>
      <c r="AG433">
        <v>0</v>
      </c>
      <c r="AH433">
        <v>424.47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47.29</v>
      </c>
      <c r="AU433" t="s">
        <v>49</v>
      </c>
      <c r="AV433">
        <v>1</v>
      </c>
      <c r="AW433">
        <v>2</v>
      </c>
      <c r="AX433">
        <v>317470798</v>
      </c>
      <c r="AY433">
        <v>1</v>
      </c>
      <c r="AZ433">
        <v>0</v>
      </c>
      <c r="BA433">
        <v>449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20073.186300000001</v>
      </c>
      <c r="BN433">
        <v>47.29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27700.997094000002</v>
      </c>
      <c r="BU433">
        <v>65.260199999999998</v>
      </c>
      <c r="BV433">
        <v>0</v>
      </c>
      <c r="BW433">
        <v>1</v>
      </c>
      <c r="CU433">
        <f>ROUND(AT433*Source!I384*AH433*AL433,2)</f>
        <v>762.78</v>
      </c>
      <c r="CV433">
        <f>ROUND(Y433*Source!I384,7)</f>
        <v>2.4798876000000001</v>
      </c>
      <c r="CW433">
        <v>0</v>
      </c>
      <c r="CX433">
        <f>ROUND(Y433*Source!I384,7)</f>
        <v>2.4798876000000001</v>
      </c>
      <c r="CY433">
        <f>AD433</f>
        <v>424.47</v>
      </c>
      <c r="CZ433">
        <f>AH433</f>
        <v>424.47</v>
      </c>
      <c r="DA433">
        <f>AL433</f>
        <v>1</v>
      </c>
      <c r="DB433">
        <f>ROUND((ROUND(AT433*CZ433,2)*ROUND((1.2*1.15),7)),6)</f>
        <v>27701.002199999999</v>
      </c>
      <c r="DC433">
        <f>ROUND((ROUND(AT433*AG433,2)*ROUND((1.2*1.15),7)),6)</f>
        <v>0</v>
      </c>
      <c r="DD433" t="s">
        <v>3</v>
      </c>
      <c r="DE433" t="s">
        <v>3</v>
      </c>
      <c r="DF433">
        <f t="shared" si="137"/>
        <v>0</v>
      </c>
      <c r="DG433">
        <f t="shared" si="145"/>
        <v>0</v>
      </c>
      <c r="DH433">
        <f t="shared" si="127"/>
        <v>0</v>
      </c>
      <c r="DI433">
        <f t="shared" si="128"/>
        <v>1052.6400000000001</v>
      </c>
      <c r="DJ433">
        <f>DI433</f>
        <v>1052.6400000000001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ROW(Source!A384)</f>
        <v>384</v>
      </c>
      <c r="B434">
        <v>317468587</v>
      </c>
      <c r="C434">
        <v>317470783</v>
      </c>
      <c r="D434">
        <v>277560452</v>
      </c>
      <c r="E434">
        <v>109</v>
      </c>
      <c r="F434">
        <v>1</v>
      </c>
      <c r="G434">
        <v>1</v>
      </c>
      <c r="H434">
        <v>1</v>
      </c>
      <c r="I434" t="s">
        <v>686</v>
      </c>
      <c r="J434" t="s">
        <v>3</v>
      </c>
      <c r="K434" t="s">
        <v>687</v>
      </c>
      <c r="L434">
        <v>1369</v>
      </c>
      <c r="N434">
        <v>1013</v>
      </c>
      <c r="O434" t="s">
        <v>682</v>
      </c>
      <c r="P434" t="s">
        <v>682</v>
      </c>
      <c r="Q434">
        <v>1</v>
      </c>
      <c r="W434">
        <v>0</v>
      </c>
      <c r="X434">
        <v>-512803540</v>
      </c>
      <c r="Y434">
        <f>(AT434*ROUND((1.2*1.15),7))</f>
        <v>32.319600000000001</v>
      </c>
      <c r="AA434">
        <v>0</v>
      </c>
      <c r="AB434">
        <v>0</v>
      </c>
      <c r="AC434">
        <v>0</v>
      </c>
      <c r="AD434">
        <v>477.98</v>
      </c>
      <c r="AE434">
        <v>0</v>
      </c>
      <c r="AF434">
        <v>0</v>
      </c>
      <c r="AG434">
        <v>0</v>
      </c>
      <c r="AH434">
        <v>477.98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23.42</v>
      </c>
      <c r="AU434" t="s">
        <v>49</v>
      </c>
      <c r="AV434">
        <v>1</v>
      </c>
      <c r="AW434">
        <v>2</v>
      </c>
      <c r="AX434">
        <v>317470799</v>
      </c>
      <c r="AY434">
        <v>1</v>
      </c>
      <c r="AZ434">
        <v>0</v>
      </c>
      <c r="BA434">
        <v>450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11194.2916</v>
      </c>
      <c r="BN434">
        <v>23.42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15448.122408000001</v>
      </c>
      <c r="BU434">
        <v>32.319600000000001</v>
      </c>
      <c r="BV434">
        <v>0</v>
      </c>
      <c r="BW434">
        <v>1</v>
      </c>
      <c r="CU434">
        <f>ROUND(AT434*Source!I384*AH434*AL434,2)</f>
        <v>425.38</v>
      </c>
      <c r="CV434">
        <f>ROUND(Y434*Source!I384,7)</f>
        <v>1.2281447999999999</v>
      </c>
      <c r="CW434">
        <v>0</v>
      </c>
      <c r="CX434">
        <f>ROUND(Y434*Source!I384,7)</f>
        <v>1.2281447999999999</v>
      </c>
      <c r="CY434">
        <f>AD434</f>
        <v>477.98</v>
      </c>
      <c r="CZ434">
        <f>AH434</f>
        <v>477.98</v>
      </c>
      <c r="DA434">
        <f>AL434</f>
        <v>1</v>
      </c>
      <c r="DB434">
        <f>ROUND((ROUND(AT434*CZ434,2)*ROUND((1.2*1.15),7)),6)</f>
        <v>15448.120199999999</v>
      </c>
      <c r="DC434">
        <f>ROUND((ROUND(AT434*AG434,2)*ROUND((1.2*1.15),7)),6)</f>
        <v>0</v>
      </c>
      <c r="DD434" t="s">
        <v>3</v>
      </c>
      <c r="DE434" t="s">
        <v>3</v>
      </c>
      <c r="DF434">
        <f t="shared" si="137"/>
        <v>0</v>
      </c>
      <c r="DG434">
        <f t="shared" si="145"/>
        <v>0</v>
      </c>
      <c r="DH434">
        <f t="shared" si="127"/>
        <v>0</v>
      </c>
      <c r="DI434">
        <f t="shared" si="128"/>
        <v>587.03</v>
      </c>
      <c r="DJ434">
        <f>DI434</f>
        <v>587.03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ROW(Source!A384)</f>
        <v>384</v>
      </c>
      <c r="B435">
        <v>317468587</v>
      </c>
      <c r="C435">
        <v>317470783</v>
      </c>
      <c r="D435">
        <v>277560455</v>
      </c>
      <c r="E435">
        <v>109</v>
      </c>
      <c r="F435">
        <v>1</v>
      </c>
      <c r="G435">
        <v>1</v>
      </c>
      <c r="H435">
        <v>1</v>
      </c>
      <c r="I435" t="s">
        <v>688</v>
      </c>
      <c r="J435" t="s">
        <v>3</v>
      </c>
      <c r="K435" t="s">
        <v>689</v>
      </c>
      <c r="L435">
        <v>1369</v>
      </c>
      <c r="N435">
        <v>1013</v>
      </c>
      <c r="O435" t="s">
        <v>682</v>
      </c>
      <c r="P435" t="s">
        <v>682</v>
      </c>
      <c r="Q435">
        <v>1</v>
      </c>
      <c r="W435">
        <v>0</v>
      </c>
      <c r="X435">
        <v>1518711480</v>
      </c>
      <c r="Y435">
        <f>(AT435*ROUND((1.2*1.15),7))</f>
        <v>32.319600000000001</v>
      </c>
      <c r="AA435">
        <v>0</v>
      </c>
      <c r="AB435">
        <v>0</v>
      </c>
      <c r="AC435">
        <v>0</v>
      </c>
      <c r="AD435">
        <v>549.32000000000005</v>
      </c>
      <c r="AE435">
        <v>0</v>
      </c>
      <c r="AF435">
        <v>0</v>
      </c>
      <c r="AG435">
        <v>0</v>
      </c>
      <c r="AH435">
        <v>549.32000000000005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23.42</v>
      </c>
      <c r="AU435" t="s">
        <v>49</v>
      </c>
      <c r="AV435">
        <v>1</v>
      </c>
      <c r="AW435">
        <v>2</v>
      </c>
      <c r="AX435">
        <v>317470800</v>
      </c>
      <c r="AY435">
        <v>1</v>
      </c>
      <c r="AZ435">
        <v>0</v>
      </c>
      <c r="BA435">
        <v>451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12865.074400000001</v>
      </c>
      <c r="BN435">
        <v>23.42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17753.802672000002</v>
      </c>
      <c r="BU435">
        <v>32.319600000000001</v>
      </c>
      <c r="BV435">
        <v>0</v>
      </c>
      <c r="BW435">
        <v>1</v>
      </c>
      <c r="CU435">
        <f>ROUND(AT435*Source!I384*AH435*AL435,2)</f>
        <v>488.87</v>
      </c>
      <c r="CV435">
        <f>ROUND(Y435*Source!I384,7)</f>
        <v>1.2281447999999999</v>
      </c>
      <c r="CW435">
        <v>0</v>
      </c>
      <c r="CX435">
        <f>ROUND(Y435*Source!I384,7)</f>
        <v>1.2281447999999999</v>
      </c>
      <c r="CY435">
        <f>AD435</f>
        <v>549.32000000000005</v>
      </c>
      <c r="CZ435">
        <f>AH435</f>
        <v>549.32000000000005</v>
      </c>
      <c r="DA435">
        <f>AL435</f>
        <v>1</v>
      </c>
      <c r="DB435">
        <f>ROUND((ROUND(AT435*CZ435,2)*ROUND((1.2*1.15),7)),6)</f>
        <v>17753.796600000001</v>
      </c>
      <c r="DC435">
        <f>ROUND((ROUND(AT435*AG435,2)*ROUND((1.2*1.15),7)),6)</f>
        <v>0</v>
      </c>
      <c r="DD435" t="s">
        <v>3</v>
      </c>
      <c r="DE435" t="s">
        <v>3</v>
      </c>
      <c r="DF435">
        <f t="shared" si="137"/>
        <v>0</v>
      </c>
      <c r="DG435">
        <f t="shared" si="145"/>
        <v>0</v>
      </c>
      <c r="DH435">
        <f t="shared" si="127"/>
        <v>0</v>
      </c>
      <c r="DI435">
        <f t="shared" si="128"/>
        <v>674.64</v>
      </c>
      <c r="DJ435">
        <f>DI435</f>
        <v>674.64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ROW(Source!A384)</f>
        <v>384</v>
      </c>
      <c r="B436">
        <v>317468587</v>
      </c>
      <c r="C436">
        <v>317470783</v>
      </c>
      <c r="D436">
        <v>277560491</v>
      </c>
      <c r="E436">
        <v>109</v>
      </c>
      <c r="F436">
        <v>1</v>
      </c>
      <c r="G436">
        <v>1</v>
      </c>
      <c r="H436">
        <v>1</v>
      </c>
      <c r="I436" t="s">
        <v>690</v>
      </c>
      <c r="J436" t="s">
        <v>3</v>
      </c>
      <c r="K436" t="s">
        <v>691</v>
      </c>
      <c r="L436">
        <v>1191</v>
      </c>
      <c r="N436">
        <v>1013</v>
      </c>
      <c r="O436" t="s">
        <v>692</v>
      </c>
      <c r="P436" t="s">
        <v>692</v>
      </c>
      <c r="Q436">
        <v>1</v>
      </c>
      <c r="W436">
        <v>0</v>
      </c>
      <c r="X436">
        <v>-1417349443</v>
      </c>
      <c r="Y436">
        <f t="shared" ref="Y436:Y441" si="146">(AT436*ROUND((1.2*1.25),7))</f>
        <v>37.335000000000001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24.89</v>
      </c>
      <c r="AU436" t="s">
        <v>48</v>
      </c>
      <c r="AV436">
        <v>2</v>
      </c>
      <c r="AW436">
        <v>2</v>
      </c>
      <c r="AX436">
        <v>317470801</v>
      </c>
      <c r="AY436">
        <v>1</v>
      </c>
      <c r="AZ436">
        <v>0</v>
      </c>
      <c r="BA436">
        <v>452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ROUND(Y436*Source!I384,7)</f>
        <v>1.41873</v>
      </c>
      <c r="CY436">
        <f>AD436</f>
        <v>0</v>
      </c>
      <c r="CZ436">
        <f>AH436</f>
        <v>0</v>
      </c>
      <c r="DA436">
        <f>AL436</f>
        <v>1</v>
      </c>
      <c r="DB436">
        <f t="shared" ref="DB436:DB441" si="147">ROUND((ROUND(AT436*CZ436,2)*ROUND((1.2*1.25),7)),6)</f>
        <v>0</v>
      </c>
      <c r="DC436">
        <f t="shared" ref="DC436:DC441" si="148">ROUND((ROUND(AT436*AG436,2)*ROUND((1.2*1.25),7)),6)</f>
        <v>0</v>
      </c>
      <c r="DD436" t="s">
        <v>3</v>
      </c>
      <c r="DE436" t="s">
        <v>3</v>
      </c>
      <c r="DF436">
        <f t="shared" si="137"/>
        <v>0</v>
      </c>
      <c r="DG436">
        <f t="shared" si="145"/>
        <v>0</v>
      </c>
      <c r="DH436">
        <f t="shared" si="127"/>
        <v>0</v>
      </c>
      <c r="DI436">
        <f t="shared" si="128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ROW(Source!A384)</f>
        <v>384</v>
      </c>
      <c r="B437">
        <v>317468587</v>
      </c>
      <c r="C437">
        <v>317470783</v>
      </c>
      <c r="D437">
        <v>277944622</v>
      </c>
      <c r="E437">
        <v>1</v>
      </c>
      <c r="F437">
        <v>1</v>
      </c>
      <c r="G437">
        <v>1</v>
      </c>
      <c r="H437">
        <v>2</v>
      </c>
      <c r="I437" t="s">
        <v>693</v>
      </c>
      <c r="J437" t="s">
        <v>694</v>
      </c>
      <c r="K437" t="s">
        <v>695</v>
      </c>
      <c r="L437">
        <v>1368</v>
      </c>
      <c r="N437">
        <v>1011</v>
      </c>
      <c r="O437" t="s">
        <v>457</v>
      </c>
      <c r="P437" t="s">
        <v>457</v>
      </c>
      <c r="Q437">
        <v>1</v>
      </c>
      <c r="W437">
        <v>0</v>
      </c>
      <c r="X437">
        <v>-776243211</v>
      </c>
      <c r="Y437">
        <f t="shared" si="146"/>
        <v>1.125</v>
      </c>
      <c r="AA437">
        <v>0</v>
      </c>
      <c r="AB437">
        <v>1472.33</v>
      </c>
      <c r="AC437">
        <v>642.05999999999995</v>
      </c>
      <c r="AD437">
        <v>0</v>
      </c>
      <c r="AE437">
        <v>0</v>
      </c>
      <c r="AF437">
        <v>1472.33</v>
      </c>
      <c r="AG437">
        <v>642.05999999999995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0.75</v>
      </c>
      <c r="AU437" t="s">
        <v>48</v>
      </c>
      <c r="AV437">
        <v>1</v>
      </c>
      <c r="AW437">
        <v>2</v>
      </c>
      <c r="AX437">
        <v>317470802</v>
      </c>
      <c r="AY437">
        <v>1</v>
      </c>
      <c r="AZ437">
        <v>0</v>
      </c>
      <c r="BA437">
        <v>453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1104.2474999999999</v>
      </c>
      <c r="BL437">
        <v>481.54499999999996</v>
      </c>
      <c r="BM437">
        <v>0</v>
      </c>
      <c r="BN437">
        <v>0</v>
      </c>
      <c r="BO437">
        <v>0.75</v>
      </c>
      <c r="BP437">
        <v>1</v>
      </c>
      <c r="BQ437">
        <v>0</v>
      </c>
      <c r="BR437">
        <v>1656.3712499999999</v>
      </c>
      <c r="BS437">
        <v>722.31749999999988</v>
      </c>
      <c r="BT437">
        <v>0</v>
      </c>
      <c r="BU437">
        <v>0</v>
      </c>
      <c r="BV437">
        <v>1.125</v>
      </c>
      <c r="BW437">
        <v>1</v>
      </c>
      <c r="CV437">
        <v>0</v>
      </c>
      <c r="CW437">
        <f>ROUND(Y437*Source!I384*DO437,7)</f>
        <v>4.2750000000000003E-2</v>
      </c>
      <c r="CX437">
        <f>ROUND(Y437*Source!I384,7)</f>
        <v>4.2750000000000003E-2</v>
      </c>
      <c r="CY437">
        <f>AB437</f>
        <v>1472.33</v>
      </c>
      <c r="CZ437">
        <f>AF437</f>
        <v>1472.33</v>
      </c>
      <c r="DA437">
        <f>AJ437</f>
        <v>1</v>
      </c>
      <c r="DB437">
        <f t="shared" si="147"/>
        <v>1656.375</v>
      </c>
      <c r="DC437">
        <f t="shared" si="148"/>
        <v>722.32500000000005</v>
      </c>
      <c r="DD437" t="s">
        <v>3</v>
      </c>
      <c r="DE437" t="s">
        <v>3</v>
      </c>
      <c r="DF437">
        <f t="shared" si="137"/>
        <v>0</v>
      </c>
      <c r="DG437">
        <f t="shared" si="145"/>
        <v>62.94</v>
      </c>
      <c r="DH437">
        <f t="shared" si="127"/>
        <v>27.45</v>
      </c>
      <c r="DI437">
        <f t="shared" si="128"/>
        <v>0</v>
      </c>
      <c r="DJ437">
        <f>DG437+DH437</f>
        <v>90.39</v>
      </c>
      <c r="DK437">
        <v>1</v>
      </c>
      <c r="DL437" t="s">
        <v>696</v>
      </c>
      <c r="DM437">
        <v>6</v>
      </c>
      <c r="DN437" t="s">
        <v>692</v>
      </c>
      <c r="DO437">
        <v>1</v>
      </c>
    </row>
    <row r="438" spans="1:119" x14ac:dyDescent="0.2">
      <c r="A438">
        <f>ROW(Source!A384)</f>
        <v>384</v>
      </c>
      <c r="B438">
        <v>317468587</v>
      </c>
      <c r="C438">
        <v>317470783</v>
      </c>
      <c r="D438">
        <v>277944809</v>
      </c>
      <c r="E438">
        <v>1</v>
      </c>
      <c r="F438">
        <v>1</v>
      </c>
      <c r="G438">
        <v>1</v>
      </c>
      <c r="H438">
        <v>2</v>
      </c>
      <c r="I438" t="s">
        <v>697</v>
      </c>
      <c r="J438" t="s">
        <v>698</v>
      </c>
      <c r="K438" t="s">
        <v>699</v>
      </c>
      <c r="L438">
        <v>1368</v>
      </c>
      <c r="N438">
        <v>1011</v>
      </c>
      <c r="O438" t="s">
        <v>457</v>
      </c>
      <c r="P438" t="s">
        <v>457</v>
      </c>
      <c r="Q438">
        <v>1</v>
      </c>
      <c r="W438">
        <v>0</v>
      </c>
      <c r="X438">
        <v>-1432554125</v>
      </c>
      <c r="Y438">
        <f t="shared" si="146"/>
        <v>1.2150000000000001</v>
      </c>
      <c r="AA438">
        <v>0</v>
      </c>
      <c r="AB438">
        <v>15.14</v>
      </c>
      <c r="AC438">
        <v>0</v>
      </c>
      <c r="AD438">
        <v>0</v>
      </c>
      <c r="AE438">
        <v>0</v>
      </c>
      <c r="AF438">
        <v>15.14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0.81</v>
      </c>
      <c r="AU438" t="s">
        <v>48</v>
      </c>
      <c r="AV438">
        <v>1</v>
      </c>
      <c r="AW438">
        <v>2</v>
      </c>
      <c r="AX438">
        <v>317470803</v>
      </c>
      <c r="AY438">
        <v>1</v>
      </c>
      <c r="AZ438">
        <v>0</v>
      </c>
      <c r="BA438">
        <v>454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12.263400000000001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18.395099999999999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f>ROUND(Y438*Source!I384*DO438,7)</f>
        <v>0</v>
      </c>
      <c r="CX438">
        <f>ROUND(Y438*Source!I384,7)</f>
        <v>4.6170000000000003E-2</v>
      </c>
      <c r="CY438">
        <f>AB438</f>
        <v>15.14</v>
      </c>
      <c r="CZ438">
        <f>AF438</f>
        <v>15.14</v>
      </c>
      <c r="DA438">
        <f>AJ438</f>
        <v>1</v>
      </c>
      <c r="DB438">
        <f t="shared" si="147"/>
        <v>18.39</v>
      </c>
      <c r="DC438">
        <f t="shared" si="148"/>
        <v>0</v>
      </c>
      <c r="DD438" t="s">
        <v>3</v>
      </c>
      <c r="DE438" t="s">
        <v>3</v>
      </c>
      <c r="DF438">
        <f t="shared" si="137"/>
        <v>0</v>
      </c>
      <c r="DG438">
        <f t="shared" si="145"/>
        <v>0.7</v>
      </c>
      <c r="DH438">
        <f t="shared" si="127"/>
        <v>0</v>
      </c>
      <c r="DI438">
        <f t="shared" si="128"/>
        <v>0</v>
      </c>
      <c r="DJ438">
        <f>DG438+DH438</f>
        <v>0.7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ROW(Source!A384)</f>
        <v>384</v>
      </c>
      <c r="B439">
        <v>317468587</v>
      </c>
      <c r="C439">
        <v>317470783</v>
      </c>
      <c r="D439">
        <v>277944868</v>
      </c>
      <c r="E439">
        <v>1</v>
      </c>
      <c r="F439">
        <v>1</v>
      </c>
      <c r="G439">
        <v>1</v>
      </c>
      <c r="H439">
        <v>2</v>
      </c>
      <c r="I439" t="s">
        <v>700</v>
      </c>
      <c r="J439" t="s">
        <v>701</v>
      </c>
      <c r="K439" t="s">
        <v>702</v>
      </c>
      <c r="L439">
        <v>1368</v>
      </c>
      <c r="N439">
        <v>1011</v>
      </c>
      <c r="O439" t="s">
        <v>457</v>
      </c>
      <c r="P439" t="s">
        <v>457</v>
      </c>
      <c r="Q439">
        <v>1</v>
      </c>
      <c r="W439">
        <v>0</v>
      </c>
      <c r="X439">
        <v>412917512</v>
      </c>
      <c r="Y439">
        <f t="shared" si="146"/>
        <v>34.11</v>
      </c>
      <c r="AA439">
        <v>0</v>
      </c>
      <c r="AB439">
        <v>436.88</v>
      </c>
      <c r="AC439">
        <v>477.98</v>
      </c>
      <c r="AD439">
        <v>0</v>
      </c>
      <c r="AE439">
        <v>0</v>
      </c>
      <c r="AF439">
        <v>346.73</v>
      </c>
      <c r="AG439">
        <v>477.98</v>
      </c>
      <c r="AH439">
        <v>0</v>
      </c>
      <c r="AI439">
        <v>1</v>
      </c>
      <c r="AJ439">
        <v>1.26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22.74</v>
      </c>
      <c r="AU439" t="s">
        <v>48</v>
      </c>
      <c r="AV439">
        <v>1</v>
      </c>
      <c r="AW439">
        <v>2</v>
      </c>
      <c r="AX439">
        <v>317470804</v>
      </c>
      <c r="AY439">
        <v>1</v>
      </c>
      <c r="AZ439">
        <v>0</v>
      </c>
      <c r="BA439">
        <v>455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7884.6401999999998</v>
      </c>
      <c r="BL439">
        <v>10869.2652</v>
      </c>
      <c r="BM439">
        <v>0</v>
      </c>
      <c r="BN439">
        <v>0</v>
      </c>
      <c r="BO439">
        <v>22.74</v>
      </c>
      <c r="BP439">
        <v>1</v>
      </c>
      <c r="BQ439">
        <v>0</v>
      </c>
      <c r="BR439">
        <v>11826.960300000001</v>
      </c>
      <c r="BS439">
        <v>16303.897800000001</v>
      </c>
      <c r="BT439">
        <v>0</v>
      </c>
      <c r="BU439">
        <v>0</v>
      </c>
      <c r="BV439">
        <v>34.11</v>
      </c>
      <c r="BW439">
        <v>1</v>
      </c>
      <c r="CV439">
        <v>0</v>
      </c>
      <c r="CW439">
        <f>ROUND(Y439*Source!I384*DO439,7)</f>
        <v>1.2961800000000001</v>
      </c>
      <c r="CX439">
        <f>ROUND(Y439*Source!I384,7)</f>
        <v>1.2961800000000001</v>
      </c>
      <c r="CY439">
        <f>AB439</f>
        <v>436.88</v>
      </c>
      <c r="CZ439">
        <f>AF439</f>
        <v>346.73</v>
      </c>
      <c r="DA439">
        <f>AJ439</f>
        <v>1.26</v>
      </c>
      <c r="DB439">
        <f t="shared" si="147"/>
        <v>11826.96</v>
      </c>
      <c r="DC439">
        <f t="shared" si="148"/>
        <v>16303.905000000001</v>
      </c>
      <c r="DD439" t="s">
        <v>3</v>
      </c>
      <c r="DE439" t="s">
        <v>3</v>
      </c>
      <c r="DF439">
        <f t="shared" si="137"/>
        <v>0</v>
      </c>
      <c r="DG439">
        <f>ROUND(ROUND(AF439*AJ439,2)*CX439,2)</f>
        <v>566.28</v>
      </c>
      <c r="DH439">
        <f t="shared" si="127"/>
        <v>619.54999999999995</v>
      </c>
      <c r="DI439">
        <f t="shared" si="128"/>
        <v>0</v>
      </c>
      <c r="DJ439">
        <f>DG439+DH439</f>
        <v>1185.83</v>
      </c>
      <c r="DK439">
        <v>1</v>
      </c>
      <c r="DL439" t="s">
        <v>703</v>
      </c>
      <c r="DM439">
        <v>4</v>
      </c>
      <c r="DN439" t="s">
        <v>692</v>
      </c>
      <c r="DO439">
        <v>1</v>
      </c>
    </row>
    <row r="440" spans="1:119" x14ac:dyDescent="0.2">
      <c r="A440">
        <f>ROW(Source!A384)</f>
        <v>384</v>
      </c>
      <c r="B440">
        <v>317468587</v>
      </c>
      <c r="C440">
        <v>317470783</v>
      </c>
      <c r="D440">
        <v>277945805</v>
      </c>
      <c r="E440">
        <v>1</v>
      </c>
      <c r="F440">
        <v>1</v>
      </c>
      <c r="G440">
        <v>1</v>
      </c>
      <c r="H440">
        <v>2</v>
      </c>
      <c r="I440" t="s">
        <v>704</v>
      </c>
      <c r="J440" t="s">
        <v>705</v>
      </c>
      <c r="K440" t="s">
        <v>706</v>
      </c>
      <c r="L440">
        <v>1368</v>
      </c>
      <c r="N440">
        <v>1011</v>
      </c>
      <c r="O440" t="s">
        <v>457</v>
      </c>
      <c r="P440" t="s">
        <v>457</v>
      </c>
      <c r="Q440">
        <v>1</v>
      </c>
      <c r="W440">
        <v>0</v>
      </c>
      <c r="X440">
        <v>721652621</v>
      </c>
      <c r="Y440">
        <f t="shared" si="146"/>
        <v>0.88500000000000001</v>
      </c>
      <c r="AA440">
        <v>0</v>
      </c>
      <c r="AB440">
        <v>544.70000000000005</v>
      </c>
      <c r="AC440">
        <v>477.98</v>
      </c>
      <c r="AD440">
        <v>0</v>
      </c>
      <c r="AE440">
        <v>0</v>
      </c>
      <c r="AF440">
        <v>544.70000000000005</v>
      </c>
      <c r="AG440">
        <v>477.98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0.59</v>
      </c>
      <c r="AU440" t="s">
        <v>48</v>
      </c>
      <c r="AV440">
        <v>1</v>
      </c>
      <c r="AW440">
        <v>2</v>
      </c>
      <c r="AX440">
        <v>317470805</v>
      </c>
      <c r="AY440">
        <v>1</v>
      </c>
      <c r="AZ440">
        <v>0</v>
      </c>
      <c r="BA440">
        <v>456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321.37299999999999</v>
      </c>
      <c r="BL440">
        <v>282.00819999999999</v>
      </c>
      <c r="BM440">
        <v>0</v>
      </c>
      <c r="BN440">
        <v>0</v>
      </c>
      <c r="BO440">
        <v>0.59</v>
      </c>
      <c r="BP440">
        <v>1</v>
      </c>
      <c r="BQ440">
        <v>0</v>
      </c>
      <c r="BR440">
        <v>482.05950000000007</v>
      </c>
      <c r="BS440">
        <v>423.01230000000004</v>
      </c>
      <c r="BT440">
        <v>0</v>
      </c>
      <c r="BU440">
        <v>0</v>
      </c>
      <c r="BV440">
        <v>0.88500000000000001</v>
      </c>
      <c r="BW440">
        <v>1</v>
      </c>
      <c r="CV440">
        <v>0</v>
      </c>
      <c r="CW440">
        <f>ROUND(Y440*Source!I384*DO440,7)</f>
        <v>3.363E-2</v>
      </c>
      <c r="CX440">
        <f>ROUND(Y440*Source!I384,7)</f>
        <v>3.363E-2</v>
      </c>
      <c r="CY440">
        <f>AB440</f>
        <v>544.70000000000005</v>
      </c>
      <c r="CZ440">
        <f>AF440</f>
        <v>544.70000000000005</v>
      </c>
      <c r="DA440">
        <f>AJ440</f>
        <v>1</v>
      </c>
      <c r="DB440">
        <f t="shared" si="147"/>
        <v>482.05500000000001</v>
      </c>
      <c r="DC440">
        <f t="shared" si="148"/>
        <v>423.01499999999999</v>
      </c>
      <c r="DD440" t="s">
        <v>3</v>
      </c>
      <c r="DE440" t="s">
        <v>3</v>
      </c>
      <c r="DF440">
        <f t="shared" si="137"/>
        <v>0</v>
      </c>
      <c r="DG440">
        <f t="shared" ref="DG440:DG446" si="149">ROUND(ROUND(AF440,2)*CX440,2)</f>
        <v>18.32</v>
      </c>
      <c r="DH440">
        <f t="shared" si="127"/>
        <v>16.07</v>
      </c>
      <c r="DI440">
        <f t="shared" si="128"/>
        <v>0</v>
      </c>
      <c r="DJ440">
        <f>DG440+DH440</f>
        <v>34.39</v>
      </c>
      <c r="DK440">
        <v>1</v>
      </c>
      <c r="DL440" t="s">
        <v>703</v>
      </c>
      <c r="DM440">
        <v>4</v>
      </c>
      <c r="DN440" t="s">
        <v>692</v>
      </c>
      <c r="DO440">
        <v>1</v>
      </c>
    </row>
    <row r="441" spans="1:119" x14ac:dyDescent="0.2">
      <c r="A441">
        <f>ROW(Source!A384)</f>
        <v>384</v>
      </c>
      <c r="B441">
        <v>317468587</v>
      </c>
      <c r="C441">
        <v>317470783</v>
      </c>
      <c r="D441">
        <v>277946074</v>
      </c>
      <c r="E441">
        <v>1</v>
      </c>
      <c r="F441">
        <v>1</v>
      </c>
      <c r="G441">
        <v>1</v>
      </c>
      <c r="H441">
        <v>2</v>
      </c>
      <c r="I441" t="s">
        <v>707</v>
      </c>
      <c r="J441" t="s">
        <v>708</v>
      </c>
      <c r="K441" t="s">
        <v>709</v>
      </c>
      <c r="L441">
        <v>1368</v>
      </c>
      <c r="N441">
        <v>1011</v>
      </c>
      <c r="O441" t="s">
        <v>457</v>
      </c>
      <c r="P441" t="s">
        <v>457</v>
      </c>
      <c r="Q441">
        <v>1</v>
      </c>
      <c r="W441">
        <v>0</v>
      </c>
      <c r="X441">
        <v>1125415823</v>
      </c>
      <c r="Y441">
        <f t="shared" si="146"/>
        <v>1.2150000000000001</v>
      </c>
      <c r="AA441">
        <v>0</v>
      </c>
      <c r="AB441">
        <v>160.38</v>
      </c>
      <c r="AC441">
        <v>477.98</v>
      </c>
      <c r="AD441">
        <v>0</v>
      </c>
      <c r="AE441">
        <v>0</v>
      </c>
      <c r="AF441">
        <v>160.38</v>
      </c>
      <c r="AG441">
        <v>477.98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0.81</v>
      </c>
      <c r="AU441" t="s">
        <v>48</v>
      </c>
      <c r="AV441">
        <v>1</v>
      </c>
      <c r="AW441">
        <v>2</v>
      </c>
      <c r="AX441">
        <v>317470806</v>
      </c>
      <c r="AY441">
        <v>1</v>
      </c>
      <c r="AZ441">
        <v>0</v>
      </c>
      <c r="BA441">
        <v>457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129.90780000000001</v>
      </c>
      <c r="BL441">
        <v>387.16380000000004</v>
      </c>
      <c r="BM441">
        <v>0</v>
      </c>
      <c r="BN441">
        <v>0</v>
      </c>
      <c r="BO441">
        <v>0.81</v>
      </c>
      <c r="BP441">
        <v>1</v>
      </c>
      <c r="BQ441">
        <v>0</v>
      </c>
      <c r="BR441">
        <v>194.86169999999998</v>
      </c>
      <c r="BS441">
        <v>580.74569999999994</v>
      </c>
      <c r="BT441">
        <v>0</v>
      </c>
      <c r="BU441">
        <v>0</v>
      </c>
      <c r="BV441">
        <v>1.2149999999999999</v>
      </c>
      <c r="BW441">
        <v>1</v>
      </c>
      <c r="CV441">
        <v>0</v>
      </c>
      <c r="CW441">
        <f>ROUND(Y441*Source!I384*DO441,7)</f>
        <v>4.6170000000000003E-2</v>
      </c>
      <c r="CX441">
        <f>ROUND(Y441*Source!I384,7)</f>
        <v>4.6170000000000003E-2</v>
      </c>
      <c r="CY441">
        <f>AB441</f>
        <v>160.38</v>
      </c>
      <c r="CZ441">
        <f>AF441</f>
        <v>160.38</v>
      </c>
      <c r="DA441">
        <f>AJ441</f>
        <v>1</v>
      </c>
      <c r="DB441">
        <f t="shared" si="147"/>
        <v>194.86500000000001</v>
      </c>
      <c r="DC441">
        <f t="shared" si="148"/>
        <v>580.74</v>
      </c>
      <c r="DD441" t="s">
        <v>3</v>
      </c>
      <c r="DE441" t="s">
        <v>3</v>
      </c>
      <c r="DF441">
        <f t="shared" ref="DF441:DF472" si="150">ROUND(ROUND(AE441,2)*CX441,2)</f>
        <v>0</v>
      </c>
      <c r="DG441">
        <f t="shared" si="149"/>
        <v>7.4</v>
      </c>
      <c r="DH441">
        <f t="shared" si="127"/>
        <v>22.07</v>
      </c>
      <c r="DI441">
        <f t="shared" si="128"/>
        <v>0</v>
      </c>
      <c r="DJ441">
        <f>DG441+DH441</f>
        <v>29.47</v>
      </c>
      <c r="DK441">
        <v>1</v>
      </c>
      <c r="DL441" t="s">
        <v>703</v>
      </c>
      <c r="DM441">
        <v>4</v>
      </c>
      <c r="DN441" t="s">
        <v>692</v>
      </c>
      <c r="DO441">
        <v>1</v>
      </c>
    </row>
    <row r="442" spans="1:119" x14ac:dyDescent="0.2">
      <c r="A442">
        <f>ROW(Source!A384)</f>
        <v>384</v>
      </c>
      <c r="B442">
        <v>317468587</v>
      </c>
      <c r="C442">
        <v>317470783</v>
      </c>
      <c r="D442">
        <v>277565240</v>
      </c>
      <c r="E442">
        <v>109</v>
      </c>
      <c r="F442">
        <v>1</v>
      </c>
      <c r="G442">
        <v>1</v>
      </c>
      <c r="H442">
        <v>3</v>
      </c>
      <c r="I442" t="s">
        <v>32</v>
      </c>
      <c r="J442" t="s">
        <v>3</v>
      </c>
      <c r="K442" t="s">
        <v>33</v>
      </c>
      <c r="L442">
        <v>1371</v>
      </c>
      <c r="N442">
        <v>1013</v>
      </c>
      <c r="O442" t="s">
        <v>34</v>
      </c>
      <c r="P442" t="s">
        <v>34</v>
      </c>
      <c r="Q442">
        <v>1</v>
      </c>
      <c r="W442">
        <v>0</v>
      </c>
      <c r="X442">
        <v>864875641</v>
      </c>
      <c r="Y442">
        <f>(AT442*ROUND(0,7))</f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 t="s">
        <v>3</v>
      </c>
      <c r="AT442">
        <v>0</v>
      </c>
      <c r="AU442" t="s">
        <v>57</v>
      </c>
      <c r="AV442">
        <v>0</v>
      </c>
      <c r="AW442">
        <v>2</v>
      </c>
      <c r="AX442">
        <v>317470807</v>
      </c>
      <c r="AY442">
        <v>1</v>
      </c>
      <c r="AZ442">
        <v>0</v>
      </c>
      <c r="BA442">
        <v>458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ROUND(Y442*Source!I384,7)</f>
        <v>0</v>
      </c>
      <c r="CY442">
        <f>AA442</f>
        <v>0</v>
      </c>
      <c r="CZ442">
        <f>AE442</f>
        <v>0</v>
      </c>
      <c r="DA442">
        <f>AI442</f>
        <v>1</v>
      </c>
      <c r="DB442">
        <f>ROUND((ROUND(AT442*CZ442,2)*ROUND(0,7)),6)</f>
        <v>0</v>
      </c>
      <c r="DC442">
        <f>ROUND((ROUND(AT442*AG442,2)*ROUND(0,7)),6)</f>
        <v>0</v>
      </c>
      <c r="DD442" t="s">
        <v>3</v>
      </c>
      <c r="DE442" t="s">
        <v>3</v>
      </c>
      <c r="DF442">
        <f t="shared" si="150"/>
        <v>0</v>
      </c>
      <c r="DG442">
        <f t="shared" si="149"/>
        <v>0</v>
      </c>
      <c r="DH442">
        <f t="shared" si="127"/>
        <v>0</v>
      </c>
      <c r="DI442">
        <f t="shared" si="128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ROW(Source!A384)</f>
        <v>384</v>
      </c>
      <c r="B443">
        <v>317468587</v>
      </c>
      <c r="C443">
        <v>317470783</v>
      </c>
      <c r="D443">
        <v>277565250</v>
      </c>
      <c r="E443">
        <v>109</v>
      </c>
      <c r="F443">
        <v>1</v>
      </c>
      <c r="G443">
        <v>1</v>
      </c>
      <c r="H443">
        <v>3</v>
      </c>
      <c r="I443" t="s">
        <v>36</v>
      </c>
      <c r="J443" t="s">
        <v>3</v>
      </c>
      <c r="K443" t="s">
        <v>37</v>
      </c>
      <c r="L443">
        <v>1371</v>
      </c>
      <c r="N443">
        <v>1013</v>
      </c>
      <c r="O443" t="s">
        <v>34</v>
      </c>
      <c r="P443" t="s">
        <v>34</v>
      </c>
      <c r="Q443">
        <v>1</v>
      </c>
      <c r="W443">
        <v>0</v>
      </c>
      <c r="X443">
        <v>-1890832814</v>
      </c>
      <c r="Y443">
        <f>(AT443*ROUND(0,7))</f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 t="s">
        <v>3</v>
      </c>
      <c r="AT443">
        <v>0</v>
      </c>
      <c r="AU443" t="s">
        <v>57</v>
      </c>
      <c r="AV443">
        <v>0</v>
      </c>
      <c r="AW443">
        <v>2</v>
      </c>
      <c r="AX443">
        <v>317470808</v>
      </c>
      <c r="AY443">
        <v>1</v>
      </c>
      <c r="AZ443">
        <v>0</v>
      </c>
      <c r="BA443">
        <v>459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ROUND(Y443*Source!I384,7)</f>
        <v>0</v>
      </c>
      <c r="CY443">
        <f>AA443</f>
        <v>0</v>
      </c>
      <c r="CZ443">
        <f>AE443</f>
        <v>0</v>
      </c>
      <c r="DA443">
        <f>AI443</f>
        <v>1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 t="shared" si="150"/>
        <v>0</v>
      </c>
      <c r="DG443">
        <f t="shared" si="149"/>
        <v>0</v>
      </c>
      <c r="DH443">
        <f t="shared" si="127"/>
        <v>0</v>
      </c>
      <c r="DI443">
        <f t="shared" si="128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ROW(Source!A384)</f>
        <v>384</v>
      </c>
      <c r="B444">
        <v>317468587</v>
      </c>
      <c r="C444">
        <v>317470783</v>
      </c>
      <c r="D444">
        <v>277565414</v>
      </c>
      <c r="E444">
        <v>109</v>
      </c>
      <c r="F444">
        <v>1</v>
      </c>
      <c r="G444">
        <v>1</v>
      </c>
      <c r="H444">
        <v>3</v>
      </c>
      <c r="I444" t="s">
        <v>39</v>
      </c>
      <c r="J444" t="s">
        <v>3</v>
      </c>
      <c r="K444" t="s">
        <v>40</v>
      </c>
      <c r="L444">
        <v>1477</v>
      </c>
      <c r="N444">
        <v>1013</v>
      </c>
      <c r="O444" t="s">
        <v>20</v>
      </c>
      <c r="P444" t="s">
        <v>24</v>
      </c>
      <c r="Q444">
        <v>1</v>
      </c>
      <c r="W444">
        <v>0</v>
      </c>
      <c r="X444">
        <v>164804165</v>
      </c>
      <c r="Y444">
        <f>(AT444*ROUND(0,7))</f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 t="s">
        <v>3</v>
      </c>
      <c r="AT444">
        <v>0</v>
      </c>
      <c r="AU444" t="s">
        <v>57</v>
      </c>
      <c r="AV444">
        <v>0</v>
      </c>
      <c r="AW444">
        <v>2</v>
      </c>
      <c r="AX444">
        <v>317470809</v>
      </c>
      <c r="AY444">
        <v>1</v>
      </c>
      <c r="AZ444">
        <v>0</v>
      </c>
      <c r="BA444">
        <v>460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ROUND(Y444*Source!I384,7)</f>
        <v>0</v>
      </c>
      <c r="CY444">
        <f>AA444</f>
        <v>0</v>
      </c>
      <c r="CZ444">
        <f>AE444</f>
        <v>0</v>
      </c>
      <c r="DA444">
        <f>AI444</f>
        <v>1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 t="shared" si="150"/>
        <v>0</v>
      </c>
      <c r="DG444">
        <f t="shared" si="149"/>
        <v>0</v>
      </c>
      <c r="DH444">
        <f t="shared" si="127"/>
        <v>0</v>
      </c>
      <c r="DI444">
        <f t="shared" si="128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ROW(Source!A388)</f>
        <v>388</v>
      </c>
      <c r="B445">
        <v>317468587</v>
      </c>
      <c r="C445">
        <v>317470813</v>
      </c>
      <c r="D445">
        <v>277560270</v>
      </c>
      <c r="E445">
        <v>109</v>
      </c>
      <c r="F445">
        <v>1</v>
      </c>
      <c r="G445">
        <v>1</v>
      </c>
      <c r="H445">
        <v>1</v>
      </c>
      <c r="I445" t="s">
        <v>798</v>
      </c>
      <c r="J445" t="s">
        <v>3</v>
      </c>
      <c r="K445" t="s">
        <v>799</v>
      </c>
      <c r="L445">
        <v>1191</v>
      </c>
      <c r="N445">
        <v>1013</v>
      </c>
      <c r="O445" t="s">
        <v>692</v>
      </c>
      <c r="P445" t="s">
        <v>692</v>
      </c>
      <c r="Q445">
        <v>1</v>
      </c>
      <c r="W445">
        <v>0</v>
      </c>
      <c r="X445">
        <v>246699258</v>
      </c>
      <c r="Y445">
        <f t="shared" ref="Y445:Y452" si="151">(AT445*ROUND(1.2,7))</f>
        <v>1.524</v>
      </c>
      <c r="AA445">
        <v>0</v>
      </c>
      <c r="AB445">
        <v>0</v>
      </c>
      <c r="AC445">
        <v>0</v>
      </c>
      <c r="AD445">
        <v>417.34</v>
      </c>
      <c r="AE445">
        <v>0</v>
      </c>
      <c r="AF445">
        <v>0</v>
      </c>
      <c r="AG445">
        <v>0</v>
      </c>
      <c r="AH445">
        <v>417.34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1.27</v>
      </c>
      <c r="AU445" t="s">
        <v>683</v>
      </c>
      <c r="AV445">
        <v>1</v>
      </c>
      <c r="AW445">
        <v>2</v>
      </c>
      <c r="AX445">
        <v>317470818</v>
      </c>
      <c r="AY445">
        <v>1</v>
      </c>
      <c r="AZ445">
        <v>0</v>
      </c>
      <c r="BA445">
        <v>461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530.02179999999998</v>
      </c>
      <c r="BN445">
        <v>1.27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636.02616</v>
      </c>
      <c r="BU445">
        <v>1.524</v>
      </c>
      <c r="BV445">
        <v>0</v>
      </c>
      <c r="BW445">
        <v>1</v>
      </c>
      <c r="CU445">
        <f>ROUND(AT445*Source!I388*AH445*AL445,2)</f>
        <v>530.02</v>
      </c>
      <c r="CV445">
        <f>ROUND(Y445*Source!I388,7)</f>
        <v>1.524</v>
      </c>
      <c r="CW445">
        <v>0</v>
      </c>
      <c r="CX445">
        <f>ROUND(Y445*Source!I388,7)</f>
        <v>1.524</v>
      </c>
      <c r="CY445">
        <f>AD445</f>
        <v>417.34</v>
      </c>
      <c r="CZ445">
        <f>AH445</f>
        <v>417.34</v>
      </c>
      <c r="DA445">
        <f>AL445</f>
        <v>1</v>
      </c>
      <c r="DB445">
        <f t="shared" ref="DB445:DB452" si="152">ROUND((ROUND(AT445*CZ445,2)*ROUND(1.2,7)),6)</f>
        <v>636.024</v>
      </c>
      <c r="DC445">
        <f t="shared" ref="DC445:DC452" si="153">ROUND((ROUND(AT445*AG445,2)*ROUND(1.2,7)),6)</f>
        <v>0</v>
      </c>
      <c r="DD445" t="s">
        <v>3</v>
      </c>
      <c r="DE445" t="s">
        <v>3</v>
      </c>
      <c r="DF445">
        <f t="shared" si="150"/>
        <v>0</v>
      </c>
      <c r="DG445">
        <f t="shared" si="149"/>
        <v>0</v>
      </c>
      <c r="DH445">
        <f t="shared" si="127"/>
        <v>0</v>
      </c>
      <c r="DI445">
        <f t="shared" si="128"/>
        <v>636.03</v>
      </c>
      <c r="DJ445">
        <f>DI445</f>
        <v>636.03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ROW(Source!A388)</f>
        <v>388</v>
      </c>
      <c r="B446">
        <v>317468587</v>
      </c>
      <c r="C446">
        <v>317470813</v>
      </c>
      <c r="D446">
        <v>277560491</v>
      </c>
      <c r="E446">
        <v>109</v>
      </c>
      <c r="F446">
        <v>1</v>
      </c>
      <c r="G446">
        <v>1</v>
      </c>
      <c r="H446">
        <v>1</v>
      </c>
      <c r="I446" t="s">
        <v>690</v>
      </c>
      <c r="J446" t="s">
        <v>3</v>
      </c>
      <c r="K446" t="s">
        <v>691</v>
      </c>
      <c r="L446">
        <v>1191</v>
      </c>
      <c r="N446">
        <v>1013</v>
      </c>
      <c r="O446" t="s">
        <v>692</v>
      </c>
      <c r="P446" t="s">
        <v>692</v>
      </c>
      <c r="Q446">
        <v>1</v>
      </c>
      <c r="W446">
        <v>0</v>
      </c>
      <c r="X446">
        <v>-1417349443</v>
      </c>
      <c r="Y446">
        <f t="shared" si="151"/>
        <v>0.49199999999999994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0.41</v>
      </c>
      <c r="AU446" t="s">
        <v>683</v>
      </c>
      <c r="AV446">
        <v>2</v>
      </c>
      <c r="AW446">
        <v>2</v>
      </c>
      <c r="AX446">
        <v>317470819</v>
      </c>
      <c r="AY446">
        <v>1</v>
      </c>
      <c r="AZ446">
        <v>0</v>
      </c>
      <c r="BA446">
        <v>462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ROUND(Y446*Source!I388,7)</f>
        <v>0.49199999999999999</v>
      </c>
      <c r="CY446">
        <f>AD446</f>
        <v>0</v>
      </c>
      <c r="CZ446">
        <f>AH446</f>
        <v>0</v>
      </c>
      <c r="DA446">
        <f>AL446</f>
        <v>1</v>
      </c>
      <c r="DB446">
        <f t="shared" si="152"/>
        <v>0</v>
      </c>
      <c r="DC446">
        <f t="shared" si="153"/>
        <v>0</v>
      </c>
      <c r="DD446" t="s">
        <v>3</v>
      </c>
      <c r="DE446" t="s">
        <v>3</v>
      </c>
      <c r="DF446">
        <f t="shared" si="150"/>
        <v>0</v>
      </c>
      <c r="DG446">
        <f t="shared" si="149"/>
        <v>0</v>
      </c>
      <c r="DH446">
        <f t="shared" si="127"/>
        <v>0</v>
      </c>
      <c r="DI446">
        <f t="shared" si="128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ROW(Source!A388)</f>
        <v>388</v>
      </c>
      <c r="B447">
        <v>317468587</v>
      </c>
      <c r="C447">
        <v>317470813</v>
      </c>
      <c r="D447">
        <v>277944868</v>
      </c>
      <c r="E447">
        <v>1</v>
      </c>
      <c r="F447">
        <v>1</v>
      </c>
      <c r="G447">
        <v>1</v>
      </c>
      <c r="H447">
        <v>2</v>
      </c>
      <c r="I447" t="s">
        <v>700</v>
      </c>
      <c r="J447" t="s">
        <v>701</v>
      </c>
      <c r="K447" t="s">
        <v>702</v>
      </c>
      <c r="L447">
        <v>1368</v>
      </c>
      <c r="N447">
        <v>1011</v>
      </c>
      <c r="O447" t="s">
        <v>457</v>
      </c>
      <c r="P447" t="s">
        <v>457</v>
      </c>
      <c r="Q447">
        <v>1</v>
      </c>
      <c r="W447">
        <v>0</v>
      </c>
      <c r="X447">
        <v>412917512</v>
      </c>
      <c r="Y447">
        <f t="shared" si="151"/>
        <v>0.42</v>
      </c>
      <c r="AA447">
        <v>0</v>
      </c>
      <c r="AB447">
        <v>436.88</v>
      </c>
      <c r="AC447">
        <v>477.98</v>
      </c>
      <c r="AD447">
        <v>0</v>
      </c>
      <c r="AE447">
        <v>0</v>
      </c>
      <c r="AF447">
        <v>346.73</v>
      </c>
      <c r="AG447">
        <v>477.98</v>
      </c>
      <c r="AH447">
        <v>0</v>
      </c>
      <c r="AI447">
        <v>1</v>
      </c>
      <c r="AJ447">
        <v>1.26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0.35</v>
      </c>
      <c r="AU447" t="s">
        <v>683</v>
      </c>
      <c r="AV447">
        <v>1</v>
      </c>
      <c r="AW447">
        <v>2</v>
      </c>
      <c r="AX447">
        <v>317470820</v>
      </c>
      <c r="AY447">
        <v>1</v>
      </c>
      <c r="AZ447">
        <v>0</v>
      </c>
      <c r="BA447">
        <v>463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121.35549999999999</v>
      </c>
      <c r="BL447">
        <v>167.29300000000001</v>
      </c>
      <c r="BM447">
        <v>0</v>
      </c>
      <c r="BN447">
        <v>0</v>
      </c>
      <c r="BO447">
        <v>0.35</v>
      </c>
      <c r="BP447">
        <v>1</v>
      </c>
      <c r="BQ447">
        <v>0</v>
      </c>
      <c r="BR447">
        <v>145.6266</v>
      </c>
      <c r="BS447">
        <v>200.7516</v>
      </c>
      <c r="BT447">
        <v>0</v>
      </c>
      <c r="BU447">
        <v>0</v>
      </c>
      <c r="BV447">
        <v>0.42</v>
      </c>
      <c r="BW447">
        <v>1</v>
      </c>
      <c r="CV447">
        <v>0</v>
      </c>
      <c r="CW447">
        <f>ROUND(Y447*Source!I388*DO447,7)</f>
        <v>0.42</v>
      </c>
      <c r="CX447">
        <f>ROUND(Y447*Source!I388,7)</f>
        <v>0.42</v>
      </c>
      <c r="CY447">
        <f>AB447</f>
        <v>436.88</v>
      </c>
      <c r="CZ447">
        <f>AF447</f>
        <v>346.73</v>
      </c>
      <c r="DA447">
        <f>AJ447</f>
        <v>1.26</v>
      </c>
      <c r="DB447">
        <f t="shared" si="152"/>
        <v>145.63200000000001</v>
      </c>
      <c r="DC447">
        <f t="shared" si="153"/>
        <v>200.74799999999999</v>
      </c>
      <c r="DD447" t="s">
        <v>3</v>
      </c>
      <c r="DE447" t="s">
        <v>3</v>
      </c>
      <c r="DF447">
        <f t="shared" si="150"/>
        <v>0</v>
      </c>
      <c r="DG447">
        <f>ROUND(ROUND(AF447*AJ447,2)*CX447,2)</f>
        <v>183.49</v>
      </c>
      <c r="DH447">
        <f t="shared" si="127"/>
        <v>200.75</v>
      </c>
      <c r="DI447">
        <f t="shared" si="128"/>
        <v>0</v>
      </c>
      <c r="DJ447">
        <f>DG447+DH447</f>
        <v>384.24</v>
      </c>
      <c r="DK447">
        <v>1</v>
      </c>
      <c r="DL447" t="s">
        <v>703</v>
      </c>
      <c r="DM447">
        <v>4</v>
      </c>
      <c r="DN447" t="s">
        <v>692</v>
      </c>
      <c r="DO447">
        <v>1</v>
      </c>
    </row>
    <row r="448" spans="1:119" x14ac:dyDescent="0.2">
      <c r="A448">
        <f>ROW(Source!A388)</f>
        <v>388</v>
      </c>
      <c r="B448">
        <v>317468587</v>
      </c>
      <c r="C448">
        <v>317470813</v>
      </c>
      <c r="D448">
        <v>277945805</v>
      </c>
      <c r="E448">
        <v>1</v>
      </c>
      <c r="F448">
        <v>1</v>
      </c>
      <c r="G448">
        <v>1</v>
      </c>
      <c r="H448">
        <v>2</v>
      </c>
      <c r="I448" t="s">
        <v>704</v>
      </c>
      <c r="J448" t="s">
        <v>705</v>
      </c>
      <c r="K448" t="s">
        <v>706</v>
      </c>
      <c r="L448">
        <v>1368</v>
      </c>
      <c r="N448">
        <v>1011</v>
      </c>
      <c r="O448" t="s">
        <v>457</v>
      </c>
      <c r="P448" t="s">
        <v>457</v>
      </c>
      <c r="Q448">
        <v>1</v>
      </c>
      <c r="W448">
        <v>0</v>
      </c>
      <c r="X448">
        <v>721652621</v>
      </c>
      <c r="Y448">
        <f t="shared" si="151"/>
        <v>7.1999999999999995E-2</v>
      </c>
      <c r="AA448">
        <v>0</v>
      </c>
      <c r="AB448">
        <v>544.70000000000005</v>
      </c>
      <c r="AC448">
        <v>477.98</v>
      </c>
      <c r="AD448">
        <v>0</v>
      </c>
      <c r="AE448">
        <v>0</v>
      </c>
      <c r="AF448">
        <v>544.70000000000005</v>
      </c>
      <c r="AG448">
        <v>477.98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0.06</v>
      </c>
      <c r="AU448" t="s">
        <v>683</v>
      </c>
      <c r="AV448">
        <v>1</v>
      </c>
      <c r="AW448">
        <v>2</v>
      </c>
      <c r="AX448">
        <v>317470821</v>
      </c>
      <c r="AY448">
        <v>1</v>
      </c>
      <c r="AZ448">
        <v>0</v>
      </c>
      <c r="BA448">
        <v>464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32.682000000000002</v>
      </c>
      <c r="BL448">
        <v>28.678799999999999</v>
      </c>
      <c r="BM448">
        <v>0</v>
      </c>
      <c r="BN448">
        <v>0</v>
      </c>
      <c r="BO448">
        <v>0.06</v>
      </c>
      <c r="BP448">
        <v>1</v>
      </c>
      <c r="BQ448">
        <v>0</v>
      </c>
      <c r="BR448">
        <v>39.218400000000003</v>
      </c>
      <c r="BS448">
        <v>34.414560000000002</v>
      </c>
      <c r="BT448">
        <v>0</v>
      </c>
      <c r="BU448">
        <v>0</v>
      </c>
      <c r="BV448">
        <v>7.1999999999999995E-2</v>
      </c>
      <c r="BW448">
        <v>1</v>
      </c>
      <c r="CV448">
        <v>0</v>
      </c>
      <c r="CW448">
        <f>ROUND(Y448*Source!I388*DO448,7)</f>
        <v>7.1999999999999995E-2</v>
      </c>
      <c r="CX448">
        <f>ROUND(Y448*Source!I388,7)</f>
        <v>7.1999999999999995E-2</v>
      </c>
      <c r="CY448">
        <f>AB448</f>
        <v>544.70000000000005</v>
      </c>
      <c r="CZ448">
        <f>AF448</f>
        <v>544.70000000000005</v>
      </c>
      <c r="DA448">
        <f>AJ448</f>
        <v>1</v>
      </c>
      <c r="DB448">
        <f t="shared" si="152"/>
        <v>39.216000000000001</v>
      </c>
      <c r="DC448">
        <f t="shared" si="153"/>
        <v>34.415999999999997</v>
      </c>
      <c r="DD448" t="s">
        <v>3</v>
      </c>
      <c r="DE448" t="s">
        <v>3</v>
      </c>
      <c r="DF448">
        <f t="shared" si="150"/>
        <v>0</v>
      </c>
      <c r="DG448">
        <f>ROUND(ROUND(AF448,2)*CX448,2)</f>
        <v>39.22</v>
      </c>
      <c r="DH448">
        <f t="shared" si="127"/>
        <v>34.409999999999997</v>
      </c>
      <c r="DI448">
        <f t="shared" si="128"/>
        <v>0</v>
      </c>
      <c r="DJ448">
        <f>DG448+DH448</f>
        <v>73.63</v>
      </c>
      <c r="DK448">
        <v>1</v>
      </c>
      <c r="DL448" t="s">
        <v>703</v>
      </c>
      <c r="DM448">
        <v>4</v>
      </c>
      <c r="DN448" t="s">
        <v>692</v>
      </c>
      <c r="DO448">
        <v>1</v>
      </c>
    </row>
    <row r="449" spans="1:119" x14ac:dyDescent="0.2">
      <c r="A449">
        <f>ROW(Source!A389)</f>
        <v>389</v>
      </c>
      <c r="B449">
        <v>317468587</v>
      </c>
      <c r="C449">
        <v>317470822</v>
      </c>
      <c r="D449">
        <v>277560259</v>
      </c>
      <c r="E449">
        <v>109</v>
      </c>
      <c r="F449">
        <v>1</v>
      </c>
      <c r="G449">
        <v>1</v>
      </c>
      <c r="H449">
        <v>1</v>
      </c>
      <c r="I449" t="s">
        <v>800</v>
      </c>
      <c r="J449" t="s">
        <v>3</v>
      </c>
      <c r="K449" t="s">
        <v>801</v>
      </c>
      <c r="L449">
        <v>1191</v>
      </c>
      <c r="N449">
        <v>1013</v>
      </c>
      <c r="O449" t="s">
        <v>692</v>
      </c>
      <c r="P449" t="s">
        <v>692</v>
      </c>
      <c r="Q449">
        <v>1</v>
      </c>
      <c r="W449">
        <v>0</v>
      </c>
      <c r="X449">
        <v>1149069633</v>
      </c>
      <c r="Y449">
        <f t="shared" si="151"/>
        <v>0.18</v>
      </c>
      <c r="AA449">
        <v>0</v>
      </c>
      <c r="AB449">
        <v>0</v>
      </c>
      <c r="AC449">
        <v>0</v>
      </c>
      <c r="AD449">
        <v>410.21</v>
      </c>
      <c r="AE449">
        <v>0</v>
      </c>
      <c r="AF449">
        <v>0</v>
      </c>
      <c r="AG449">
        <v>0</v>
      </c>
      <c r="AH449">
        <v>410.21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0.15</v>
      </c>
      <c r="AU449" t="s">
        <v>683</v>
      </c>
      <c r="AV449">
        <v>1</v>
      </c>
      <c r="AW449">
        <v>2</v>
      </c>
      <c r="AX449">
        <v>317470827</v>
      </c>
      <c r="AY449">
        <v>1</v>
      </c>
      <c r="AZ449">
        <v>0</v>
      </c>
      <c r="BA449">
        <v>465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61.531499999999994</v>
      </c>
      <c r="BN449">
        <v>0.15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73.837799999999987</v>
      </c>
      <c r="BU449">
        <v>0.18</v>
      </c>
      <c r="BV449">
        <v>0</v>
      </c>
      <c r="BW449">
        <v>1</v>
      </c>
      <c r="CU449">
        <f>ROUND(AT449*Source!I389*AH449*AL449,2)</f>
        <v>-61.53</v>
      </c>
      <c r="CV449">
        <f>ROUND(Y449*Source!I389,7)</f>
        <v>-0.18</v>
      </c>
      <c r="CW449">
        <v>0</v>
      </c>
      <c r="CX449">
        <f>ROUND(Y449*Source!I389,7)</f>
        <v>-0.18</v>
      </c>
      <c r="CY449">
        <f>AD449</f>
        <v>410.21</v>
      </c>
      <c r="CZ449">
        <f>AH449</f>
        <v>410.21</v>
      </c>
      <c r="DA449">
        <f>AL449</f>
        <v>1</v>
      </c>
      <c r="DB449">
        <f t="shared" si="152"/>
        <v>73.835999999999999</v>
      </c>
      <c r="DC449">
        <f t="shared" si="153"/>
        <v>0</v>
      </c>
      <c r="DD449" t="s">
        <v>3</v>
      </c>
      <c r="DE449" t="s">
        <v>3</v>
      </c>
      <c r="DF449">
        <f t="shared" si="150"/>
        <v>0</v>
      </c>
      <c r="DG449">
        <f>ROUND(ROUND(AF449,2)*CX449,2)</f>
        <v>0</v>
      </c>
      <c r="DH449">
        <f t="shared" ref="DH449:DH512" si="154">ROUND(ROUND(AG449,2)*CX449,2)</f>
        <v>0</v>
      </c>
      <c r="DI449">
        <f t="shared" ref="DI449:DI512" si="155">ROUND(ROUND(AH449,2)*CX449,2)</f>
        <v>-73.84</v>
      </c>
      <c r="DJ449">
        <f>DI449</f>
        <v>-73.84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ROW(Source!A389)</f>
        <v>389</v>
      </c>
      <c r="B450">
        <v>317468587</v>
      </c>
      <c r="C450">
        <v>317470822</v>
      </c>
      <c r="D450">
        <v>277560491</v>
      </c>
      <c r="E450">
        <v>109</v>
      </c>
      <c r="F450">
        <v>1</v>
      </c>
      <c r="G450">
        <v>1</v>
      </c>
      <c r="H450">
        <v>1</v>
      </c>
      <c r="I450" t="s">
        <v>690</v>
      </c>
      <c r="J450" t="s">
        <v>3</v>
      </c>
      <c r="K450" t="s">
        <v>691</v>
      </c>
      <c r="L450">
        <v>1191</v>
      </c>
      <c r="N450">
        <v>1013</v>
      </c>
      <c r="O450" t="s">
        <v>692</v>
      </c>
      <c r="P450" t="s">
        <v>692</v>
      </c>
      <c r="Q450">
        <v>1</v>
      </c>
      <c r="W450">
        <v>0</v>
      </c>
      <c r="X450">
        <v>-1417349443</v>
      </c>
      <c r="Y450">
        <f t="shared" si="151"/>
        <v>9.6000000000000002E-2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0.08</v>
      </c>
      <c r="AU450" t="s">
        <v>683</v>
      </c>
      <c r="AV450">
        <v>2</v>
      </c>
      <c r="AW450">
        <v>2</v>
      </c>
      <c r="AX450">
        <v>317470828</v>
      </c>
      <c r="AY450">
        <v>1</v>
      </c>
      <c r="AZ450">
        <v>0</v>
      </c>
      <c r="BA450">
        <v>466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ROUND(Y450*Source!I389,7)</f>
        <v>-9.6000000000000002E-2</v>
      </c>
      <c r="CY450">
        <f>AD450</f>
        <v>0</v>
      </c>
      <c r="CZ450">
        <f>AH450</f>
        <v>0</v>
      </c>
      <c r="DA450">
        <f>AL450</f>
        <v>1</v>
      </c>
      <c r="DB450">
        <f t="shared" si="152"/>
        <v>0</v>
      </c>
      <c r="DC450">
        <f t="shared" si="153"/>
        <v>0</v>
      </c>
      <c r="DD450" t="s">
        <v>3</v>
      </c>
      <c r="DE450" t="s">
        <v>3</v>
      </c>
      <c r="DF450">
        <f t="shared" si="150"/>
        <v>0</v>
      </c>
      <c r="DG450">
        <f>ROUND(ROUND(AF450,2)*CX450,2)</f>
        <v>0</v>
      </c>
      <c r="DH450">
        <f t="shared" si="154"/>
        <v>0</v>
      </c>
      <c r="DI450">
        <f t="shared" si="155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ROW(Source!A389)</f>
        <v>389</v>
      </c>
      <c r="B451">
        <v>317468587</v>
      </c>
      <c r="C451">
        <v>317470822</v>
      </c>
      <c r="D451">
        <v>277944868</v>
      </c>
      <c r="E451">
        <v>1</v>
      </c>
      <c r="F451">
        <v>1</v>
      </c>
      <c r="G451">
        <v>1</v>
      </c>
      <c r="H451">
        <v>2</v>
      </c>
      <c r="I451" t="s">
        <v>700</v>
      </c>
      <c r="J451" t="s">
        <v>701</v>
      </c>
      <c r="K451" t="s">
        <v>702</v>
      </c>
      <c r="L451">
        <v>1368</v>
      </c>
      <c r="N451">
        <v>1011</v>
      </c>
      <c r="O451" t="s">
        <v>457</v>
      </c>
      <c r="P451" t="s">
        <v>457</v>
      </c>
      <c r="Q451">
        <v>1</v>
      </c>
      <c r="W451">
        <v>0</v>
      </c>
      <c r="X451">
        <v>412917512</v>
      </c>
      <c r="Y451">
        <f t="shared" si="151"/>
        <v>8.4000000000000005E-2</v>
      </c>
      <c r="AA451">
        <v>0</v>
      </c>
      <c r="AB451">
        <v>436.88</v>
      </c>
      <c r="AC451">
        <v>477.98</v>
      </c>
      <c r="AD451">
        <v>0</v>
      </c>
      <c r="AE451">
        <v>0</v>
      </c>
      <c r="AF451">
        <v>346.73</v>
      </c>
      <c r="AG451">
        <v>477.98</v>
      </c>
      <c r="AH451">
        <v>0</v>
      </c>
      <c r="AI451">
        <v>1</v>
      </c>
      <c r="AJ451">
        <v>1.26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7.0000000000000007E-2</v>
      </c>
      <c r="AU451" t="s">
        <v>683</v>
      </c>
      <c r="AV451">
        <v>1</v>
      </c>
      <c r="AW451">
        <v>2</v>
      </c>
      <c r="AX451">
        <v>317470829</v>
      </c>
      <c r="AY451">
        <v>1</v>
      </c>
      <c r="AZ451">
        <v>0</v>
      </c>
      <c r="BA451">
        <v>467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24.271100000000004</v>
      </c>
      <c r="BL451">
        <v>33.458600000000004</v>
      </c>
      <c r="BM451">
        <v>0</v>
      </c>
      <c r="BN451">
        <v>0</v>
      </c>
      <c r="BO451">
        <v>7.0000000000000007E-2</v>
      </c>
      <c r="BP451">
        <v>1</v>
      </c>
      <c r="BQ451">
        <v>0</v>
      </c>
      <c r="BR451">
        <v>29.125320000000002</v>
      </c>
      <c r="BS451">
        <v>40.150320000000001</v>
      </c>
      <c r="BT451">
        <v>0</v>
      </c>
      <c r="BU451">
        <v>0</v>
      </c>
      <c r="BV451">
        <v>8.4000000000000005E-2</v>
      </c>
      <c r="BW451">
        <v>1</v>
      </c>
      <c r="CV451">
        <v>0</v>
      </c>
      <c r="CW451">
        <f>ROUND(Y451*Source!I389*DO451,7)</f>
        <v>-8.4000000000000005E-2</v>
      </c>
      <c r="CX451">
        <f>ROUND(Y451*Source!I389,7)</f>
        <v>-8.4000000000000005E-2</v>
      </c>
      <c r="CY451">
        <f>AB451</f>
        <v>436.88</v>
      </c>
      <c r="CZ451">
        <f>AF451</f>
        <v>346.73</v>
      </c>
      <c r="DA451">
        <f>AJ451</f>
        <v>1.26</v>
      </c>
      <c r="DB451">
        <f t="shared" si="152"/>
        <v>29.123999999999999</v>
      </c>
      <c r="DC451">
        <f t="shared" si="153"/>
        <v>40.152000000000001</v>
      </c>
      <c r="DD451" t="s">
        <v>3</v>
      </c>
      <c r="DE451" t="s">
        <v>3</v>
      </c>
      <c r="DF451">
        <f t="shared" si="150"/>
        <v>0</v>
      </c>
      <c r="DG451">
        <f>ROUND(ROUND(AF451*AJ451,2)*CX451,2)</f>
        <v>-36.700000000000003</v>
      </c>
      <c r="DH451">
        <f t="shared" si="154"/>
        <v>-40.15</v>
      </c>
      <c r="DI451">
        <f t="shared" si="155"/>
        <v>0</v>
      </c>
      <c r="DJ451">
        <f>DG451+DH451</f>
        <v>-76.849999999999994</v>
      </c>
      <c r="DK451">
        <v>1</v>
      </c>
      <c r="DL451" t="s">
        <v>703</v>
      </c>
      <c r="DM451">
        <v>4</v>
      </c>
      <c r="DN451" t="s">
        <v>692</v>
      </c>
      <c r="DO451">
        <v>1</v>
      </c>
    </row>
    <row r="452" spans="1:119" x14ac:dyDescent="0.2">
      <c r="A452">
        <f>ROW(Source!A389)</f>
        <v>389</v>
      </c>
      <c r="B452">
        <v>317468587</v>
      </c>
      <c r="C452">
        <v>317470822</v>
      </c>
      <c r="D452">
        <v>277945805</v>
      </c>
      <c r="E452">
        <v>1</v>
      </c>
      <c r="F452">
        <v>1</v>
      </c>
      <c r="G452">
        <v>1</v>
      </c>
      <c r="H452">
        <v>2</v>
      </c>
      <c r="I452" t="s">
        <v>704</v>
      </c>
      <c r="J452" t="s">
        <v>705</v>
      </c>
      <c r="K452" t="s">
        <v>706</v>
      </c>
      <c r="L452">
        <v>1368</v>
      </c>
      <c r="N452">
        <v>1011</v>
      </c>
      <c r="O452" t="s">
        <v>457</v>
      </c>
      <c r="P452" t="s">
        <v>457</v>
      </c>
      <c r="Q452">
        <v>1</v>
      </c>
      <c r="W452">
        <v>0</v>
      </c>
      <c r="X452">
        <v>721652621</v>
      </c>
      <c r="Y452">
        <f t="shared" si="151"/>
        <v>1.2E-2</v>
      </c>
      <c r="AA452">
        <v>0</v>
      </c>
      <c r="AB452">
        <v>544.70000000000005</v>
      </c>
      <c r="AC452">
        <v>477.98</v>
      </c>
      <c r="AD452">
        <v>0</v>
      </c>
      <c r="AE452">
        <v>0</v>
      </c>
      <c r="AF452">
        <v>544.70000000000005</v>
      </c>
      <c r="AG452">
        <v>477.98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0.01</v>
      </c>
      <c r="AU452" t="s">
        <v>683</v>
      </c>
      <c r="AV452">
        <v>1</v>
      </c>
      <c r="AW452">
        <v>2</v>
      </c>
      <c r="AX452">
        <v>317470830</v>
      </c>
      <c r="AY452">
        <v>1</v>
      </c>
      <c r="AZ452">
        <v>0</v>
      </c>
      <c r="BA452">
        <v>468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5.447000000000001</v>
      </c>
      <c r="BL452">
        <v>4.7798000000000007</v>
      </c>
      <c r="BM452">
        <v>0</v>
      </c>
      <c r="BN452">
        <v>0</v>
      </c>
      <c r="BO452">
        <v>0.01</v>
      </c>
      <c r="BP452">
        <v>1</v>
      </c>
      <c r="BQ452">
        <v>0</v>
      </c>
      <c r="BR452">
        <v>6.5364000000000004</v>
      </c>
      <c r="BS452">
        <v>5.73576</v>
      </c>
      <c r="BT452">
        <v>0</v>
      </c>
      <c r="BU452">
        <v>0</v>
      </c>
      <c r="BV452">
        <v>1.2E-2</v>
      </c>
      <c r="BW452">
        <v>1</v>
      </c>
      <c r="CV452">
        <v>0</v>
      </c>
      <c r="CW452">
        <f>ROUND(Y452*Source!I389*DO452,7)</f>
        <v>-1.2E-2</v>
      </c>
      <c r="CX452">
        <f>ROUND(Y452*Source!I389,7)</f>
        <v>-1.2E-2</v>
      </c>
      <c r="CY452">
        <f>AB452</f>
        <v>544.70000000000005</v>
      </c>
      <c r="CZ452">
        <f>AF452</f>
        <v>544.70000000000005</v>
      </c>
      <c r="DA452">
        <f>AJ452</f>
        <v>1</v>
      </c>
      <c r="DB452">
        <f t="shared" si="152"/>
        <v>6.54</v>
      </c>
      <c r="DC452">
        <f t="shared" si="153"/>
        <v>5.7359999999999998</v>
      </c>
      <c r="DD452" t="s">
        <v>3</v>
      </c>
      <c r="DE452" t="s">
        <v>3</v>
      </c>
      <c r="DF452">
        <f t="shared" si="150"/>
        <v>0</v>
      </c>
      <c r="DG452">
        <f t="shared" ref="DG452:DG459" si="156">ROUND(ROUND(AF452,2)*CX452,2)</f>
        <v>-6.54</v>
      </c>
      <c r="DH452">
        <f t="shared" si="154"/>
        <v>-5.74</v>
      </c>
      <c r="DI452">
        <f t="shared" si="155"/>
        <v>0</v>
      </c>
      <c r="DJ452">
        <f>DG452+DH452</f>
        <v>-12.280000000000001</v>
      </c>
      <c r="DK452">
        <v>1</v>
      </c>
      <c r="DL452" t="s">
        <v>703</v>
      </c>
      <c r="DM452">
        <v>4</v>
      </c>
      <c r="DN452" t="s">
        <v>692</v>
      </c>
      <c r="DO452">
        <v>1</v>
      </c>
    </row>
    <row r="453" spans="1:119" x14ac:dyDescent="0.2">
      <c r="A453">
        <f>ROW(Source!A390)</f>
        <v>390</v>
      </c>
      <c r="B453">
        <v>317468587</v>
      </c>
      <c r="C453">
        <v>317470831</v>
      </c>
      <c r="D453">
        <v>277560446</v>
      </c>
      <c r="E453">
        <v>109</v>
      </c>
      <c r="F453">
        <v>1</v>
      </c>
      <c r="G453">
        <v>1</v>
      </c>
      <c r="H453">
        <v>1</v>
      </c>
      <c r="I453" t="s">
        <v>680</v>
      </c>
      <c r="J453" t="s">
        <v>3</v>
      </c>
      <c r="K453" t="s">
        <v>681</v>
      </c>
      <c r="L453">
        <v>1369</v>
      </c>
      <c r="N453">
        <v>1013</v>
      </c>
      <c r="O453" t="s">
        <v>682</v>
      </c>
      <c r="P453" t="s">
        <v>682</v>
      </c>
      <c r="Q453">
        <v>1</v>
      </c>
      <c r="W453">
        <v>0</v>
      </c>
      <c r="X453">
        <v>-236928766</v>
      </c>
      <c r="Y453">
        <f>(AT453*ROUND((1.2*1.15),7))</f>
        <v>1.3661999999999999</v>
      </c>
      <c r="AA453">
        <v>0</v>
      </c>
      <c r="AB453">
        <v>0</v>
      </c>
      <c r="AC453">
        <v>0</v>
      </c>
      <c r="AD453">
        <v>388.8</v>
      </c>
      <c r="AE453">
        <v>0</v>
      </c>
      <c r="AF453">
        <v>0</v>
      </c>
      <c r="AG453">
        <v>0</v>
      </c>
      <c r="AH453">
        <v>388.8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0.99</v>
      </c>
      <c r="AU453" t="s">
        <v>49</v>
      </c>
      <c r="AV453">
        <v>1</v>
      </c>
      <c r="AW453">
        <v>2</v>
      </c>
      <c r="AX453">
        <v>317470845</v>
      </c>
      <c r="AY453">
        <v>1</v>
      </c>
      <c r="AZ453">
        <v>0</v>
      </c>
      <c r="BA453">
        <v>469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384.91200000000003</v>
      </c>
      <c r="BN453">
        <v>0.99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531.17855999999995</v>
      </c>
      <c r="BU453">
        <v>1.3661999999999999</v>
      </c>
      <c r="BV453">
        <v>0</v>
      </c>
      <c r="BW453">
        <v>1</v>
      </c>
      <c r="CU453">
        <f>ROUND(AT453*Source!I390*AH453*AL453,2)</f>
        <v>6.16</v>
      </c>
      <c r="CV453">
        <f>ROUND(Y453*Source!I390,7)</f>
        <v>2.1859199999999999E-2</v>
      </c>
      <c r="CW453">
        <v>0</v>
      </c>
      <c r="CX453">
        <f>ROUND(Y453*Source!I390,7)</f>
        <v>2.1859199999999999E-2</v>
      </c>
      <c r="CY453">
        <f>AD453</f>
        <v>388.8</v>
      </c>
      <c r="CZ453">
        <f>AH453</f>
        <v>388.8</v>
      </c>
      <c r="DA453">
        <f>AL453</f>
        <v>1</v>
      </c>
      <c r="DB453">
        <f>ROUND((ROUND(AT453*CZ453,2)*ROUND((1.2*1.15),7)),6)</f>
        <v>531.17579999999998</v>
      </c>
      <c r="DC453">
        <f>ROUND((ROUND(AT453*AG453,2)*ROUND((1.2*1.15),7)),6)</f>
        <v>0</v>
      </c>
      <c r="DD453" t="s">
        <v>3</v>
      </c>
      <c r="DE453" t="s">
        <v>3</v>
      </c>
      <c r="DF453">
        <f t="shared" si="150"/>
        <v>0</v>
      </c>
      <c r="DG453">
        <f t="shared" si="156"/>
        <v>0</v>
      </c>
      <c r="DH453">
        <f t="shared" si="154"/>
        <v>0</v>
      </c>
      <c r="DI453">
        <f t="shared" si="155"/>
        <v>8.5</v>
      </c>
      <c r="DJ453">
        <f>DI453</f>
        <v>8.5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ROW(Source!A390)</f>
        <v>390</v>
      </c>
      <c r="B454">
        <v>317468587</v>
      </c>
      <c r="C454">
        <v>317470831</v>
      </c>
      <c r="D454">
        <v>277560448</v>
      </c>
      <c r="E454">
        <v>109</v>
      </c>
      <c r="F454">
        <v>1</v>
      </c>
      <c r="G454">
        <v>1</v>
      </c>
      <c r="H454">
        <v>1</v>
      </c>
      <c r="I454" t="s">
        <v>684</v>
      </c>
      <c r="J454" t="s">
        <v>3</v>
      </c>
      <c r="K454" t="s">
        <v>685</v>
      </c>
      <c r="L454">
        <v>1369</v>
      </c>
      <c r="N454">
        <v>1013</v>
      </c>
      <c r="O454" t="s">
        <v>682</v>
      </c>
      <c r="P454" t="s">
        <v>682</v>
      </c>
      <c r="Q454">
        <v>1</v>
      </c>
      <c r="W454">
        <v>0</v>
      </c>
      <c r="X454">
        <v>-587036825</v>
      </c>
      <c r="Y454">
        <f>(AT454*ROUND((1.2*1.15),7))</f>
        <v>65.260199999999998</v>
      </c>
      <c r="AA454">
        <v>0</v>
      </c>
      <c r="AB454">
        <v>0</v>
      </c>
      <c r="AC454">
        <v>0</v>
      </c>
      <c r="AD454">
        <v>424.47</v>
      </c>
      <c r="AE454">
        <v>0</v>
      </c>
      <c r="AF454">
        <v>0</v>
      </c>
      <c r="AG454">
        <v>0</v>
      </c>
      <c r="AH454">
        <v>424.47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47.29</v>
      </c>
      <c r="AU454" t="s">
        <v>49</v>
      </c>
      <c r="AV454">
        <v>1</v>
      </c>
      <c r="AW454">
        <v>2</v>
      </c>
      <c r="AX454">
        <v>317470846</v>
      </c>
      <c r="AY454">
        <v>1</v>
      </c>
      <c r="AZ454">
        <v>0</v>
      </c>
      <c r="BA454">
        <v>470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20073.186300000001</v>
      </c>
      <c r="BN454">
        <v>47.29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27700.997094000002</v>
      </c>
      <c r="BU454">
        <v>65.260199999999998</v>
      </c>
      <c r="BV454">
        <v>0</v>
      </c>
      <c r="BW454">
        <v>1</v>
      </c>
      <c r="CU454">
        <f>ROUND(AT454*Source!I390*AH454*AL454,2)</f>
        <v>321.17</v>
      </c>
      <c r="CV454">
        <f>ROUND(Y454*Source!I390,7)</f>
        <v>1.0441632000000001</v>
      </c>
      <c r="CW454">
        <v>0</v>
      </c>
      <c r="CX454">
        <f>ROUND(Y454*Source!I390,7)</f>
        <v>1.0441632000000001</v>
      </c>
      <c r="CY454">
        <f>AD454</f>
        <v>424.47</v>
      </c>
      <c r="CZ454">
        <f>AH454</f>
        <v>424.47</v>
      </c>
      <c r="DA454">
        <f>AL454</f>
        <v>1</v>
      </c>
      <c r="DB454">
        <f>ROUND((ROUND(AT454*CZ454,2)*ROUND((1.2*1.15),7)),6)</f>
        <v>27701.002199999999</v>
      </c>
      <c r="DC454">
        <f>ROUND((ROUND(AT454*AG454,2)*ROUND((1.2*1.15),7)),6)</f>
        <v>0</v>
      </c>
      <c r="DD454" t="s">
        <v>3</v>
      </c>
      <c r="DE454" t="s">
        <v>3</v>
      </c>
      <c r="DF454">
        <f t="shared" si="150"/>
        <v>0</v>
      </c>
      <c r="DG454">
        <f t="shared" si="156"/>
        <v>0</v>
      </c>
      <c r="DH454">
        <f t="shared" si="154"/>
        <v>0</v>
      </c>
      <c r="DI454">
        <f t="shared" si="155"/>
        <v>443.22</v>
      </c>
      <c r="DJ454">
        <f>DI454</f>
        <v>443.22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ROW(Source!A390)</f>
        <v>390</v>
      </c>
      <c r="B455">
        <v>317468587</v>
      </c>
      <c r="C455">
        <v>317470831</v>
      </c>
      <c r="D455">
        <v>277560452</v>
      </c>
      <c r="E455">
        <v>109</v>
      </c>
      <c r="F455">
        <v>1</v>
      </c>
      <c r="G455">
        <v>1</v>
      </c>
      <c r="H455">
        <v>1</v>
      </c>
      <c r="I455" t="s">
        <v>686</v>
      </c>
      <c r="J455" t="s">
        <v>3</v>
      </c>
      <c r="K455" t="s">
        <v>687</v>
      </c>
      <c r="L455">
        <v>1369</v>
      </c>
      <c r="N455">
        <v>1013</v>
      </c>
      <c r="O455" t="s">
        <v>682</v>
      </c>
      <c r="P455" t="s">
        <v>682</v>
      </c>
      <c r="Q455">
        <v>1</v>
      </c>
      <c r="W455">
        <v>0</v>
      </c>
      <c r="X455">
        <v>-512803540</v>
      </c>
      <c r="Y455">
        <f>(AT455*ROUND((1.2*1.15),7))</f>
        <v>32.319600000000001</v>
      </c>
      <c r="AA455">
        <v>0</v>
      </c>
      <c r="AB455">
        <v>0</v>
      </c>
      <c r="AC455">
        <v>0</v>
      </c>
      <c r="AD455">
        <v>477.98</v>
      </c>
      <c r="AE455">
        <v>0</v>
      </c>
      <c r="AF455">
        <v>0</v>
      </c>
      <c r="AG455">
        <v>0</v>
      </c>
      <c r="AH455">
        <v>477.98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23.42</v>
      </c>
      <c r="AU455" t="s">
        <v>49</v>
      </c>
      <c r="AV455">
        <v>1</v>
      </c>
      <c r="AW455">
        <v>2</v>
      </c>
      <c r="AX455">
        <v>317470847</v>
      </c>
      <c r="AY455">
        <v>1</v>
      </c>
      <c r="AZ455">
        <v>0</v>
      </c>
      <c r="BA455">
        <v>471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11194.2916</v>
      </c>
      <c r="BN455">
        <v>23.42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15448.122408000001</v>
      </c>
      <c r="BU455">
        <v>32.319600000000001</v>
      </c>
      <c r="BV455">
        <v>0</v>
      </c>
      <c r="BW455">
        <v>1</v>
      </c>
      <c r="CU455">
        <f>ROUND(AT455*Source!I390*AH455*AL455,2)</f>
        <v>179.11</v>
      </c>
      <c r="CV455">
        <f>ROUND(Y455*Source!I390,7)</f>
        <v>0.51711359999999995</v>
      </c>
      <c r="CW455">
        <v>0</v>
      </c>
      <c r="CX455">
        <f>ROUND(Y455*Source!I390,7)</f>
        <v>0.51711359999999995</v>
      </c>
      <c r="CY455">
        <f>AD455</f>
        <v>477.98</v>
      </c>
      <c r="CZ455">
        <f>AH455</f>
        <v>477.98</v>
      </c>
      <c r="DA455">
        <f>AL455</f>
        <v>1</v>
      </c>
      <c r="DB455">
        <f>ROUND((ROUND(AT455*CZ455,2)*ROUND((1.2*1.15),7)),6)</f>
        <v>15448.120199999999</v>
      </c>
      <c r="DC455">
        <f>ROUND((ROUND(AT455*AG455,2)*ROUND((1.2*1.15),7)),6)</f>
        <v>0</v>
      </c>
      <c r="DD455" t="s">
        <v>3</v>
      </c>
      <c r="DE455" t="s">
        <v>3</v>
      </c>
      <c r="DF455">
        <f t="shared" si="150"/>
        <v>0</v>
      </c>
      <c r="DG455">
        <f t="shared" si="156"/>
        <v>0</v>
      </c>
      <c r="DH455">
        <f t="shared" si="154"/>
        <v>0</v>
      </c>
      <c r="DI455">
        <f t="shared" si="155"/>
        <v>247.17</v>
      </c>
      <c r="DJ455">
        <f>DI455</f>
        <v>247.17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ROW(Source!A390)</f>
        <v>390</v>
      </c>
      <c r="B456">
        <v>317468587</v>
      </c>
      <c r="C456">
        <v>317470831</v>
      </c>
      <c r="D456">
        <v>277560455</v>
      </c>
      <c r="E456">
        <v>109</v>
      </c>
      <c r="F456">
        <v>1</v>
      </c>
      <c r="G456">
        <v>1</v>
      </c>
      <c r="H456">
        <v>1</v>
      </c>
      <c r="I456" t="s">
        <v>688</v>
      </c>
      <c r="J456" t="s">
        <v>3</v>
      </c>
      <c r="K456" t="s">
        <v>689</v>
      </c>
      <c r="L456">
        <v>1369</v>
      </c>
      <c r="N456">
        <v>1013</v>
      </c>
      <c r="O456" t="s">
        <v>682</v>
      </c>
      <c r="P456" t="s">
        <v>682</v>
      </c>
      <c r="Q456">
        <v>1</v>
      </c>
      <c r="W456">
        <v>0</v>
      </c>
      <c r="X456">
        <v>1518711480</v>
      </c>
      <c r="Y456">
        <f>(AT456*ROUND((1.2*1.15),7))</f>
        <v>32.319600000000001</v>
      </c>
      <c r="AA456">
        <v>0</v>
      </c>
      <c r="AB456">
        <v>0</v>
      </c>
      <c r="AC456">
        <v>0</v>
      </c>
      <c r="AD456">
        <v>549.32000000000005</v>
      </c>
      <c r="AE456">
        <v>0</v>
      </c>
      <c r="AF456">
        <v>0</v>
      </c>
      <c r="AG456">
        <v>0</v>
      </c>
      <c r="AH456">
        <v>549.32000000000005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23.42</v>
      </c>
      <c r="AU456" t="s">
        <v>49</v>
      </c>
      <c r="AV456">
        <v>1</v>
      </c>
      <c r="AW456">
        <v>2</v>
      </c>
      <c r="AX456">
        <v>317470848</v>
      </c>
      <c r="AY456">
        <v>1</v>
      </c>
      <c r="AZ456">
        <v>0</v>
      </c>
      <c r="BA456">
        <v>472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12865.074400000001</v>
      </c>
      <c r="BN456">
        <v>23.42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17753.802672000002</v>
      </c>
      <c r="BU456">
        <v>32.319600000000001</v>
      </c>
      <c r="BV456">
        <v>0</v>
      </c>
      <c r="BW456">
        <v>1</v>
      </c>
      <c r="CU456">
        <f>ROUND(AT456*Source!I390*AH456*AL456,2)</f>
        <v>205.84</v>
      </c>
      <c r="CV456">
        <f>ROUND(Y456*Source!I390,7)</f>
        <v>0.51711359999999995</v>
      </c>
      <c r="CW456">
        <v>0</v>
      </c>
      <c r="CX456">
        <f>ROUND(Y456*Source!I390,7)</f>
        <v>0.51711359999999995</v>
      </c>
      <c r="CY456">
        <f>AD456</f>
        <v>549.32000000000005</v>
      </c>
      <c r="CZ456">
        <f>AH456</f>
        <v>549.32000000000005</v>
      </c>
      <c r="DA456">
        <f>AL456</f>
        <v>1</v>
      </c>
      <c r="DB456">
        <f>ROUND((ROUND(AT456*CZ456,2)*ROUND((1.2*1.15),7)),6)</f>
        <v>17753.796600000001</v>
      </c>
      <c r="DC456">
        <f>ROUND((ROUND(AT456*AG456,2)*ROUND((1.2*1.15),7)),6)</f>
        <v>0</v>
      </c>
      <c r="DD456" t="s">
        <v>3</v>
      </c>
      <c r="DE456" t="s">
        <v>3</v>
      </c>
      <c r="DF456">
        <f t="shared" si="150"/>
        <v>0</v>
      </c>
      <c r="DG456">
        <f t="shared" si="156"/>
        <v>0</v>
      </c>
      <c r="DH456">
        <f t="shared" si="154"/>
        <v>0</v>
      </c>
      <c r="DI456">
        <f t="shared" si="155"/>
        <v>284.06</v>
      </c>
      <c r="DJ456">
        <f>DI456</f>
        <v>284.06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ROW(Source!A390)</f>
        <v>390</v>
      </c>
      <c r="B457">
        <v>317468587</v>
      </c>
      <c r="C457">
        <v>317470831</v>
      </c>
      <c r="D457">
        <v>277560491</v>
      </c>
      <c r="E457">
        <v>109</v>
      </c>
      <c r="F457">
        <v>1</v>
      </c>
      <c r="G457">
        <v>1</v>
      </c>
      <c r="H457">
        <v>1</v>
      </c>
      <c r="I457" t="s">
        <v>690</v>
      </c>
      <c r="J457" t="s">
        <v>3</v>
      </c>
      <c r="K457" t="s">
        <v>691</v>
      </c>
      <c r="L457">
        <v>1191</v>
      </c>
      <c r="N457">
        <v>1013</v>
      </c>
      <c r="O457" t="s">
        <v>692</v>
      </c>
      <c r="P457" t="s">
        <v>692</v>
      </c>
      <c r="Q457">
        <v>1</v>
      </c>
      <c r="W457">
        <v>0</v>
      </c>
      <c r="X457">
        <v>-1417349443</v>
      </c>
      <c r="Y457">
        <f t="shared" ref="Y457:Y462" si="157">(AT457*ROUND((1.2*1.25),7))</f>
        <v>37.335000000000001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24.89</v>
      </c>
      <c r="AU457" t="s">
        <v>48</v>
      </c>
      <c r="AV457">
        <v>2</v>
      </c>
      <c r="AW457">
        <v>2</v>
      </c>
      <c r="AX457">
        <v>317470849</v>
      </c>
      <c r="AY457">
        <v>1</v>
      </c>
      <c r="AZ457">
        <v>0</v>
      </c>
      <c r="BA457">
        <v>473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ROUND(Y457*Source!I390,7)</f>
        <v>0.59736</v>
      </c>
      <c r="CY457">
        <f>AD457</f>
        <v>0</v>
      </c>
      <c r="CZ457">
        <f>AH457</f>
        <v>0</v>
      </c>
      <c r="DA457">
        <f>AL457</f>
        <v>1</v>
      </c>
      <c r="DB457">
        <f t="shared" ref="DB457:DB462" si="158">ROUND((ROUND(AT457*CZ457,2)*ROUND((1.2*1.25),7)),6)</f>
        <v>0</v>
      </c>
      <c r="DC457">
        <f t="shared" ref="DC457:DC462" si="159">ROUND((ROUND(AT457*AG457,2)*ROUND((1.2*1.25),7)),6)</f>
        <v>0</v>
      </c>
      <c r="DD457" t="s">
        <v>3</v>
      </c>
      <c r="DE457" t="s">
        <v>3</v>
      </c>
      <c r="DF457">
        <f t="shared" si="150"/>
        <v>0</v>
      </c>
      <c r="DG457">
        <f t="shared" si="156"/>
        <v>0</v>
      </c>
      <c r="DH457">
        <f t="shared" si="154"/>
        <v>0</v>
      </c>
      <c r="DI457">
        <f t="shared" si="155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ROW(Source!A390)</f>
        <v>390</v>
      </c>
      <c r="B458">
        <v>317468587</v>
      </c>
      <c r="C458">
        <v>317470831</v>
      </c>
      <c r="D458">
        <v>277944622</v>
      </c>
      <c r="E458">
        <v>1</v>
      </c>
      <c r="F458">
        <v>1</v>
      </c>
      <c r="G458">
        <v>1</v>
      </c>
      <c r="H458">
        <v>2</v>
      </c>
      <c r="I458" t="s">
        <v>693</v>
      </c>
      <c r="J458" t="s">
        <v>694</v>
      </c>
      <c r="K458" t="s">
        <v>695</v>
      </c>
      <c r="L458">
        <v>1368</v>
      </c>
      <c r="N458">
        <v>1011</v>
      </c>
      <c r="O458" t="s">
        <v>457</v>
      </c>
      <c r="P458" t="s">
        <v>457</v>
      </c>
      <c r="Q458">
        <v>1</v>
      </c>
      <c r="W458">
        <v>0</v>
      </c>
      <c r="X458">
        <v>-776243211</v>
      </c>
      <c r="Y458">
        <f t="shared" si="157"/>
        <v>1.125</v>
      </c>
      <c r="AA458">
        <v>0</v>
      </c>
      <c r="AB458">
        <v>1472.33</v>
      </c>
      <c r="AC458">
        <v>642.05999999999995</v>
      </c>
      <c r="AD458">
        <v>0</v>
      </c>
      <c r="AE458">
        <v>0</v>
      </c>
      <c r="AF458">
        <v>1472.33</v>
      </c>
      <c r="AG458">
        <v>642.05999999999995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0.75</v>
      </c>
      <c r="AU458" t="s">
        <v>48</v>
      </c>
      <c r="AV458">
        <v>1</v>
      </c>
      <c r="AW458">
        <v>2</v>
      </c>
      <c r="AX458">
        <v>317470850</v>
      </c>
      <c r="AY458">
        <v>1</v>
      </c>
      <c r="AZ458">
        <v>0</v>
      </c>
      <c r="BA458">
        <v>474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1104.2474999999999</v>
      </c>
      <c r="BL458">
        <v>481.54499999999996</v>
      </c>
      <c r="BM458">
        <v>0</v>
      </c>
      <c r="BN458">
        <v>0</v>
      </c>
      <c r="BO458">
        <v>0.75</v>
      </c>
      <c r="BP458">
        <v>1</v>
      </c>
      <c r="BQ458">
        <v>0</v>
      </c>
      <c r="BR458">
        <v>1656.3712499999999</v>
      </c>
      <c r="BS458">
        <v>722.31749999999988</v>
      </c>
      <c r="BT458">
        <v>0</v>
      </c>
      <c r="BU458">
        <v>0</v>
      </c>
      <c r="BV458">
        <v>1.125</v>
      </c>
      <c r="BW458">
        <v>1</v>
      </c>
      <c r="CV458">
        <v>0</v>
      </c>
      <c r="CW458">
        <f>ROUND(Y458*Source!I390*DO458,7)</f>
        <v>1.7999999999999999E-2</v>
      </c>
      <c r="CX458">
        <f>ROUND(Y458*Source!I390,7)</f>
        <v>1.7999999999999999E-2</v>
      </c>
      <c r="CY458">
        <f>AB458</f>
        <v>1472.33</v>
      </c>
      <c r="CZ458">
        <f>AF458</f>
        <v>1472.33</v>
      </c>
      <c r="DA458">
        <f>AJ458</f>
        <v>1</v>
      </c>
      <c r="DB458">
        <f t="shared" si="158"/>
        <v>1656.375</v>
      </c>
      <c r="DC458">
        <f t="shared" si="159"/>
        <v>722.32500000000005</v>
      </c>
      <c r="DD458" t="s">
        <v>3</v>
      </c>
      <c r="DE458" t="s">
        <v>3</v>
      </c>
      <c r="DF458">
        <f t="shared" si="150"/>
        <v>0</v>
      </c>
      <c r="DG458">
        <f t="shared" si="156"/>
        <v>26.5</v>
      </c>
      <c r="DH458">
        <f t="shared" si="154"/>
        <v>11.56</v>
      </c>
      <c r="DI458">
        <f t="shared" si="155"/>
        <v>0</v>
      </c>
      <c r="DJ458">
        <f>DG458+DH458</f>
        <v>38.06</v>
      </c>
      <c r="DK458">
        <v>1</v>
      </c>
      <c r="DL458" t="s">
        <v>696</v>
      </c>
      <c r="DM458">
        <v>6</v>
      </c>
      <c r="DN458" t="s">
        <v>692</v>
      </c>
      <c r="DO458">
        <v>1</v>
      </c>
    </row>
    <row r="459" spans="1:119" x14ac:dyDescent="0.2">
      <c r="A459">
        <f>ROW(Source!A390)</f>
        <v>390</v>
      </c>
      <c r="B459">
        <v>317468587</v>
      </c>
      <c r="C459">
        <v>317470831</v>
      </c>
      <c r="D459">
        <v>277944809</v>
      </c>
      <c r="E459">
        <v>1</v>
      </c>
      <c r="F459">
        <v>1</v>
      </c>
      <c r="G459">
        <v>1</v>
      </c>
      <c r="H459">
        <v>2</v>
      </c>
      <c r="I459" t="s">
        <v>697</v>
      </c>
      <c r="J459" t="s">
        <v>698</v>
      </c>
      <c r="K459" t="s">
        <v>699</v>
      </c>
      <c r="L459">
        <v>1368</v>
      </c>
      <c r="N459">
        <v>1011</v>
      </c>
      <c r="O459" t="s">
        <v>457</v>
      </c>
      <c r="P459" t="s">
        <v>457</v>
      </c>
      <c r="Q459">
        <v>1</v>
      </c>
      <c r="W459">
        <v>0</v>
      </c>
      <c r="X459">
        <v>-1432554125</v>
      </c>
      <c r="Y459">
        <f t="shared" si="157"/>
        <v>1.2150000000000001</v>
      </c>
      <c r="AA459">
        <v>0</v>
      </c>
      <c r="AB459">
        <v>15.14</v>
      </c>
      <c r="AC459">
        <v>0</v>
      </c>
      <c r="AD459">
        <v>0</v>
      </c>
      <c r="AE459">
        <v>0</v>
      </c>
      <c r="AF459">
        <v>15.14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0.81</v>
      </c>
      <c r="AU459" t="s">
        <v>48</v>
      </c>
      <c r="AV459">
        <v>1</v>
      </c>
      <c r="AW459">
        <v>2</v>
      </c>
      <c r="AX459">
        <v>317470851</v>
      </c>
      <c r="AY459">
        <v>1</v>
      </c>
      <c r="AZ459">
        <v>0</v>
      </c>
      <c r="BA459">
        <v>475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12.263400000000001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18.395099999999999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f>ROUND(Y459*Source!I390*DO459,7)</f>
        <v>0</v>
      </c>
      <c r="CX459">
        <f>ROUND(Y459*Source!I390,7)</f>
        <v>1.9439999999999999E-2</v>
      </c>
      <c r="CY459">
        <f>AB459</f>
        <v>15.14</v>
      </c>
      <c r="CZ459">
        <f>AF459</f>
        <v>15.14</v>
      </c>
      <c r="DA459">
        <f>AJ459</f>
        <v>1</v>
      </c>
      <c r="DB459">
        <f t="shared" si="158"/>
        <v>18.39</v>
      </c>
      <c r="DC459">
        <f t="shared" si="159"/>
        <v>0</v>
      </c>
      <c r="DD459" t="s">
        <v>3</v>
      </c>
      <c r="DE459" t="s">
        <v>3</v>
      </c>
      <c r="DF459">
        <f t="shared" si="150"/>
        <v>0</v>
      </c>
      <c r="DG459">
        <f t="shared" si="156"/>
        <v>0.28999999999999998</v>
      </c>
      <c r="DH459">
        <f t="shared" si="154"/>
        <v>0</v>
      </c>
      <c r="DI459">
        <f t="shared" si="155"/>
        <v>0</v>
      </c>
      <c r="DJ459">
        <f>DG459+DH459</f>
        <v>0.28999999999999998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ROW(Source!A390)</f>
        <v>390</v>
      </c>
      <c r="B460">
        <v>317468587</v>
      </c>
      <c r="C460">
        <v>317470831</v>
      </c>
      <c r="D460">
        <v>277944868</v>
      </c>
      <c r="E460">
        <v>1</v>
      </c>
      <c r="F460">
        <v>1</v>
      </c>
      <c r="G460">
        <v>1</v>
      </c>
      <c r="H460">
        <v>2</v>
      </c>
      <c r="I460" t="s">
        <v>700</v>
      </c>
      <c r="J460" t="s">
        <v>701</v>
      </c>
      <c r="K460" t="s">
        <v>702</v>
      </c>
      <c r="L460">
        <v>1368</v>
      </c>
      <c r="N460">
        <v>1011</v>
      </c>
      <c r="O460" t="s">
        <v>457</v>
      </c>
      <c r="P460" t="s">
        <v>457</v>
      </c>
      <c r="Q460">
        <v>1</v>
      </c>
      <c r="W460">
        <v>0</v>
      </c>
      <c r="X460">
        <v>412917512</v>
      </c>
      <c r="Y460">
        <f t="shared" si="157"/>
        <v>34.11</v>
      </c>
      <c r="AA460">
        <v>0</v>
      </c>
      <c r="AB460">
        <v>436.88</v>
      </c>
      <c r="AC460">
        <v>477.98</v>
      </c>
      <c r="AD460">
        <v>0</v>
      </c>
      <c r="AE460">
        <v>0</v>
      </c>
      <c r="AF460">
        <v>346.73</v>
      </c>
      <c r="AG460">
        <v>477.98</v>
      </c>
      <c r="AH460">
        <v>0</v>
      </c>
      <c r="AI460">
        <v>1</v>
      </c>
      <c r="AJ460">
        <v>1.26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22.74</v>
      </c>
      <c r="AU460" t="s">
        <v>48</v>
      </c>
      <c r="AV460">
        <v>1</v>
      </c>
      <c r="AW460">
        <v>2</v>
      </c>
      <c r="AX460">
        <v>317470852</v>
      </c>
      <c r="AY460">
        <v>1</v>
      </c>
      <c r="AZ460">
        <v>0</v>
      </c>
      <c r="BA460">
        <v>476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7884.6401999999998</v>
      </c>
      <c r="BL460">
        <v>10869.2652</v>
      </c>
      <c r="BM460">
        <v>0</v>
      </c>
      <c r="BN460">
        <v>0</v>
      </c>
      <c r="BO460">
        <v>22.74</v>
      </c>
      <c r="BP460">
        <v>1</v>
      </c>
      <c r="BQ460">
        <v>0</v>
      </c>
      <c r="BR460">
        <v>11826.960300000001</v>
      </c>
      <c r="BS460">
        <v>16303.897800000001</v>
      </c>
      <c r="BT460">
        <v>0</v>
      </c>
      <c r="BU460">
        <v>0</v>
      </c>
      <c r="BV460">
        <v>34.11</v>
      </c>
      <c r="BW460">
        <v>1</v>
      </c>
      <c r="CV460">
        <v>0</v>
      </c>
      <c r="CW460">
        <f>ROUND(Y460*Source!I390*DO460,7)</f>
        <v>0.54576000000000002</v>
      </c>
      <c r="CX460">
        <f>ROUND(Y460*Source!I390,7)</f>
        <v>0.54576000000000002</v>
      </c>
      <c r="CY460">
        <f>AB460</f>
        <v>436.88</v>
      </c>
      <c r="CZ460">
        <f>AF460</f>
        <v>346.73</v>
      </c>
      <c r="DA460">
        <f>AJ460</f>
        <v>1.26</v>
      </c>
      <c r="DB460">
        <f t="shared" si="158"/>
        <v>11826.96</v>
      </c>
      <c r="DC460">
        <f t="shared" si="159"/>
        <v>16303.905000000001</v>
      </c>
      <c r="DD460" t="s">
        <v>3</v>
      </c>
      <c r="DE460" t="s">
        <v>3</v>
      </c>
      <c r="DF460">
        <f t="shared" si="150"/>
        <v>0</v>
      </c>
      <c r="DG460">
        <f>ROUND(ROUND(AF460*AJ460,2)*CX460,2)</f>
        <v>238.43</v>
      </c>
      <c r="DH460">
        <f t="shared" si="154"/>
        <v>260.86</v>
      </c>
      <c r="DI460">
        <f t="shared" si="155"/>
        <v>0</v>
      </c>
      <c r="DJ460">
        <f>DG460+DH460</f>
        <v>499.29</v>
      </c>
      <c r="DK460">
        <v>1</v>
      </c>
      <c r="DL460" t="s">
        <v>703</v>
      </c>
      <c r="DM460">
        <v>4</v>
      </c>
      <c r="DN460" t="s">
        <v>692</v>
      </c>
      <c r="DO460">
        <v>1</v>
      </c>
    </row>
    <row r="461" spans="1:119" x14ac:dyDescent="0.2">
      <c r="A461">
        <f>ROW(Source!A390)</f>
        <v>390</v>
      </c>
      <c r="B461">
        <v>317468587</v>
      </c>
      <c r="C461">
        <v>317470831</v>
      </c>
      <c r="D461">
        <v>277945805</v>
      </c>
      <c r="E461">
        <v>1</v>
      </c>
      <c r="F461">
        <v>1</v>
      </c>
      <c r="G461">
        <v>1</v>
      </c>
      <c r="H461">
        <v>2</v>
      </c>
      <c r="I461" t="s">
        <v>704</v>
      </c>
      <c r="J461" t="s">
        <v>705</v>
      </c>
      <c r="K461" t="s">
        <v>706</v>
      </c>
      <c r="L461">
        <v>1368</v>
      </c>
      <c r="N461">
        <v>1011</v>
      </c>
      <c r="O461" t="s">
        <v>457</v>
      </c>
      <c r="P461" t="s">
        <v>457</v>
      </c>
      <c r="Q461">
        <v>1</v>
      </c>
      <c r="W461">
        <v>0</v>
      </c>
      <c r="X461">
        <v>721652621</v>
      </c>
      <c r="Y461">
        <f t="shared" si="157"/>
        <v>0.88500000000000001</v>
      </c>
      <c r="AA461">
        <v>0</v>
      </c>
      <c r="AB461">
        <v>544.70000000000005</v>
      </c>
      <c r="AC461">
        <v>477.98</v>
      </c>
      <c r="AD461">
        <v>0</v>
      </c>
      <c r="AE461">
        <v>0</v>
      </c>
      <c r="AF461">
        <v>544.70000000000005</v>
      </c>
      <c r="AG461">
        <v>477.98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0.59</v>
      </c>
      <c r="AU461" t="s">
        <v>48</v>
      </c>
      <c r="AV461">
        <v>1</v>
      </c>
      <c r="AW461">
        <v>2</v>
      </c>
      <c r="AX461">
        <v>317470853</v>
      </c>
      <c r="AY461">
        <v>1</v>
      </c>
      <c r="AZ461">
        <v>0</v>
      </c>
      <c r="BA461">
        <v>477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321.37299999999999</v>
      </c>
      <c r="BL461">
        <v>282.00819999999999</v>
      </c>
      <c r="BM461">
        <v>0</v>
      </c>
      <c r="BN461">
        <v>0</v>
      </c>
      <c r="BO461">
        <v>0.59</v>
      </c>
      <c r="BP461">
        <v>1</v>
      </c>
      <c r="BQ461">
        <v>0</v>
      </c>
      <c r="BR461">
        <v>482.05950000000007</v>
      </c>
      <c r="BS461">
        <v>423.01230000000004</v>
      </c>
      <c r="BT461">
        <v>0</v>
      </c>
      <c r="BU461">
        <v>0</v>
      </c>
      <c r="BV461">
        <v>0.88500000000000001</v>
      </c>
      <c r="BW461">
        <v>1</v>
      </c>
      <c r="CV461">
        <v>0</v>
      </c>
      <c r="CW461">
        <f>ROUND(Y461*Source!I390*DO461,7)</f>
        <v>1.4160000000000001E-2</v>
      </c>
      <c r="CX461">
        <f>ROUND(Y461*Source!I390,7)</f>
        <v>1.4160000000000001E-2</v>
      </c>
      <c r="CY461">
        <f>AB461</f>
        <v>544.70000000000005</v>
      </c>
      <c r="CZ461">
        <f>AF461</f>
        <v>544.70000000000005</v>
      </c>
      <c r="DA461">
        <f>AJ461</f>
        <v>1</v>
      </c>
      <c r="DB461">
        <f t="shared" si="158"/>
        <v>482.05500000000001</v>
      </c>
      <c r="DC461">
        <f t="shared" si="159"/>
        <v>423.01499999999999</v>
      </c>
      <c r="DD461" t="s">
        <v>3</v>
      </c>
      <c r="DE461" t="s">
        <v>3</v>
      </c>
      <c r="DF461">
        <f t="shared" si="150"/>
        <v>0</v>
      </c>
      <c r="DG461">
        <f t="shared" ref="DG461:DG470" si="160">ROUND(ROUND(AF461,2)*CX461,2)</f>
        <v>7.71</v>
      </c>
      <c r="DH461">
        <f t="shared" si="154"/>
        <v>6.77</v>
      </c>
      <c r="DI461">
        <f t="shared" si="155"/>
        <v>0</v>
      </c>
      <c r="DJ461">
        <f>DG461+DH461</f>
        <v>14.48</v>
      </c>
      <c r="DK461">
        <v>1</v>
      </c>
      <c r="DL461" t="s">
        <v>703</v>
      </c>
      <c r="DM461">
        <v>4</v>
      </c>
      <c r="DN461" t="s">
        <v>692</v>
      </c>
      <c r="DO461">
        <v>1</v>
      </c>
    </row>
    <row r="462" spans="1:119" x14ac:dyDescent="0.2">
      <c r="A462">
        <f>ROW(Source!A390)</f>
        <v>390</v>
      </c>
      <c r="B462">
        <v>317468587</v>
      </c>
      <c r="C462">
        <v>317470831</v>
      </c>
      <c r="D462">
        <v>277946074</v>
      </c>
      <c r="E462">
        <v>1</v>
      </c>
      <c r="F462">
        <v>1</v>
      </c>
      <c r="G462">
        <v>1</v>
      </c>
      <c r="H462">
        <v>2</v>
      </c>
      <c r="I462" t="s">
        <v>707</v>
      </c>
      <c r="J462" t="s">
        <v>708</v>
      </c>
      <c r="K462" t="s">
        <v>709</v>
      </c>
      <c r="L462">
        <v>1368</v>
      </c>
      <c r="N462">
        <v>1011</v>
      </c>
      <c r="O462" t="s">
        <v>457</v>
      </c>
      <c r="P462" t="s">
        <v>457</v>
      </c>
      <c r="Q462">
        <v>1</v>
      </c>
      <c r="W462">
        <v>0</v>
      </c>
      <c r="X462">
        <v>1125415823</v>
      </c>
      <c r="Y462">
        <f t="shared" si="157"/>
        <v>1.2150000000000001</v>
      </c>
      <c r="AA462">
        <v>0</v>
      </c>
      <c r="AB462">
        <v>160.38</v>
      </c>
      <c r="AC462">
        <v>477.98</v>
      </c>
      <c r="AD462">
        <v>0</v>
      </c>
      <c r="AE462">
        <v>0</v>
      </c>
      <c r="AF462">
        <v>160.38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0.81</v>
      </c>
      <c r="AU462" t="s">
        <v>48</v>
      </c>
      <c r="AV462">
        <v>1</v>
      </c>
      <c r="AW462">
        <v>2</v>
      </c>
      <c r="AX462">
        <v>317470854</v>
      </c>
      <c r="AY462">
        <v>1</v>
      </c>
      <c r="AZ462">
        <v>0</v>
      </c>
      <c r="BA462">
        <v>478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129.90780000000001</v>
      </c>
      <c r="BL462">
        <v>387.16380000000004</v>
      </c>
      <c r="BM462">
        <v>0</v>
      </c>
      <c r="BN462">
        <v>0</v>
      </c>
      <c r="BO462">
        <v>0.81</v>
      </c>
      <c r="BP462">
        <v>1</v>
      </c>
      <c r="BQ462">
        <v>0</v>
      </c>
      <c r="BR462">
        <v>194.86169999999998</v>
      </c>
      <c r="BS462">
        <v>580.74569999999994</v>
      </c>
      <c r="BT462">
        <v>0</v>
      </c>
      <c r="BU462">
        <v>0</v>
      </c>
      <c r="BV462">
        <v>1.2149999999999999</v>
      </c>
      <c r="BW462">
        <v>1</v>
      </c>
      <c r="CV462">
        <v>0</v>
      </c>
      <c r="CW462">
        <f>ROUND(Y462*Source!I390*DO462,7)</f>
        <v>1.9439999999999999E-2</v>
      </c>
      <c r="CX462">
        <f>ROUND(Y462*Source!I390,7)</f>
        <v>1.9439999999999999E-2</v>
      </c>
      <c r="CY462">
        <f>AB462</f>
        <v>160.38</v>
      </c>
      <c r="CZ462">
        <f>AF462</f>
        <v>160.38</v>
      </c>
      <c r="DA462">
        <f>AJ462</f>
        <v>1</v>
      </c>
      <c r="DB462">
        <f t="shared" si="158"/>
        <v>194.86500000000001</v>
      </c>
      <c r="DC462">
        <f t="shared" si="159"/>
        <v>580.74</v>
      </c>
      <c r="DD462" t="s">
        <v>3</v>
      </c>
      <c r="DE462" t="s">
        <v>3</v>
      </c>
      <c r="DF462">
        <f t="shared" si="150"/>
        <v>0</v>
      </c>
      <c r="DG462">
        <f t="shared" si="160"/>
        <v>3.12</v>
      </c>
      <c r="DH462">
        <f t="shared" si="154"/>
        <v>9.2899999999999991</v>
      </c>
      <c r="DI462">
        <f t="shared" si="155"/>
        <v>0</v>
      </c>
      <c r="DJ462">
        <f>DG462+DH462</f>
        <v>12.41</v>
      </c>
      <c r="DK462">
        <v>1</v>
      </c>
      <c r="DL462" t="s">
        <v>703</v>
      </c>
      <c r="DM462">
        <v>4</v>
      </c>
      <c r="DN462" t="s">
        <v>692</v>
      </c>
      <c r="DO462">
        <v>1</v>
      </c>
    </row>
    <row r="463" spans="1:119" x14ac:dyDescent="0.2">
      <c r="A463">
        <f>ROW(Source!A390)</f>
        <v>390</v>
      </c>
      <c r="B463">
        <v>317468587</v>
      </c>
      <c r="C463">
        <v>317470831</v>
      </c>
      <c r="D463">
        <v>277565240</v>
      </c>
      <c r="E463">
        <v>109</v>
      </c>
      <c r="F463">
        <v>1</v>
      </c>
      <c r="G463">
        <v>1</v>
      </c>
      <c r="H463">
        <v>3</v>
      </c>
      <c r="I463" t="s">
        <v>32</v>
      </c>
      <c r="J463" t="s">
        <v>3</v>
      </c>
      <c r="K463" t="s">
        <v>33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W463">
        <v>0</v>
      </c>
      <c r="X463">
        <v>864875641</v>
      </c>
      <c r="Y463">
        <f>(AT463*ROUND(0,7))</f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 t="s">
        <v>3</v>
      </c>
      <c r="AT463">
        <v>0</v>
      </c>
      <c r="AU463" t="s">
        <v>57</v>
      </c>
      <c r="AV463">
        <v>0</v>
      </c>
      <c r="AW463">
        <v>2</v>
      </c>
      <c r="AX463">
        <v>317470855</v>
      </c>
      <c r="AY463">
        <v>1</v>
      </c>
      <c r="AZ463">
        <v>0</v>
      </c>
      <c r="BA463">
        <v>479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ROUND(Y463*Source!I390,7)</f>
        <v>0</v>
      </c>
      <c r="CY463">
        <f>AA463</f>
        <v>0</v>
      </c>
      <c r="CZ463">
        <f>AE463</f>
        <v>0</v>
      </c>
      <c r="DA463">
        <f>AI463</f>
        <v>1</v>
      </c>
      <c r="DB463">
        <f>ROUND((ROUND(AT463*CZ463,2)*ROUND(0,7)),6)</f>
        <v>0</v>
      </c>
      <c r="DC463">
        <f>ROUND((ROUND(AT463*AG463,2)*ROUND(0,7)),6)</f>
        <v>0</v>
      </c>
      <c r="DD463" t="s">
        <v>3</v>
      </c>
      <c r="DE463" t="s">
        <v>3</v>
      </c>
      <c r="DF463">
        <f t="shared" si="150"/>
        <v>0</v>
      </c>
      <c r="DG463">
        <f t="shared" si="160"/>
        <v>0</v>
      </c>
      <c r="DH463">
        <f t="shared" si="154"/>
        <v>0</v>
      </c>
      <c r="DI463">
        <f t="shared" si="155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ROW(Source!A390)</f>
        <v>390</v>
      </c>
      <c r="B464">
        <v>317468587</v>
      </c>
      <c r="C464">
        <v>317470831</v>
      </c>
      <c r="D464">
        <v>277565250</v>
      </c>
      <c r="E464">
        <v>109</v>
      </c>
      <c r="F464">
        <v>1</v>
      </c>
      <c r="G464">
        <v>1</v>
      </c>
      <c r="H464">
        <v>3</v>
      </c>
      <c r="I464" t="s">
        <v>36</v>
      </c>
      <c r="J464" t="s">
        <v>3</v>
      </c>
      <c r="K464" t="s">
        <v>37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W464">
        <v>0</v>
      </c>
      <c r="X464">
        <v>-1890832814</v>
      </c>
      <c r="Y464">
        <f>(AT464*ROUND(0,7))</f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0</v>
      </c>
      <c r="AU464" t="s">
        <v>57</v>
      </c>
      <c r="AV464">
        <v>0</v>
      </c>
      <c r="AW464">
        <v>2</v>
      </c>
      <c r="AX464">
        <v>317470856</v>
      </c>
      <c r="AY464">
        <v>1</v>
      </c>
      <c r="AZ464">
        <v>0</v>
      </c>
      <c r="BA464">
        <v>480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ROUND(Y464*Source!I390,7)</f>
        <v>0</v>
      </c>
      <c r="CY464">
        <f>AA464</f>
        <v>0</v>
      </c>
      <c r="CZ464">
        <f>AE464</f>
        <v>0</v>
      </c>
      <c r="DA464">
        <f>AI464</f>
        <v>1</v>
      </c>
      <c r="DB464">
        <f>ROUND((ROUND(AT464*CZ464,2)*ROUND(0,7)),6)</f>
        <v>0</v>
      </c>
      <c r="DC464">
        <f>ROUND((ROUND(AT464*AG464,2)*ROUND(0,7)),6)</f>
        <v>0</v>
      </c>
      <c r="DD464" t="s">
        <v>3</v>
      </c>
      <c r="DE464" t="s">
        <v>3</v>
      </c>
      <c r="DF464">
        <f t="shared" si="150"/>
        <v>0</v>
      </c>
      <c r="DG464">
        <f t="shared" si="160"/>
        <v>0</v>
      </c>
      <c r="DH464">
        <f t="shared" si="154"/>
        <v>0</v>
      </c>
      <c r="DI464">
        <f t="shared" si="155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ROW(Source!A390)</f>
        <v>390</v>
      </c>
      <c r="B465">
        <v>317468587</v>
      </c>
      <c r="C465">
        <v>317470831</v>
      </c>
      <c r="D465">
        <v>277565414</v>
      </c>
      <c r="E465">
        <v>109</v>
      </c>
      <c r="F465">
        <v>1</v>
      </c>
      <c r="G465">
        <v>1</v>
      </c>
      <c r="H465">
        <v>3</v>
      </c>
      <c r="I465" t="s">
        <v>39</v>
      </c>
      <c r="J465" t="s">
        <v>3</v>
      </c>
      <c r="K465" t="s">
        <v>40</v>
      </c>
      <c r="L465">
        <v>1477</v>
      </c>
      <c r="N465">
        <v>1013</v>
      </c>
      <c r="O465" t="s">
        <v>20</v>
      </c>
      <c r="P465" t="s">
        <v>24</v>
      </c>
      <c r="Q465">
        <v>1</v>
      </c>
      <c r="W465">
        <v>0</v>
      </c>
      <c r="X465">
        <v>164804165</v>
      </c>
      <c r="Y465">
        <f>(AT465*ROUND(0,7))</f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 t="s">
        <v>3</v>
      </c>
      <c r="AT465">
        <v>0</v>
      </c>
      <c r="AU465" t="s">
        <v>57</v>
      </c>
      <c r="AV465">
        <v>0</v>
      </c>
      <c r="AW465">
        <v>2</v>
      </c>
      <c r="AX465">
        <v>317470857</v>
      </c>
      <c r="AY465">
        <v>1</v>
      </c>
      <c r="AZ465">
        <v>0</v>
      </c>
      <c r="BA465">
        <v>481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ROUND(Y465*Source!I390,7)</f>
        <v>0</v>
      </c>
      <c r="CY465">
        <f>AA465</f>
        <v>0</v>
      </c>
      <c r="CZ465">
        <f>AE465</f>
        <v>0</v>
      </c>
      <c r="DA465">
        <f>AI465</f>
        <v>1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 t="shared" si="150"/>
        <v>0</v>
      </c>
      <c r="DG465">
        <f t="shared" si="160"/>
        <v>0</v>
      </c>
      <c r="DH465">
        <f t="shared" si="154"/>
        <v>0</v>
      </c>
      <c r="DI465">
        <f t="shared" si="155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ROW(Source!A429)</f>
        <v>429</v>
      </c>
      <c r="B466">
        <v>317468587</v>
      </c>
      <c r="C466">
        <v>317470348</v>
      </c>
      <c r="D466">
        <v>277560257</v>
      </c>
      <c r="E466">
        <v>109</v>
      </c>
      <c r="F466">
        <v>1</v>
      </c>
      <c r="G466">
        <v>1</v>
      </c>
      <c r="H466">
        <v>1</v>
      </c>
      <c r="I466" t="s">
        <v>714</v>
      </c>
      <c r="J466" t="s">
        <v>3</v>
      </c>
      <c r="K466" t="s">
        <v>715</v>
      </c>
      <c r="L466">
        <v>1191</v>
      </c>
      <c r="N466">
        <v>1013</v>
      </c>
      <c r="O466" t="s">
        <v>692</v>
      </c>
      <c r="P466" t="s">
        <v>692</v>
      </c>
      <c r="Q466">
        <v>1</v>
      </c>
      <c r="W466">
        <v>0</v>
      </c>
      <c r="X466">
        <v>388411409</v>
      </c>
      <c r="Y466">
        <f t="shared" ref="Y466:Y501" si="161">(AT466*ROUND(1.2,7))</f>
        <v>0.73199999999999998</v>
      </c>
      <c r="AA466">
        <v>0</v>
      </c>
      <c r="AB466">
        <v>0</v>
      </c>
      <c r="AC466">
        <v>0</v>
      </c>
      <c r="AD466">
        <v>406.64</v>
      </c>
      <c r="AE466">
        <v>0</v>
      </c>
      <c r="AF466">
        <v>0</v>
      </c>
      <c r="AG466">
        <v>0</v>
      </c>
      <c r="AH466">
        <v>406.64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0.61</v>
      </c>
      <c r="AU466" t="s">
        <v>683</v>
      </c>
      <c r="AV466">
        <v>1</v>
      </c>
      <c r="AW466">
        <v>2</v>
      </c>
      <c r="AX466">
        <v>317470352</v>
      </c>
      <c r="AY466">
        <v>1</v>
      </c>
      <c r="AZ466">
        <v>0</v>
      </c>
      <c r="BA466">
        <v>482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248.0504</v>
      </c>
      <c r="BN466">
        <v>0.61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297.66048000000001</v>
      </c>
      <c r="BU466">
        <v>0.73199999999999998</v>
      </c>
      <c r="BV466">
        <v>0</v>
      </c>
      <c r="BW466">
        <v>1</v>
      </c>
      <c r="CU466">
        <f>ROUND(AT466*Source!I429*AH466*AL466,2)</f>
        <v>8681.76</v>
      </c>
      <c r="CV466">
        <f>ROUND(Y466*Source!I429,7)</f>
        <v>25.62</v>
      </c>
      <c r="CW466">
        <v>0</v>
      </c>
      <c r="CX466">
        <f>ROUND(Y466*Source!I429,7)</f>
        <v>25.62</v>
      </c>
      <c r="CY466">
        <f>AD466</f>
        <v>406.64</v>
      </c>
      <c r="CZ466">
        <f>AH466</f>
        <v>406.64</v>
      </c>
      <c r="DA466">
        <f>AL466</f>
        <v>1</v>
      </c>
      <c r="DB466">
        <f t="shared" ref="DB466:DB501" si="162">ROUND((ROUND(AT466*CZ466,2)*ROUND(1.2,7)),6)</f>
        <v>297.66000000000003</v>
      </c>
      <c r="DC466">
        <f t="shared" ref="DC466:DC501" si="163">ROUND((ROUND(AT466*AG466,2)*ROUND(1.2,7)),6)</f>
        <v>0</v>
      </c>
      <c r="DD466" t="s">
        <v>3</v>
      </c>
      <c r="DE466" t="s">
        <v>3</v>
      </c>
      <c r="DF466">
        <f t="shared" si="150"/>
        <v>0</v>
      </c>
      <c r="DG466">
        <f t="shared" si="160"/>
        <v>0</v>
      </c>
      <c r="DH466">
        <f t="shared" si="154"/>
        <v>0</v>
      </c>
      <c r="DI466">
        <f t="shared" si="155"/>
        <v>10418.120000000001</v>
      </c>
      <c r="DJ466">
        <f>DI466</f>
        <v>10418.120000000001</v>
      </c>
      <c r="DK466">
        <v>1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ROW(Source!A429)</f>
        <v>429</v>
      </c>
      <c r="B467">
        <v>317468587</v>
      </c>
      <c r="C467">
        <v>317470348</v>
      </c>
      <c r="D467">
        <v>277560491</v>
      </c>
      <c r="E467">
        <v>109</v>
      </c>
      <c r="F467">
        <v>1</v>
      </c>
      <c r="G467">
        <v>1</v>
      </c>
      <c r="H467">
        <v>1</v>
      </c>
      <c r="I467" t="s">
        <v>690</v>
      </c>
      <c r="J467" t="s">
        <v>3</v>
      </c>
      <c r="K467" t="s">
        <v>691</v>
      </c>
      <c r="L467">
        <v>1191</v>
      </c>
      <c r="N467">
        <v>1013</v>
      </c>
      <c r="O467" t="s">
        <v>692</v>
      </c>
      <c r="P467" t="s">
        <v>692</v>
      </c>
      <c r="Q467">
        <v>1</v>
      </c>
      <c r="W467">
        <v>0</v>
      </c>
      <c r="X467">
        <v>-1417349443</v>
      </c>
      <c r="Y467">
        <f t="shared" si="161"/>
        <v>3.5999999999999997E-2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0.03</v>
      </c>
      <c r="AU467" t="s">
        <v>683</v>
      </c>
      <c r="AV467">
        <v>2</v>
      </c>
      <c r="AW467">
        <v>2</v>
      </c>
      <c r="AX467">
        <v>317470353</v>
      </c>
      <c r="AY467">
        <v>1</v>
      </c>
      <c r="AZ467">
        <v>0</v>
      </c>
      <c r="BA467">
        <v>483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ROUND(Y467*Source!I429,7)</f>
        <v>1.26</v>
      </c>
      <c r="CY467">
        <f>AD467</f>
        <v>0</v>
      </c>
      <c r="CZ467">
        <f>AH467</f>
        <v>0</v>
      </c>
      <c r="DA467">
        <f>AL467</f>
        <v>1</v>
      </c>
      <c r="DB467">
        <f t="shared" si="162"/>
        <v>0</v>
      </c>
      <c r="DC467">
        <f t="shared" si="163"/>
        <v>0</v>
      </c>
      <c r="DD467" t="s">
        <v>3</v>
      </c>
      <c r="DE467" t="s">
        <v>3</v>
      </c>
      <c r="DF467">
        <f t="shared" si="150"/>
        <v>0</v>
      </c>
      <c r="DG467">
        <f t="shared" si="160"/>
        <v>0</v>
      </c>
      <c r="DH467">
        <f t="shared" si="154"/>
        <v>0</v>
      </c>
      <c r="DI467">
        <f t="shared" si="155"/>
        <v>0</v>
      </c>
      <c r="DJ467">
        <f>DI467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ROW(Source!A429)</f>
        <v>429</v>
      </c>
      <c r="B468">
        <v>317468587</v>
      </c>
      <c r="C468">
        <v>317470348</v>
      </c>
      <c r="D468">
        <v>277945805</v>
      </c>
      <c r="E468">
        <v>1</v>
      </c>
      <c r="F468">
        <v>1</v>
      </c>
      <c r="G468">
        <v>1</v>
      </c>
      <c r="H468">
        <v>2</v>
      </c>
      <c r="I468" t="s">
        <v>704</v>
      </c>
      <c r="J468" t="s">
        <v>705</v>
      </c>
      <c r="K468" t="s">
        <v>706</v>
      </c>
      <c r="L468">
        <v>1368</v>
      </c>
      <c r="N468">
        <v>1011</v>
      </c>
      <c r="O468" t="s">
        <v>457</v>
      </c>
      <c r="P468" t="s">
        <v>457</v>
      </c>
      <c r="Q468">
        <v>1</v>
      </c>
      <c r="W468">
        <v>0</v>
      </c>
      <c r="X468">
        <v>721652621</v>
      </c>
      <c r="Y468">
        <f t="shared" si="161"/>
        <v>3.5999999999999997E-2</v>
      </c>
      <c r="AA468">
        <v>0</v>
      </c>
      <c r="AB468">
        <v>544.70000000000005</v>
      </c>
      <c r="AC468">
        <v>477.98</v>
      </c>
      <c r="AD468">
        <v>0</v>
      </c>
      <c r="AE468">
        <v>0</v>
      </c>
      <c r="AF468">
        <v>544.70000000000005</v>
      </c>
      <c r="AG468">
        <v>477.98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0.03</v>
      </c>
      <c r="AU468" t="s">
        <v>683</v>
      </c>
      <c r="AV468">
        <v>1</v>
      </c>
      <c r="AW468">
        <v>2</v>
      </c>
      <c r="AX468">
        <v>317470354</v>
      </c>
      <c r="AY468">
        <v>1</v>
      </c>
      <c r="AZ468">
        <v>0</v>
      </c>
      <c r="BA468">
        <v>484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16.341000000000001</v>
      </c>
      <c r="BL468">
        <v>14.339399999999999</v>
      </c>
      <c r="BM468">
        <v>0</v>
      </c>
      <c r="BN468">
        <v>0</v>
      </c>
      <c r="BO468">
        <v>0.03</v>
      </c>
      <c r="BP468">
        <v>1</v>
      </c>
      <c r="BQ468">
        <v>0</v>
      </c>
      <c r="BR468">
        <v>19.609200000000001</v>
      </c>
      <c r="BS468">
        <v>17.207280000000001</v>
      </c>
      <c r="BT468">
        <v>0</v>
      </c>
      <c r="BU468">
        <v>0</v>
      </c>
      <c r="BV468">
        <v>3.5999999999999997E-2</v>
      </c>
      <c r="BW468">
        <v>1</v>
      </c>
      <c r="CV468">
        <v>0</v>
      </c>
      <c r="CW468">
        <f>ROUND(Y468*Source!I429*DO468,7)</f>
        <v>1.26</v>
      </c>
      <c r="CX468">
        <f>ROUND(Y468*Source!I429,7)</f>
        <v>1.26</v>
      </c>
      <c r="CY468">
        <f>AB468</f>
        <v>544.70000000000005</v>
      </c>
      <c r="CZ468">
        <f>AF468</f>
        <v>544.70000000000005</v>
      </c>
      <c r="DA468">
        <f>AJ468</f>
        <v>1</v>
      </c>
      <c r="DB468">
        <f t="shared" si="162"/>
        <v>19.608000000000001</v>
      </c>
      <c r="DC468">
        <f t="shared" si="163"/>
        <v>17.207999999999998</v>
      </c>
      <c r="DD468" t="s">
        <v>3</v>
      </c>
      <c r="DE468" t="s">
        <v>3</v>
      </c>
      <c r="DF468">
        <f t="shared" si="150"/>
        <v>0</v>
      </c>
      <c r="DG468">
        <f t="shared" si="160"/>
        <v>686.32</v>
      </c>
      <c r="DH468">
        <f t="shared" si="154"/>
        <v>602.25</v>
      </c>
      <c r="DI468">
        <f t="shared" si="155"/>
        <v>0</v>
      </c>
      <c r="DJ468">
        <f>DG468+DH468</f>
        <v>1288.5700000000002</v>
      </c>
      <c r="DK468">
        <v>1</v>
      </c>
      <c r="DL468" t="s">
        <v>703</v>
      </c>
      <c r="DM468">
        <v>4</v>
      </c>
      <c r="DN468" t="s">
        <v>692</v>
      </c>
      <c r="DO468">
        <v>1</v>
      </c>
    </row>
    <row r="469" spans="1:119" x14ac:dyDescent="0.2">
      <c r="A469">
        <f>ROW(Source!A430)</f>
        <v>430</v>
      </c>
      <c r="B469">
        <v>317468587</v>
      </c>
      <c r="C469">
        <v>317470355</v>
      </c>
      <c r="D469">
        <v>277560289</v>
      </c>
      <c r="E469">
        <v>109</v>
      </c>
      <c r="F469">
        <v>1</v>
      </c>
      <c r="G469">
        <v>1</v>
      </c>
      <c r="H469">
        <v>1</v>
      </c>
      <c r="I469" t="s">
        <v>712</v>
      </c>
      <c r="J469" t="s">
        <v>3</v>
      </c>
      <c r="K469" t="s">
        <v>713</v>
      </c>
      <c r="L469">
        <v>1191</v>
      </c>
      <c r="N469">
        <v>1013</v>
      </c>
      <c r="O469" t="s">
        <v>692</v>
      </c>
      <c r="P469" t="s">
        <v>692</v>
      </c>
      <c r="Q469">
        <v>1</v>
      </c>
      <c r="W469">
        <v>0</v>
      </c>
      <c r="X469">
        <v>1893946532</v>
      </c>
      <c r="Y469">
        <f t="shared" si="161"/>
        <v>1.524</v>
      </c>
      <c r="AA469">
        <v>0</v>
      </c>
      <c r="AB469">
        <v>0</v>
      </c>
      <c r="AC469">
        <v>0</v>
      </c>
      <c r="AD469">
        <v>451.23</v>
      </c>
      <c r="AE469">
        <v>0</v>
      </c>
      <c r="AF469">
        <v>0</v>
      </c>
      <c r="AG469">
        <v>0</v>
      </c>
      <c r="AH469">
        <v>451.23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1.27</v>
      </c>
      <c r="AU469" t="s">
        <v>683</v>
      </c>
      <c r="AV469">
        <v>1</v>
      </c>
      <c r="AW469">
        <v>2</v>
      </c>
      <c r="AX469">
        <v>317470360</v>
      </c>
      <c r="AY469">
        <v>1</v>
      </c>
      <c r="AZ469">
        <v>0</v>
      </c>
      <c r="BA469">
        <v>485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573.06209999999999</v>
      </c>
      <c r="BN469">
        <v>1.27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687.67452000000003</v>
      </c>
      <c r="BU469">
        <v>1.524</v>
      </c>
      <c r="BV469">
        <v>0</v>
      </c>
      <c r="BW469">
        <v>1</v>
      </c>
      <c r="CU469">
        <f>ROUND(AT469*Source!I430*AH469*AL469,2)</f>
        <v>20057.169999999998</v>
      </c>
      <c r="CV469">
        <f>ROUND(Y469*Source!I430,7)</f>
        <v>53.34</v>
      </c>
      <c r="CW469">
        <v>0</v>
      </c>
      <c r="CX469">
        <f>ROUND(Y469*Source!I430,7)</f>
        <v>53.34</v>
      </c>
      <c r="CY469">
        <f>AD469</f>
        <v>451.23</v>
      </c>
      <c r="CZ469">
        <f>AH469</f>
        <v>451.23</v>
      </c>
      <c r="DA469">
        <f>AL469</f>
        <v>1</v>
      </c>
      <c r="DB469">
        <f t="shared" si="162"/>
        <v>687.67200000000003</v>
      </c>
      <c r="DC469">
        <f t="shared" si="163"/>
        <v>0</v>
      </c>
      <c r="DD469" t="s">
        <v>3</v>
      </c>
      <c r="DE469" t="s">
        <v>3</v>
      </c>
      <c r="DF469">
        <f t="shared" si="150"/>
        <v>0</v>
      </c>
      <c r="DG469">
        <f t="shared" si="160"/>
        <v>0</v>
      </c>
      <c r="DH469">
        <f t="shared" si="154"/>
        <v>0</v>
      </c>
      <c r="DI469">
        <f t="shared" si="155"/>
        <v>24068.61</v>
      </c>
      <c r="DJ469">
        <f>DI469</f>
        <v>24068.61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ROW(Source!A430)</f>
        <v>430</v>
      </c>
      <c r="B470">
        <v>317468587</v>
      </c>
      <c r="C470">
        <v>317470355</v>
      </c>
      <c r="D470">
        <v>277560491</v>
      </c>
      <c r="E470">
        <v>109</v>
      </c>
      <c r="F470">
        <v>1</v>
      </c>
      <c r="G470">
        <v>1</v>
      </c>
      <c r="H470">
        <v>1</v>
      </c>
      <c r="I470" t="s">
        <v>690</v>
      </c>
      <c r="J470" t="s">
        <v>3</v>
      </c>
      <c r="K470" t="s">
        <v>691</v>
      </c>
      <c r="L470">
        <v>1191</v>
      </c>
      <c r="N470">
        <v>1013</v>
      </c>
      <c r="O470" t="s">
        <v>692</v>
      </c>
      <c r="P470" t="s">
        <v>692</v>
      </c>
      <c r="Q470">
        <v>1</v>
      </c>
      <c r="W470">
        <v>0</v>
      </c>
      <c r="X470">
        <v>-1417349443</v>
      </c>
      <c r="Y470">
        <f t="shared" si="161"/>
        <v>0.156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0.13</v>
      </c>
      <c r="AU470" t="s">
        <v>683</v>
      </c>
      <c r="AV470">
        <v>2</v>
      </c>
      <c r="AW470">
        <v>2</v>
      </c>
      <c r="AX470">
        <v>317470361</v>
      </c>
      <c r="AY470">
        <v>1</v>
      </c>
      <c r="AZ470">
        <v>0</v>
      </c>
      <c r="BA470">
        <v>486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ROUND(Y470*Source!I430,7)</f>
        <v>5.46</v>
      </c>
      <c r="CY470">
        <f>AD470</f>
        <v>0</v>
      </c>
      <c r="CZ470">
        <f>AH470</f>
        <v>0</v>
      </c>
      <c r="DA470">
        <f>AL470</f>
        <v>1</v>
      </c>
      <c r="DB470">
        <f t="shared" si="162"/>
        <v>0</v>
      </c>
      <c r="DC470">
        <f t="shared" si="163"/>
        <v>0</v>
      </c>
      <c r="DD470" t="s">
        <v>3</v>
      </c>
      <c r="DE470" t="s">
        <v>3</v>
      </c>
      <c r="DF470">
        <f t="shared" si="150"/>
        <v>0</v>
      </c>
      <c r="DG470">
        <f t="shared" si="160"/>
        <v>0</v>
      </c>
      <c r="DH470">
        <f t="shared" si="154"/>
        <v>0</v>
      </c>
      <c r="DI470">
        <f t="shared" si="155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ROW(Source!A430)</f>
        <v>430</v>
      </c>
      <c r="B471">
        <v>317468587</v>
      </c>
      <c r="C471">
        <v>317470355</v>
      </c>
      <c r="D471">
        <v>277944868</v>
      </c>
      <c r="E471">
        <v>1</v>
      </c>
      <c r="F471">
        <v>1</v>
      </c>
      <c r="G471">
        <v>1</v>
      </c>
      <c r="H471">
        <v>2</v>
      </c>
      <c r="I471" t="s">
        <v>700</v>
      </c>
      <c r="J471" t="s">
        <v>701</v>
      </c>
      <c r="K471" t="s">
        <v>702</v>
      </c>
      <c r="L471">
        <v>1368</v>
      </c>
      <c r="N471">
        <v>1011</v>
      </c>
      <c r="O471" t="s">
        <v>457</v>
      </c>
      <c r="P471" t="s">
        <v>457</v>
      </c>
      <c r="Q471">
        <v>1</v>
      </c>
      <c r="W471">
        <v>0</v>
      </c>
      <c r="X471">
        <v>412917512</v>
      </c>
      <c r="Y471">
        <f t="shared" si="161"/>
        <v>7.1999999999999995E-2</v>
      </c>
      <c r="AA471">
        <v>0</v>
      </c>
      <c r="AB471">
        <v>436.88</v>
      </c>
      <c r="AC471">
        <v>477.98</v>
      </c>
      <c r="AD471">
        <v>0</v>
      </c>
      <c r="AE471">
        <v>0</v>
      </c>
      <c r="AF471">
        <v>346.73</v>
      </c>
      <c r="AG471">
        <v>477.98</v>
      </c>
      <c r="AH471">
        <v>0</v>
      </c>
      <c r="AI471">
        <v>1</v>
      </c>
      <c r="AJ471">
        <v>1.26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0.06</v>
      </c>
      <c r="AU471" t="s">
        <v>683</v>
      </c>
      <c r="AV471">
        <v>1</v>
      </c>
      <c r="AW471">
        <v>2</v>
      </c>
      <c r="AX471">
        <v>317470362</v>
      </c>
      <c r="AY471">
        <v>1</v>
      </c>
      <c r="AZ471">
        <v>0</v>
      </c>
      <c r="BA471">
        <v>487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20.803799999999999</v>
      </c>
      <c r="BL471">
        <v>28.678799999999999</v>
      </c>
      <c r="BM471">
        <v>0</v>
      </c>
      <c r="BN471">
        <v>0</v>
      </c>
      <c r="BO471">
        <v>0.06</v>
      </c>
      <c r="BP471">
        <v>1</v>
      </c>
      <c r="BQ471">
        <v>0</v>
      </c>
      <c r="BR471">
        <v>24.964559999999999</v>
      </c>
      <c r="BS471">
        <v>34.414560000000002</v>
      </c>
      <c r="BT471">
        <v>0</v>
      </c>
      <c r="BU471">
        <v>0</v>
      </c>
      <c r="BV471">
        <v>7.1999999999999995E-2</v>
      </c>
      <c r="BW471">
        <v>1</v>
      </c>
      <c r="CV471">
        <v>0</v>
      </c>
      <c r="CW471">
        <f>ROUND(Y471*Source!I430*DO471,7)</f>
        <v>2.52</v>
      </c>
      <c r="CX471">
        <f>ROUND(Y471*Source!I430,7)</f>
        <v>2.52</v>
      </c>
      <c r="CY471">
        <f>AB471</f>
        <v>436.88</v>
      </c>
      <c r="CZ471">
        <f>AF471</f>
        <v>346.73</v>
      </c>
      <c r="DA471">
        <f>AJ471</f>
        <v>1.26</v>
      </c>
      <c r="DB471">
        <f t="shared" si="162"/>
        <v>24.96</v>
      </c>
      <c r="DC471">
        <f t="shared" si="163"/>
        <v>34.415999999999997</v>
      </c>
      <c r="DD471" t="s">
        <v>3</v>
      </c>
      <c r="DE471" t="s">
        <v>3</v>
      </c>
      <c r="DF471">
        <f t="shared" si="150"/>
        <v>0</v>
      </c>
      <c r="DG471">
        <f>ROUND(ROUND(AF471*AJ471,2)*CX471,2)</f>
        <v>1100.94</v>
      </c>
      <c r="DH471">
        <f t="shared" si="154"/>
        <v>1204.51</v>
      </c>
      <c r="DI471">
        <f t="shared" si="155"/>
        <v>0</v>
      </c>
      <c r="DJ471">
        <f>DG471+DH471</f>
        <v>2305.4499999999998</v>
      </c>
      <c r="DK471">
        <v>1</v>
      </c>
      <c r="DL471" t="s">
        <v>703</v>
      </c>
      <c r="DM471">
        <v>4</v>
      </c>
      <c r="DN471" t="s">
        <v>692</v>
      </c>
      <c r="DO471">
        <v>1</v>
      </c>
    </row>
    <row r="472" spans="1:119" x14ac:dyDescent="0.2">
      <c r="A472">
        <f>ROW(Source!A430)</f>
        <v>430</v>
      </c>
      <c r="B472">
        <v>317468587</v>
      </c>
      <c r="C472">
        <v>317470355</v>
      </c>
      <c r="D472">
        <v>277945805</v>
      </c>
      <c r="E472">
        <v>1</v>
      </c>
      <c r="F472">
        <v>1</v>
      </c>
      <c r="G472">
        <v>1</v>
      </c>
      <c r="H472">
        <v>2</v>
      </c>
      <c r="I472" t="s">
        <v>704</v>
      </c>
      <c r="J472" t="s">
        <v>705</v>
      </c>
      <c r="K472" t="s">
        <v>706</v>
      </c>
      <c r="L472">
        <v>1368</v>
      </c>
      <c r="N472">
        <v>1011</v>
      </c>
      <c r="O472" t="s">
        <v>457</v>
      </c>
      <c r="P472" t="s">
        <v>457</v>
      </c>
      <c r="Q472">
        <v>1</v>
      </c>
      <c r="W472">
        <v>0</v>
      </c>
      <c r="X472">
        <v>721652621</v>
      </c>
      <c r="Y472">
        <f t="shared" si="161"/>
        <v>8.4000000000000005E-2</v>
      </c>
      <c r="AA472">
        <v>0</v>
      </c>
      <c r="AB472">
        <v>544.70000000000005</v>
      </c>
      <c r="AC472">
        <v>477.98</v>
      </c>
      <c r="AD472">
        <v>0</v>
      </c>
      <c r="AE472">
        <v>0</v>
      </c>
      <c r="AF472">
        <v>544.70000000000005</v>
      </c>
      <c r="AG472">
        <v>477.98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7.0000000000000007E-2</v>
      </c>
      <c r="AU472" t="s">
        <v>683</v>
      </c>
      <c r="AV472">
        <v>1</v>
      </c>
      <c r="AW472">
        <v>2</v>
      </c>
      <c r="AX472">
        <v>317470363</v>
      </c>
      <c r="AY472">
        <v>1</v>
      </c>
      <c r="AZ472">
        <v>0</v>
      </c>
      <c r="BA472">
        <v>488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38.129000000000005</v>
      </c>
      <c r="BL472">
        <v>33.458600000000004</v>
      </c>
      <c r="BM472">
        <v>0</v>
      </c>
      <c r="BN472">
        <v>0</v>
      </c>
      <c r="BO472">
        <v>7.0000000000000007E-2</v>
      </c>
      <c r="BP472">
        <v>1</v>
      </c>
      <c r="BQ472">
        <v>0</v>
      </c>
      <c r="BR472">
        <v>45.75480000000001</v>
      </c>
      <c r="BS472">
        <v>40.150320000000001</v>
      </c>
      <c r="BT472">
        <v>0</v>
      </c>
      <c r="BU472">
        <v>0</v>
      </c>
      <c r="BV472">
        <v>8.4000000000000005E-2</v>
      </c>
      <c r="BW472">
        <v>1</v>
      </c>
      <c r="CV472">
        <v>0</v>
      </c>
      <c r="CW472">
        <f>ROUND(Y472*Source!I430*DO472,7)</f>
        <v>2.94</v>
      </c>
      <c r="CX472">
        <f>ROUND(Y472*Source!I430,7)</f>
        <v>2.94</v>
      </c>
      <c r="CY472">
        <f>AB472</f>
        <v>544.70000000000005</v>
      </c>
      <c r="CZ472">
        <f>AF472</f>
        <v>544.70000000000005</v>
      </c>
      <c r="DA472">
        <f>AJ472</f>
        <v>1</v>
      </c>
      <c r="DB472">
        <f t="shared" si="162"/>
        <v>45.756</v>
      </c>
      <c r="DC472">
        <f t="shared" si="163"/>
        <v>40.152000000000001</v>
      </c>
      <c r="DD472" t="s">
        <v>3</v>
      </c>
      <c r="DE472" t="s">
        <v>3</v>
      </c>
      <c r="DF472">
        <f t="shared" si="150"/>
        <v>0</v>
      </c>
      <c r="DG472">
        <f t="shared" ref="DG472:DG477" si="164">ROUND(ROUND(AF472,2)*CX472,2)</f>
        <v>1601.42</v>
      </c>
      <c r="DH472">
        <f t="shared" si="154"/>
        <v>1405.26</v>
      </c>
      <c r="DI472">
        <f t="shared" si="155"/>
        <v>0</v>
      </c>
      <c r="DJ472">
        <f>DG472+DH472</f>
        <v>3006.6800000000003</v>
      </c>
      <c r="DK472">
        <v>1</v>
      </c>
      <c r="DL472" t="s">
        <v>703</v>
      </c>
      <c r="DM472">
        <v>4</v>
      </c>
      <c r="DN472" t="s">
        <v>692</v>
      </c>
      <c r="DO472">
        <v>1</v>
      </c>
    </row>
    <row r="473" spans="1:119" x14ac:dyDescent="0.2">
      <c r="A473">
        <f>ROW(Source!A431)</f>
        <v>431</v>
      </c>
      <c r="B473">
        <v>317468587</v>
      </c>
      <c r="C473">
        <v>317470370</v>
      </c>
      <c r="D473">
        <v>277560257</v>
      </c>
      <c r="E473">
        <v>109</v>
      </c>
      <c r="F473">
        <v>1</v>
      </c>
      <c r="G473">
        <v>1</v>
      </c>
      <c r="H473">
        <v>1</v>
      </c>
      <c r="I473" t="s">
        <v>714</v>
      </c>
      <c r="J473" t="s">
        <v>3</v>
      </c>
      <c r="K473" t="s">
        <v>715</v>
      </c>
      <c r="L473">
        <v>1191</v>
      </c>
      <c r="N473">
        <v>1013</v>
      </c>
      <c r="O473" t="s">
        <v>692</v>
      </c>
      <c r="P473" t="s">
        <v>692</v>
      </c>
      <c r="Q473">
        <v>1</v>
      </c>
      <c r="W473">
        <v>0</v>
      </c>
      <c r="X473">
        <v>388411409</v>
      </c>
      <c r="Y473">
        <f t="shared" si="161"/>
        <v>0.73199999999999998</v>
      </c>
      <c r="AA473">
        <v>0</v>
      </c>
      <c r="AB473">
        <v>0</v>
      </c>
      <c r="AC473">
        <v>0</v>
      </c>
      <c r="AD473">
        <v>406.64</v>
      </c>
      <c r="AE473">
        <v>0</v>
      </c>
      <c r="AF473">
        <v>0</v>
      </c>
      <c r="AG473">
        <v>0</v>
      </c>
      <c r="AH473">
        <v>406.64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0.61</v>
      </c>
      <c r="AU473" t="s">
        <v>683</v>
      </c>
      <c r="AV473">
        <v>1</v>
      </c>
      <c r="AW473">
        <v>2</v>
      </c>
      <c r="AX473">
        <v>317470374</v>
      </c>
      <c r="AY473">
        <v>1</v>
      </c>
      <c r="AZ473">
        <v>0</v>
      </c>
      <c r="BA473">
        <v>495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248.0504</v>
      </c>
      <c r="BN473">
        <v>0.61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297.66048000000001</v>
      </c>
      <c r="BU473">
        <v>0.73199999999999998</v>
      </c>
      <c r="BV473">
        <v>0</v>
      </c>
      <c r="BW473">
        <v>1</v>
      </c>
      <c r="CU473">
        <f>ROUND(AT473*Source!I431*AH473*AL473,2)</f>
        <v>4216.8599999999997</v>
      </c>
      <c r="CV473">
        <f>ROUND(Y473*Source!I431,7)</f>
        <v>12.444000000000001</v>
      </c>
      <c r="CW473">
        <v>0</v>
      </c>
      <c r="CX473">
        <f>ROUND(Y473*Source!I431,7)</f>
        <v>12.444000000000001</v>
      </c>
      <c r="CY473">
        <f>AD473</f>
        <v>406.64</v>
      </c>
      <c r="CZ473">
        <f>AH473</f>
        <v>406.64</v>
      </c>
      <c r="DA473">
        <f>AL473</f>
        <v>1</v>
      </c>
      <c r="DB473">
        <f t="shared" si="162"/>
        <v>297.66000000000003</v>
      </c>
      <c r="DC473">
        <f t="shared" si="163"/>
        <v>0</v>
      </c>
      <c r="DD473" t="s">
        <v>3</v>
      </c>
      <c r="DE473" t="s">
        <v>3</v>
      </c>
      <c r="DF473">
        <f t="shared" ref="DF473:DF505" si="165">ROUND(ROUND(AE473,2)*CX473,2)</f>
        <v>0</v>
      </c>
      <c r="DG473">
        <f t="shared" si="164"/>
        <v>0</v>
      </c>
      <c r="DH473">
        <f t="shared" si="154"/>
        <v>0</v>
      </c>
      <c r="DI473">
        <f t="shared" si="155"/>
        <v>5060.2299999999996</v>
      </c>
      <c r="DJ473">
        <f>DI473</f>
        <v>5060.2299999999996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ROW(Source!A431)</f>
        <v>431</v>
      </c>
      <c r="B474">
        <v>317468587</v>
      </c>
      <c r="C474">
        <v>317470370</v>
      </c>
      <c r="D474">
        <v>277560491</v>
      </c>
      <c r="E474">
        <v>109</v>
      </c>
      <c r="F474">
        <v>1</v>
      </c>
      <c r="G474">
        <v>1</v>
      </c>
      <c r="H474">
        <v>1</v>
      </c>
      <c r="I474" t="s">
        <v>690</v>
      </c>
      <c r="J474" t="s">
        <v>3</v>
      </c>
      <c r="K474" t="s">
        <v>691</v>
      </c>
      <c r="L474">
        <v>1191</v>
      </c>
      <c r="N474">
        <v>1013</v>
      </c>
      <c r="O474" t="s">
        <v>692</v>
      </c>
      <c r="P474" t="s">
        <v>692</v>
      </c>
      <c r="Q474">
        <v>1</v>
      </c>
      <c r="W474">
        <v>0</v>
      </c>
      <c r="X474">
        <v>-1417349443</v>
      </c>
      <c r="Y474">
        <f t="shared" si="161"/>
        <v>3.5999999999999997E-2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0.03</v>
      </c>
      <c r="AU474" t="s">
        <v>683</v>
      </c>
      <c r="AV474">
        <v>2</v>
      </c>
      <c r="AW474">
        <v>2</v>
      </c>
      <c r="AX474">
        <v>317470375</v>
      </c>
      <c r="AY474">
        <v>1</v>
      </c>
      <c r="AZ474">
        <v>0</v>
      </c>
      <c r="BA474">
        <v>496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ROUND(Y474*Source!I431,7)</f>
        <v>0.61199999999999999</v>
      </c>
      <c r="CY474">
        <f>AD474</f>
        <v>0</v>
      </c>
      <c r="CZ474">
        <f>AH474</f>
        <v>0</v>
      </c>
      <c r="DA474">
        <f>AL474</f>
        <v>1</v>
      </c>
      <c r="DB474">
        <f t="shared" si="162"/>
        <v>0</v>
      </c>
      <c r="DC474">
        <f t="shared" si="163"/>
        <v>0</v>
      </c>
      <c r="DD474" t="s">
        <v>3</v>
      </c>
      <c r="DE474" t="s">
        <v>3</v>
      </c>
      <c r="DF474">
        <f t="shared" si="165"/>
        <v>0</v>
      </c>
      <c r="DG474">
        <f t="shared" si="164"/>
        <v>0</v>
      </c>
      <c r="DH474">
        <f t="shared" si="154"/>
        <v>0</v>
      </c>
      <c r="DI474">
        <f t="shared" si="155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ROW(Source!A431)</f>
        <v>431</v>
      </c>
      <c r="B475">
        <v>317468587</v>
      </c>
      <c r="C475">
        <v>317470370</v>
      </c>
      <c r="D475">
        <v>277945805</v>
      </c>
      <c r="E475">
        <v>1</v>
      </c>
      <c r="F475">
        <v>1</v>
      </c>
      <c r="G475">
        <v>1</v>
      </c>
      <c r="H475">
        <v>2</v>
      </c>
      <c r="I475" t="s">
        <v>704</v>
      </c>
      <c r="J475" t="s">
        <v>705</v>
      </c>
      <c r="K475" t="s">
        <v>706</v>
      </c>
      <c r="L475">
        <v>1368</v>
      </c>
      <c r="N475">
        <v>1011</v>
      </c>
      <c r="O475" t="s">
        <v>457</v>
      </c>
      <c r="P475" t="s">
        <v>457</v>
      </c>
      <c r="Q475">
        <v>1</v>
      </c>
      <c r="W475">
        <v>0</v>
      </c>
      <c r="X475">
        <v>721652621</v>
      </c>
      <c r="Y475">
        <f t="shared" si="161"/>
        <v>3.5999999999999997E-2</v>
      </c>
      <c r="AA475">
        <v>0</v>
      </c>
      <c r="AB475">
        <v>544.70000000000005</v>
      </c>
      <c r="AC475">
        <v>477.98</v>
      </c>
      <c r="AD475">
        <v>0</v>
      </c>
      <c r="AE475">
        <v>0</v>
      </c>
      <c r="AF475">
        <v>544.70000000000005</v>
      </c>
      <c r="AG475">
        <v>477.98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0.03</v>
      </c>
      <c r="AU475" t="s">
        <v>683</v>
      </c>
      <c r="AV475">
        <v>1</v>
      </c>
      <c r="AW475">
        <v>2</v>
      </c>
      <c r="AX475">
        <v>317470376</v>
      </c>
      <c r="AY475">
        <v>1</v>
      </c>
      <c r="AZ475">
        <v>0</v>
      </c>
      <c r="BA475">
        <v>497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16.341000000000001</v>
      </c>
      <c r="BL475">
        <v>14.339399999999999</v>
      </c>
      <c r="BM475">
        <v>0</v>
      </c>
      <c r="BN475">
        <v>0</v>
      </c>
      <c r="BO475">
        <v>0.03</v>
      </c>
      <c r="BP475">
        <v>1</v>
      </c>
      <c r="BQ475">
        <v>0</v>
      </c>
      <c r="BR475">
        <v>19.609200000000001</v>
      </c>
      <c r="BS475">
        <v>17.207280000000001</v>
      </c>
      <c r="BT475">
        <v>0</v>
      </c>
      <c r="BU475">
        <v>0</v>
      </c>
      <c r="BV475">
        <v>3.5999999999999997E-2</v>
      </c>
      <c r="BW475">
        <v>1</v>
      </c>
      <c r="CV475">
        <v>0</v>
      </c>
      <c r="CW475">
        <f>ROUND(Y475*Source!I431*DO475,7)</f>
        <v>0.61199999999999999</v>
      </c>
      <c r="CX475">
        <f>ROUND(Y475*Source!I431,7)</f>
        <v>0.61199999999999999</v>
      </c>
      <c r="CY475">
        <f>AB475</f>
        <v>544.70000000000005</v>
      </c>
      <c r="CZ475">
        <f>AF475</f>
        <v>544.70000000000005</v>
      </c>
      <c r="DA475">
        <f>AJ475</f>
        <v>1</v>
      </c>
      <c r="DB475">
        <f t="shared" si="162"/>
        <v>19.608000000000001</v>
      </c>
      <c r="DC475">
        <f t="shared" si="163"/>
        <v>17.207999999999998</v>
      </c>
      <c r="DD475" t="s">
        <v>3</v>
      </c>
      <c r="DE475" t="s">
        <v>3</v>
      </c>
      <c r="DF475">
        <f t="shared" si="165"/>
        <v>0</v>
      </c>
      <c r="DG475">
        <f t="shared" si="164"/>
        <v>333.36</v>
      </c>
      <c r="DH475">
        <f t="shared" si="154"/>
        <v>292.52</v>
      </c>
      <c r="DI475">
        <f t="shared" si="155"/>
        <v>0</v>
      </c>
      <c r="DJ475">
        <f>DG475+DH475</f>
        <v>625.88</v>
      </c>
      <c r="DK475">
        <v>1</v>
      </c>
      <c r="DL475" t="s">
        <v>703</v>
      </c>
      <c r="DM475">
        <v>4</v>
      </c>
      <c r="DN475" t="s">
        <v>692</v>
      </c>
      <c r="DO475">
        <v>1</v>
      </c>
    </row>
    <row r="476" spans="1:119" x14ac:dyDescent="0.2">
      <c r="A476">
        <f>ROW(Source!A432)</f>
        <v>432</v>
      </c>
      <c r="B476">
        <v>317468587</v>
      </c>
      <c r="C476">
        <v>317470377</v>
      </c>
      <c r="D476">
        <v>277560289</v>
      </c>
      <c r="E476">
        <v>109</v>
      </c>
      <c r="F476">
        <v>1</v>
      </c>
      <c r="G476">
        <v>1</v>
      </c>
      <c r="H476">
        <v>1</v>
      </c>
      <c r="I476" t="s">
        <v>712</v>
      </c>
      <c r="J476" t="s">
        <v>3</v>
      </c>
      <c r="K476" t="s">
        <v>713</v>
      </c>
      <c r="L476">
        <v>1191</v>
      </c>
      <c r="N476">
        <v>1013</v>
      </c>
      <c r="O476" t="s">
        <v>692</v>
      </c>
      <c r="P476" t="s">
        <v>692</v>
      </c>
      <c r="Q476">
        <v>1</v>
      </c>
      <c r="W476">
        <v>0</v>
      </c>
      <c r="X476">
        <v>1893946532</v>
      </c>
      <c r="Y476">
        <f t="shared" si="161"/>
        <v>1.524</v>
      </c>
      <c r="AA476">
        <v>0</v>
      </c>
      <c r="AB476">
        <v>0</v>
      </c>
      <c r="AC476">
        <v>0</v>
      </c>
      <c r="AD476">
        <v>451.23</v>
      </c>
      <c r="AE476">
        <v>0</v>
      </c>
      <c r="AF476">
        <v>0</v>
      </c>
      <c r="AG476">
        <v>0</v>
      </c>
      <c r="AH476">
        <v>451.23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1.27</v>
      </c>
      <c r="AU476" t="s">
        <v>683</v>
      </c>
      <c r="AV476">
        <v>1</v>
      </c>
      <c r="AW476">
        <v>2</v>
      </c>
      <c r="AX476">
        <v>317470382</v>
      </c>
      <c r="AY476">
        <v>1</v>
      </c>
      <c r="AZ476">
        <v>0</v>
      </c>
      <c r="BA476">
        <v>498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573.06209999999999</v>
      </c>
      <c r="BN476">
        <v>1.27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687.67452000000003</v>
      </c>
      <c r="BU476">
        <v>1.524</v>
      </c>
      <c r="BV476">
        <v>0</v>
      </c>
      <c r="BW476">
        <v>1</v>
      </c>
      <c r="CU476">
        <f>ROUND(AT476*Source!I432*AH476*AL476,2)</f>
        <v>9742.06</v>
      </c>
      <c r="CV476">
        <f>ROUND(Y476*Source!I432,7)</f>
        <v>25.908000000000001</v>
      </c>
      <c r="CW476">
        <v>0</v>
      </c>
      <c r="CX476">
        <f>ROUND(Y476*Source!I432,7)</f>
        <v>25.908000000000001</v>
      </c>
      <c r="CY476">
        <f>AD476</f>
        <v>451.23</v>
      </c>
      <c r="CZ476">
        <f>AH476</f>
        <v>451.23</v>
      </c>
      <c r="DA476">
        <f>AL476</f>
        <v>1</v>
      </c>
      <c r="DB476">
        <f t="shared" si="162"/>
        <v>687.67200000000003</v>
      </c>
      <c r="DC476">
        <f t="shared" si="163"/>
        <v>0</v>
      </c>
      <c r="DD476" t="s">
        <v>3</v>
      </c>
      <c r="DE476" t="s">
        <v>3</v>
      </c>
      <c r="DF476">
        <f t="shared" si="165"/>
        <v>0</v>
      </c>
      <c r="DG476">
        <f t="shared" si="164"/>
        <v>0</v>
      </c>
      <c r="DH476">
        <f t="shared" si="154"/>
        <v>0</v>
      </c>
      <c r="DI476">
        <f t="shared" si="155"/>
        <v>11690.47</v>
      </c>
      <c r="DJ476">
        <f>DI476</f>
        <v>11690.47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ROW(Source!A432)</f>
        <v>432</v>
      </c>
      <c r="B477">
        <v>317468587</v>
      </c>
      <c r="C477">
        <v>317470377</v>
      </c>
      <c r="D477">
        <v>277560491</v>
      </c>
      <c r="E477">
        <v>109</v>
      </c>
      <c r="F477">
        <v>1</v>
      </c>
      <c r="G477">
        <v>1</v>
      </c>
      <c r="H477">
        <v>1</v>
      </c>
      <c r="I477" t="s">
        <v>690</v>
      </c>
      <c r="J477" t="s">
        <v>3</v>
      </c>
      <c r="K477" t="s">
        <v>691</v>
      </c>
      <c r="L477">
        <v>1191</v>
      </c>
      <c r="N477">
        <v>1013</v>
      </c>
      <c r="O477" t="s">
        <v>692</v>
      </c>
      <c r="P477" t="s">
        <v>692</v>
      </c>
      <c r="Q477">
        <v>1</v>
      </c>
      <c r="W477">
        <v>0</v>
      </c>
      <c r="X477">
        <v>-1417349443</v>
      </c>
      <c r="Y477">
        <f t="shared" si="161"/>
        <v>0.156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0.13</v>
      </c>
      <c r="AU477" t="s">
        <v>683</v>
      </c>
      <c r="AV477">
        <v>2</v>
      </c>
      <c r="AW477">
        <v>2</v>
      </c>
      <c r="AX477">
        <v>317470383</v>
      </c>
      <c r="AY477">
        <v>1</v>
      </c>
      <c r="AZ477">
        <v>0</v>
      </c>
      <c r="BA477">
        <v>499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ROUND(Y477*Source!I432,7)</f>
        <v>2.6520000000000001</v>
      </c>
      <c r="CY477">
        <f>AD477</f>
        <v>0</v>
      </c>
      <c r="CZ477">
        <f>AH477</f>
        <v>0</v>
      </c>
      <c r="DA477">
        <f>AL477</f>
        <v>1</v>
      </c>
      <c r="DB477">
        <f t="shared" si="162"/>
        <v>0</v>
      </c>
      <c r="DC477">
        <f t="shared" si="163"/>
        <v>0</v>
      </c>
      <c r="DD477" t="s">
        <v>3</v>
      </c>
      <c r="DE477" t="s">
        <v>3</v>
      </c>
      <c r="DF477">
        <f t="shared" si="165"/>
        <v>0</v>
      </c>
      <c r="DG477">
        <f t="shared" si="164"/>
        <v>0</v>
      </c>
      <c r="DH477">
        <f t="shared" si="154"/>
        <v>0</v>
      </c>
      <c r="DI477">
        <f t="shared" si="155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ROW(Source!A432)</f>
        <v>432</v>
      </c>
      <c r="B478">
        <v>317468587</v>
      </c>
      <c r="C478">
        <v>317470377</v>
      </c>
      <c r="D478">
        <v>277944868</v>
      </c>
      <c r="E478">
        <v>1</v>
      </c>
      <c r="F478">
        <v>1</v>
      </c>
      <c r="G478">
        <v>1</v>
      </c>
      <c r="H478">
        <v>2</v>
      </c>
      <c r="I478" t="s">
        <v>700</v>
      </c>
      <c r="J478" t="s">
        <v>701</v>
      </c>
      <c r="K478" t="s">
        <v>702</v>
      </c>
      <c r="L478">
        <v>1368</v>
      </c>
      <c r="N478">
        <v>1011</v>
      </c>
      <c r="O478" t="s">
        <v>457</v>
      </c>
      <c r="P478" t="s">
        <v>457</v>
      </c>
      <c r="Q478">
        <v>1</v>
      </c>
      <c r="W478">
        <v>0</v>
      </c>
      <c r="X478">
        <v>412917512</v>
      </c>
      <c r="Y478">
        <f t="shared" si="161"/>
        <v>7.1999999999999995E-2</v>
      </c>
      <c r="AA478">
        <v>0</v>
      </c>
      <c r="AB478">
        <v>436.88</v>
      </c>
      <c r="AC478">
        <v>477.98</v>
      </c>
      <c r="AD478">
        <v>0</v>
      </c>
      <c r="AE478">
        <v>0</v>
      </c>
      <c r="AF478">
        <v>346.73</v>
      </c>
      <c r="AG478">
        <v>477.98</v>
      </c>
      <c r="AH478">
        <v>0</v>
      </c>
      <c r="AI478">
        <v>1</v>
      </c>
      <c r="AJ478">
        <v>1.26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0.06</v>
      </c>
      <c r="AU478" t="s">
        <v>683</v>
      </c>
      <c r="AV478">
        <v>1</v>
      </c>
      <c r="AW478">
        <v>2</v>
      </c>
      <c r="AX478">
        <v>317470384</v>
      </c>
      <c r="AY478">
        <v>1</v>
      </c>
      <c r="AZ478">
        <v>0</v>
      </c>
      <c r="BA478">
        <v>500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20.803799999999999</v>
      </c>
      <c r="BL478">
        <v>28.678799999999999</v>
      </c>
      <c r="BM478">
        <v>0</v>
      </c>
      <c r="BN478">
        <v>0</v>
      </c>
      <c r="BO478">
        <v>0.06</v>
      </c>
      <c r="BP478">
        <v>1</v>
      </c>
      <c r="BQ478">
        <v>0</v>
      </c>
      <c r="BR478">
        <v>24.964559999999999</v>
      </c>
      <c r="BS478">
        <v>34.414560000000002</v>
      </c>
      <c r="BT478">
        <v>0</v>
      </c>
      <c r="BU478">
        <v>0</v>
      </c>
      <c r="BV478">
        <v>7.1999999999999995E-2</v>
      </c>
      <c r="BW478">
        <v>1</v>
      </c>
      <c r="CV478">
        <v>0</v>
      </c>
      <c r="CW478">
        <f>ROUND(Y478*Source!I432*DO478,7)</f>
        <v>1.224</v>
      </c>
      <c r="CX478">
        <f>ROUND(Y478*Source!I432,7)</f>
        <v>1.224</v>
      </c>
      <c r="CY478">
        <f>AB478</f>
        <v>436.88</v>
      </c>
      <c r="CZ478">
        <f>AF478</f>
        <v>346.73</v>
      </c>
      <c r="DA478">
        <f>AJ478</f>
        <v>1.26</v>
      </c>
      <c r="DB478">
        <f t="shared" si="162"/>
        <v>24.96</v>
      </c>
      <c r="DC478">
        <f t="shared" si="163"/>
        <v>34.415999999999997</v>
      </c>
      <c r="DD478" t="s">
        <v>3</v>
      </c>
      <c r="DE478" t="s">
        <v>3</v>
      </c>
      <c r="DF478">
        <f t="shared" si="165"/>
        <v>0</v>
      </c>
      <c r="DG478">
        <f>ROUND(ROUND(AF478*AJ478,2)*CX478,2)</f>
        <v>534.74</v>
      </c>
      <c r="DH478">
        <f t="shared" si="154"/>
        <v>585.04999999999995</v>
      </c>
      <c r="DI478">
        <f t="shared" si="155"/>
        <v>0</v>
      </c>
      <c r="DJ478">
        <f>DG478+DH478</f>
        <v>1119.79</v>
      </c>
      <c r="DK478">
        <v>1</v>
      </c>
      <c r="DL478" t="s">
        <v>703</v>
      </c>
      <c r="DM478">
        <v>4</v>
      </c>
      <c r="DN478" t="s">
        <v>692</v>
      </c>
      <c r="DO478">
        <v>1</v>
      </c>
    </row>
    <row r="479" spans="1:119" x14ac:dyDescent="0.2">
      <c r="A479">
        <f>ROW(Source!A432)</f>
        <v>432</v>
      </c>
      <c r="B479">
        <v>317468587</v>
      </c>
      <c r="C479">
        <v>317470377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704</v>
      </c>
      <c r="J479" t="s">
        <v>705</v>
      </c>
      <c r="K479" t="s">
        <v>706</v>
      </c>
      <c r="L479">
        <v>1368</v>
      </c>
      <c r="N479">
        <v>1011</v>
      </c>
      <c r="O479" t="s">
        <v>457</v>
      </c>
      <c r="P479" t="s">
        <v>457</v>
      </c>
      <c r="Q479">
        <v>1</v>
      </c>
      <c r="W479">
        <v>0</v>
      </c>
      <c r="X479">
        <v>721652621</v>
      </c>
      <c r="Y479">
        <f t="shared" si="161"/>
        <v>8.4000000000000005E-2</v>
      </c>
      <c r="AA479">
        <v>0</v>
      </c>
      <c r="AB479">
        <v>544.70000000000005</v>
      </c>
      <c r="AC479">
        <v>477.98</v>
      </c>
      <c r="AD479">
        <v>0</v>
      </c>
      <c r="AE479">
        <v>0</v>
      </c>
      <c r="AF479">
        <v>544.70000000000005</v>
      </c>
      <c r="AG479">
        <v>477.98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7.0000000000000007E-2</v>
      </c>
      <c r="AU479" t="s">
        <v>683</v>
      </c>
      <c r="AV479">
        <v>1</v>
      </c>
      <c r="AW479">
        <v>2</v>
      </c>
      <c r="AX479">
        <v>317470385</v>
      </c>
      <c r="AY479">
        <v>1</v>
      </c>
      <c r="AZ479">
        <v>0</v>
      </c>
      <c r="BA479">
        <v>501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38.129000000000005</v>
      </c>
      <c r="BL479">
        <v>33.458600000000004</v>
      </c>
      <c r="BM479">
        <v>0</v>
      </c>
      <c r="BN479">
        <v>0</v>
      </c>
      <c r="BO479">
        <v>7.0000000000000007E-2</v>
      </c>
      <c r="BP479">
        <v>1</v>
      </c>
      <c r="BQ479">
        <v>0</v>
      </c>
      <c r="BR479">
        <v>45.75480000000001</v>
      </c>
      <c r="BS479">
        <v>40.150320000000001</v>
      </c>
      <c r="BT479">
        <v>0</v>
      </c>
      <c r="BU479">
        <v>0</v>
      </c>
      <c r="BV479">
        <v>8.4000000000000005E-2</v>
      </c>
      <c r="BW479">
        <v>1</v>
      </c>
      <c r="CV479">
        <v>0</v>
      </c>
      <c r="CW479">
        <f>ROUND(Y479*Source!I432*DO479,7)</f>
        <v>1.4279999999999999</v>
      </c>
      <c r="CX479">
        <f>ROUND(Y479*Source!I432,7)</f>
        <v>1.4279999999999999</v>
      </c>
      <c r="CY479">
        <f>AB479</f>
        <v>544.70000000000005</v>
      </c>
      <c r="CZ479">
        <f>AF479</f>
        <v>544.70000000000005</v>
      </c>
      <c r="DA479">
        <f>AJ479</f>
        <v>1</v>
      </c>
      <c r="DB479">
        <f t="shared" si="162"/>
        <v>45.756</v>
      </c>
      <c r="DC479">
        <f t="shared" si="163"/>
        <v>40.152000000000001</v>
      </c>
      <c r="DD479" t="s">
        <v>3</v>
      </c>
      <c r="DE479" t="s">
        <v>3</v>
      </c>
      <c r="DF479">
        <f t="shared" si="165"/>
        <v>0</v>
      </c>
      <c r="DG479">
        <f>ROUND(ROUND(AF479,2)*CX479,2)</f>
        <v>777.83</v>
      </c>
      <c r="DH479">
        <f t="shared" si="154"/>
        <v>682.56</v>
      </c>
      <c r="DI479">
        <f t="shared" si="155"/>
        <v>0</v>
      </c>
      <c r="DJ479">
        <f>DG479+DH479</f>
        <v>1460.3899999999999</v>
      </c>
      <c r="DK479">
        <v>1</v>
      </c>
      <c r="DL479" t="s">
        <v>703</v>
      </c>
      <c r="DM479">
        <v>4</v>
      </c>
      <c r="DN479" t="s">
        <v>692</v>
      </c>
      <c r="DO479">
        <v>1</v>
      </c>
    </row>
    <row r="480" spans="1:119" x14ac:dyDescent="0.2">
      <c r="A480">
        <f>ROW(Source!A468)</f>
        <v>468</v>
      </c>
      <c r="B480">
        <v>317468587</v>
      </c>
      <c r="C480">
        <v>317470392</v>
      </c>
      <c r="D480">
        <v>277560270</v>
      </c>
      <c r="E480">
        <v>109</v>
      </c>
      <c r="F480">
        <v>1</v>
      </c>
      <c r="G480">
        <v>1</v>
      </c>
      <c r="H480">
        <v>1</v>
      </c>
      <c r="I480" t="s">
        <v>798</v>
      </c>
      <c r="J480" t="s">
        <v>3</v>
      </c>
      <c r="K480" t="s">
        <v>799</v>
      </c>
      <c r="L480">
        <v>1191</v>
      </c>
      <c r="N480">
        <v>1013</v>
      </c>
      <c r="O480" t="s">
        <v>692</v>
      </c>
      <c r="P480" t="s">
        <v>692</v>
      </c>
      <c r="Q480">
        <v>1</v>
      </c>
      <c r="W480">
        <v>0</v>
      </c>
      <c r="X480">
        <v>246699258</v>
      </c>
      <c r="Y480">
        <f t="shared" si="161"/>
        <v>1.524</v>
      </c>
      <c r="AA480">
        <v>0</v>
      </c>
      <c r="AB480">
        <v>0</v>
      </c>
      <c r="AC480">
        <v>0</v>
      </c>
      <c r="AD480">
        <v>417.34</v>
      </c>
      <c r="AE480">
        <v>0</v>
      </c>
      <c r="AF480">
        <v>0</v>
      </c>
      <c r="AG480">
        <v>0</v>
      </c>
      <c r="AH480">
        <v>417.34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1.27</v>
      </c>
      <c r="AU480" t="s">
        <v>683</v>
      </c>
      <c r="AV480">
        <v>1</v>
      </c>
      <c r="AW480">
        <v>2</v>
      </c>
      <c r="AX480">
        <v>317470397</v>
      </c>
      <c r="AY480">
        <v>1</v>
      </c>
      <c r="AZ480">
        <v>0</v>
      </c>
      <c r="BA480">
        <v>508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530.02179999999998</v>
      </c>
      <c r="BN480">
        <v>1.27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636.02616</v>
      </c>
      <c r="BU480">
        <v>1.524</v>
      </c>
      <c r="BV480">
        <v>0</v>
      </c>
      <c r="BW480">
        <v>1</v>
      </c>
      <c r="CU480">
        <f>ROUND(AT480*Source!I468*AH480*AL480,2)</f>
        <v>30741.26</v>
      </c>
      <c r="CV480">
        <f>ROUND(Y480*Source!I468,7)</f>
        <v>88.391999999999996</v>
      </c>
      <c r="CW480">
        <v>0</v>
      </c>
      <c r="CX480">
        <f>ROUND(Y480*Source!I468,7)</f>
        <v>88.391999999999996</v>
      </c>
      <c r="CY480">
        <f>AD480</f>
        <v>417.34</v>
      </c>
      <c r="CZ480">
        <f>AH480</f>
        <v>417.34</v>
      </c>
      <c r="DA480">
        <f>AL480</f>
        <v>1</v>
      </c>
      <c r="DB480">
        <f t="shared" si="162"/>
        <v>636.024</v>
      </c>
      <c r="DC480">
        <f t="shared" si="163"/>
        <v>0</v>
      </c>
      <c r="DD480" t="s">
        <v>3</v>
      </c>
      <c r="DE480" t="s">
        <v>3</v>
      </c>
      <c r="DF480">
        <f t="shared" si="165"/>
        <v>0</v>
      </c>
      <c r="DG480">
        <f>ROUND(ROUND(AF480,2)*CX480,2)</f>
        <v>0</v>
      </c>
      <c r="DH480">
        <f t="shared" si="154"/>
        <v>0</v>
      </c>
      <c r="DI480">
        <f t="shared" si="155"/>
        <v>36889.519999999997</v>
      </c>
      <c r="DJ480">
        <f>DI480</f>
        <v>36889.519999999997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ROW(Source!A468)</f>
        <v>468</v>
      </c>
      <c r="B481">
        <v>317468587</v>
      </c>
      <c r="C481">
        <v>317470392</v>
      </c>
      <c r="D481">
        <v>277560491</v>
      </c>
      <c r="E481">
        <v>109</v>
      </c>
      <c r="F481">
        <v>1</v>
      </c>
      <c r="G481">
        <v>1</v>
      </c>
      <c r="H481">
        <v>1</v>
      </c>
      <c r="I481" t="s">
        <v>690</v>
      </c>
      <c r="J481" t="s">
        <v>3</v>
      </c>
      <c r="K481" t="s">
        <v>691</v>
      </c>
      <c r="L481">
        <v>1191</v>
      </c>
      <c r="N481">
        <v>1013</v>
      </c>
      <c r="O481" t="s">
        <v>692</v>
      </c>
      <c r="P481" t="s">
        <v>692</v>
      </c>
      <c r="Q481">
        <v>1</v>
      </c>
      <c r="W481">
        <v>0</v>
      </c>
      <c r="X481">
        <v>-1417349443</v>
      </c>
      <c r="Y481">
        <f t="shared" si="161"/>
        <v>0.49199999999999994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0.41</v>
      </c>
      <c r="AU481" t="s">
        <v>683</v>
      </c>
      <c r="AV481">
        <v>2</v>
      </c>
      <c r="AW481">
        <v>2</v>
      </c>
      <c r="AX481">
        <v>317470398</v>
      </c>
      <c r="AY481">
        <v>1</v>
      </c>
      <c r="AZ481">
        <v>0</v>
      </c>
      <c r="BA481">
        <v>509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ROUND(Y481*Source!I468,7)</f>
        <v>28.536000000000001</v>
      </c>
      <c r="CY481">
        <f>AD481</f>
        <v>0</v>
      </c>
      <c r="CZ481">
        <f>AH481</f>
        <v>0</v>
      </c>
      <c r="DA481">
        <f>AL481</f>
        <v>1</v>
      </c>
      <c r="DB481">
        <f t="shared" si="162"/>
        <v>0</v>
      </c>
      <c r="DC481">
        <f t="shared" si="163"/>
        <v>0</v>
      </c>
      <c r="DD481" t="s">
        <v>3</v>
      </c>
      <c r="DE481" t="s">
        <v>3</v>
      </c>
      <c r="DF481">
        <f t="shared" si="165"/>
        <v>0</v>
      </c>
      <c r="DG481">
        <f>ROUND(ROUND(AF481,2)*CX481,2)</f>
        <v>0</v>
      </c>
      <c r="DH481">
        <f t="shared" si="154"/>
        <v>0</v>
      </c>
      <c r="DI481">
        <f t="shared" si="155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ROW(Source!A468)</f>
        <v>468</v>
      </c>
      <c r="B482">
        <v>317468587</v>
      </c>
      <c r="C482">
        <v>317470392</v>
      </c>
      <c r="D482">
        <v>277944868</v>
      </c>
      <c r="E482">
        <v>1</v>
      </c>
      <c r="F482">
        <v>1</v>
      </c>
      <c r="G482">
        <v>1</v>
      </c>
      <c r="H482">
        <v>2</v>
      </c>
      <c r="I482" t="s">
        <v>700</v>
      </c>
      <c r="J482" t="s">
        <v>701</v>
      </c>
      <c r="K482" t="s">
        <v>702</v>
      </c>
      <c r="L482">
        <v>1368</v>
      </c>
      <c r="N482">
        <v>1011</v>
      </c>
      <c r="O482" t="s">
        <v>457</v>
      </c>
      <c r="P482" t="s">
        <v>457</v>
      </c>
      <c r="Q482">
        <v>1</v>
      </c>
      <c r="W482">
        <v>0</v>
      </c>
      <c r="X482">
        <v>412917512</v>
      </c>
      <c r="Y482">
        <f t="shared" si="161"/>
        <v>0.42</v>
      </c>
      <c r="AA482">
        <v>0</v>
      </c>
      <c r="AB482">
        <v>436.88</v>
      </c>
      <c r="AC482">
        <v>477.98</v>
      </c>
      <c r="AD482">
        <v>0</v>
      </c>
      <c r="AE482">
        <v>0</v>
      </c>
      <c r="AF482">
        <v>346.73</v>
      </c>
      <c r="AG482">
        <v>477.98</v>
      </c>
      <c r="AH482">
        <v>0</v>
      </c>
      <c r="AI482">
        <v>1</v>
      </c>
      <c r="AJ482">
        <v>1.26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0.35</v>
      </c>
      <c r="AU482" t="s">
        <v>683</v>
      </c>
      <c r="AV482">
        <v>1</v>
      </c>
      <c r="AW482">
        <v>2</v>
      </c>
      <c r="AX482">
        <v>317470399</v>
      </c>
      <c r="AY482">
        <v>1</v>
      </c>
      <c r="AZ482">
        <v>0</v>
      </c>
      <c r="BA482">
        <v>510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121.35549999999999</v>
      </c>
      <c r="BL482">
        <v>167.29300000000001</v>
      </c>
      <c r="BM482">
        <v>0</v>
      </c>
      <c r="BN482">
        <v>0</v>
      </c>
      <c r="BO482">
        <v>0.35</v>
      </c>
      <c r="BP482">
        <v>1</v>
      </c>
      <c r="BQ482">
        <v>0</v>
      </c>
      <c r="BR482">
        <v>145.6266</v>
      </c>
      <c r="BS482">
        <v>200.7516</v>
      </c>
      <c r="BT482">
        <v>0</v>
      </c>
      <c r="BU482">
        <v>0</v>
      </c>
      <c r="BV482">
        <v>0.42</v>
      </c>
      <c r="BW482">
        <v>1</v>
      </c>
      <c r="CV482">
        <v>0</v>
      </c>
      <c r="CW482">
        <f>ROUND(Y482*Source!I468*DO482,7)</f>
        <v>24.36</v>
      </c>
      <c r="CX482">
        <f>ROUND(Y482*Source!I468,7)</f>
        <v>24.36</v>
      </c>
      <c r="CY482">
        <f>AB482</f>
        <v>436.88</v>
      </c>
      <c r="CZ482">
        <f>AF482</f>
        <v>346.73</v>
      </c>
      <c r="DA482">
        <f>AJ482</f>
        <v>1.26</v>
      </c>
      <c r="DB482">
        <f t="shared" si="162"/>
        <v>145.63200000000001</v>
      </c>
      <c r="DC482">
        <f t="shared" si="163"/>
        <v>200.74799999999999</v>
      </c>
      <c r="DD482" t="s">
        <v>3</v>
      </c>
      <c r="DE482" t="s">
        <v>3</v>
      </c>
      <c r="DF482">
        <f t="shared" si="165"/>
        <v>0</v>
      </c>
      <c r="DG482">
        <f>ROUND(ROUND(AF482*AJ482,2)*CX482,2)</f>
        <v>10642.4</v>
      </c>
      <c r="DH482">
        <f t="shared" si="154"/>
        <v>11643.59</v>
      </c>
      <c r="DI482">
        <f t="shared" si="155"/>
        <v>0</v>
      </c>
      <c r="DJ482">
        <f>DG482+DH482</f>
        <v>22285.989999999998</v>
      </c>
      <c r="DK482">
        <v>1</v>
      </c>
      <c r="DL482" t="s">
        <v>703</v>
      </c>
      <c r="DM482">
        <v>4</v>
      </c>
      <c r="DN482" t="s">
        <v>692</v>
      </c>
      <c r="DO482">
        <v>1</v>
      </c>
    </row>
    <row r="483" spans="1:119" x14ac:dyDescent="0.2">
      <c r="A483">
        <f>ROW(Source!A468)</f>
        <v>468</v>
      </c>
      <c r="B483">
        <v>317468587</v>
      </c>
      <c r="C483">
        <v>317470392</v>
      </c>
      <c r="D483">
        <v>277945805</v>
      </c>
      <c r="E483">
        <v>1</v>
      </c>
      <c r="F483">
        <v>1</v>
      </c>
      <c r="G483">
        <v>1</v>
      </c>
      <c r="H483">
        <v>2</v>
      </c>
      <c r="I483" t="s">
        <v>704</v>
      </c>
      <c r="J483" t="s">
        <v>705</v>
      </c>
      <c r="K483" t="s">
        <v>706</v>
      </c>
      <c r="L483">
        <v>1368</v>
      </c>
      <c r="N483">
        <v>1011</v>
      </c>
      <c r="O483" t="s">
        <v>457</v>
      </c>
      <c r="P483" t="s">
        <v>457</v>
      </c>
      <c r="Q483">
        <v>1</v>
      </c>
      <c r="W483">
        <v>0</v>
      </c>
      <c r="X483">
        <v>721652621</v>
      </c>
      <c r="Y483">
        <f t="shared" si="161"/>
        <v>7.1999999999999995E-2</v>
      </c>
      <c r="AA483">
        <v>0</v>
      </c>
      <c r="AB483">
        <v>544.70000000000005</v>
      </c>
      <c r="AC483">
        <v>477.98</v>
      </c>
      <c r="AD483">
        <v>0</v>
      </c>
      <c r="AE483">
        <v>0</v>
      </c>
      <c r="AF483">
        <v>544.70000000000005</v>
      </c>
      <c r="AG483">
        <v>477.98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0.06</v>
      </c>
      <c r="AU483" t="s">
        <v>683</v>
      </c>
      <c r="AV483">
        <v>1</v>
      </c>
      <c r="AW483">
        <v>2</v>
      </c>
      <c r="AX483">
        <v>317470400</v>
      </c>
      <c r="AY483">
        <v>1</v>
      </c>
      <c r="AZ483">
        <v>0</v>
      </c>
      <c r="BA483">
        <v>511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32.682000000000002</v>
      </c>
      <c r="BL483">
        <v>28.678799999999999</v>
      </c>
      <c r="BM483">
        <v>0</v>
      </c>
      <c r="BN483">
        <v>0</v>
      </c>
      <c r="BO483">
        <v>0.06</v>
      </c>
      <c r="BP483">
        <v>1</v>
      </c>
      <c r="BQ483">
        <v>0</v>
      </c>
      <c r="BR483">
        <v>39.218400000000003</v>
      </c>
      <c r="BS483">
        <v>34.414560000000002</v>
      </c>
      <c r="BT483">
        <v>0</v>
      </c>
      <c r="BU483">
        <v>0</v>
      </c>
      <c r="BV483">
        <v>7.1999999999999995E-2</v>
      </c>
      <c r="BW483">
        <v>1</v>
      </c>
      <c r="CV483">
        <v>0</v>
      </c>
      <c r="CW483">
        <f>ROUND(Y483*Source!I468*DO483,7)</f>
        <v>4.1760000000000002</v>
      </c>
      <c r="CX483">
        <f>ROUND(Y483*Source!I468,7)</f>
        <v>4.1760000000000002</v>
      </c>
      <c r="CY483">
        <f>AB483</f>
        <v>544.70000000000005</v>
      </c>
      <c r="CZ483">
        <f>AF483</f>
        <v>544.70000000000005</v>
      </c>
      <c r="DA483">
        <f>AJ483</f>
        <v>1</v>
      </c>
      <c r="DB483">
        <f t="shared" si="162"/>
        <v>39.216000000000001</v>
      </c>
      <c r="DC483">
        <f t="shared" si="163"/>
        <v>34.415999999999997</v>
      </c>
      <c r="DD483" t="s">
        <v>3</v>
      </c>
      <c r="DE483" t="s">
        <v>3</v>
      </c>
      <c r="DF483">
        <f t="shared" si="165"/>
        <v>0</v>
      </c>
      <c r="DG483">
        <f>ROUND(ROUND(AF483,2)*CX483,2)</f>
        <v>2274.67</v>
      </c>
      <c r="DH483">
        <f t="shared" si="154"/>
        <v>1996.04</v>
      </c>
      <c r="DI483">
        <f t="shared" si="155"/>
        <v>0</v>
      </c>
      <c r="DJ483">
        <f>DG483+DH483</f>
        <v>4270.71</v>
      </c>
      <c r="DK483">
        <v>1</v>
      </c>
      <c r="DL483" t="s">
        <v>703</v>
      </c>
      <c r="DM483">
        <v>4</v>
      </c>
      <c r="DN483" t="s">
        <v>692</v>
      </c>
      <c r="DO483">
        <v>1</v>
      </c>
    </row>
    <row r="484" spans="1:119" x14ac:dyDescent="0.2">
      <c r="A484">
        <f>ROW(Source!A469)</f>
        <v>469</v>
      </c>
      <c r="B484">
        <v>317468587</v>
      </c>
      <c r="C484">
        <v>317470401</v>
      </c>
      <c r="D484">
        <v>277560259</v>
      </c>
      <c r="E484">
        <v>109</v>
      </c>
      <c r="F484">
        <v>1</v>
      </c>
      <c r="G484">
        <v>1</v>
      </c>
      <c r="H484">
        <v>1</v>
      </c>
      <c r="I484" t="s">
        <v>800</v>
      </c>
      <c r="J484" t="s">
        <v>3</v>
      </c>
      <c r="K484" t="s">
        <v>801</v>
      </c>
      <c r="L484">
        <v>1191</v>
      </c>
      <c r="N484">
        <v>1013</v>
      </c>
      <c r="O484" t="s">
        <v>692</v>
      </c>
      <c r="P484" t="s">
        <v>692</v>
      </c>
      <c r="Q484">
        <v>1</v>
      </c>
      <c r="W484">
        <v>0</v>
      </c>
      <c r="X484">
        <v>1149069633</v>
      </c>
      <c r="Y484">
        <f t="shared" si="161"/>
        <v>0.18</v>
      </c>
      <c r="AA484">
        <v>0</v>
      </c>
      <c r="AB484">
        <v>0</v>
      </c>
      <c r="AC484">
        <v>0</v>
      </c>
      <c r="AD484">
        <v>410.21</v>
      </c>
      <c r="AE484">
        <v>0</v>
      </c>
      <c r="AF484">
        <v>0</v>
      </c>
      <c r="AG484">
        <v>0</v>
      </c>
      <c r="AH484">
        <v>410.21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0.15</v>
      </c>
      <c r="AU484" t="s">
        <v>683</v>
      </c>
      <c r="AV484">
        <v>1</v>
      </c>
      <c r="AW484">
        <v>2</v>
      </c>
      <c r="AX484">
        <v>317470406</v>
      </c>
      <c r="AY484">
        <v>1</v>
      </c>
      <c r="AZ484">
        <v>0</v>
      </c>
      <c r="BA484">
        <v>512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61.531499999999994</v>
      </c>
      <c r="BN484">
        <v>0.15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73.837799999999987</v>
      </c>
      <c r="BU484">
        <v>0.18</v>
      </c>
      <c r="BV484">
        <v>0</v>
      </c>
      <c r="BW484">
        <v>1</v>
      </c>
      <c r="CU484">
        <f>ROUND(AT484*Source!I469*AH484*AL484,2)</f>
        <v>-3568.83</v>
      </c>
      <c r="CV484">
        <f>ROUND(Y484*Source!I469,7)</f>
        <v>-10.44</v>
      </c>
      <c r="CW484">
        <v>0</v>
      </c>
      <c r="CX484">
        <f>ROUND(Y484*Source!I469,7)</f>
        <v>-10.44</v>
      </c>
      <c r="CY484">
        <f>AD484</f>
        <v>410.21</v>
      </c>
      <c r="CZ484">
        <f>AH484</f>
        <v>410.21</v>
      </c>
      <c r="DA484">
        <f>AL484</f>
        <v>1</v>
      </c>
      <c r="DB484">
        <f t="shared" si="162"/>
        <v>73.835999999999999</v>
      </c>
      <c r="DC484">
        <f t="shared" si="163"/>
        <v>0</v>
      </c>
      <c r="DD484" t="s">
        <v>3</v>
      </c>
      <c r="DE484" t="s">
        <v>3</v>
      </c>
      <c r="DF484">
        <f t="shared" si="165"/>
        <v>0</v>
      </c>
      <c r="DG484">
        <f>ROUND(ROUND(AF484,2)*CX484,2)</f>
        <v>0</v>
      </c>
      <c r="DH484">
        <f t="shared" si="154"/>
        <v>0</v>
      </c>
      <c r="DI484">
        <f t="shared" si="155"/>
        <v>-4282.59</v>
      </c>
      <c r="DJ484">
        <f>DI484</f>
        <v>-4282.59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ROW(Source!A469)</f>
        <v>469</v>
      </c>
      <c r="B485">
        <v>317468587</v>
      </c>
      <c r="C485">
        <v>317470401</v>
      </c>
      <c r="D485">
        <v>277560491</v>
      </c>
      <c r="E485">
        <v>109</v>
      </c>
      <c r="F485">
        <v>1</v>
      </c>
      <c r="G485">
        <v>1</v>
      </c>
      <c r="H485">
        <v>1</v>
      </c>
      <c r="I485" t="s">
        <v>690</v>
      </c>
      <c r="J485" t="s">
        <v>3</v>
      </c>
      <c r="K485" t="s">
        <v>691</v>
      </c>
      <c r="L485">
        <v>1191</v>
      </c>
      <c r="N485">
        <v>1013</v>
      </c>
      <c r="O485" t="s">
        <v>692</v>
      </c>
      <c r="P485" t="s">
        <v>692</v>
      </c>
      <c r="Q485">
        <v>1</v>
      </c>
      <c r="W485">
        <v>0</v>
      </c>
      <c r="X485">
        <v>-1417349443</v>
      </c>
      <c r="Y485">
        <f t="shared" si="161"/>
        <v>9.6000000000000002E-2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0.08</v>
      </c>
      <c r="AU485" t="s">
        <v>683</v>
      </c>
      <c r="AV485">
        <v>2</v>
      </c>
      <c r="AW485">
        <v>2</v>
      </c>
      <c r="AX485">
        <v>317470407</v>
      </c>
      <c r="AY485">
        <v>1</v>
      </c>
      <c r="AZ485">
        <v>0</v>
      </c>
      <c r="BA485">
        <v>513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ROUND(Y485*Source!I469,7)</f>
        <v>-5.5679999999999996</v>
      </c>
      <c r="CY485">
        <f>AD485</f>
        <v>0</v>
      </c>
      <c r="CZ485">
        <f>AH485</f>
        <v>0</v>
      </c>
      <c r="DA485">
        <f>AL485</f>
        <v>1</v>
      </c>
      <c r="DB485">
        <f t="shared" si="162"/>
        <v>0</v>
      </c>
      <c r="DC485">
        <f t="shared" si="163"/>
        <v>0</v>
      </c>
      <c r="DD485" t="s">
        <v>3</v>
      </c>
      <c r="DE485" t="s">
        <v>3</v>
      </c>
      <c r="DF485">
        <f t="shared" si="165"/>
        <v>0</v>
      </c>
      <c r="DG485">
        <f>ROUND(ROUND(AF485,2)*CX485,2)</f>
        <v>0</v>
      </c>
      <c r="DH485">
        <f t="shared" si="154"/>
        <v>0</v>
      </c>
      <c r="DI485">
        <f t="shared" si="155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ROW(Source!A469)</f>
        <v>469</v>
      </c>
      <c r="B486">
        <v>317468587</v>
      </c>
      <c r="C486">
        <v>317470401</v>
      </c>
      <c r="D486">
        <v>277944868</v>
      </c>
      <c r="E486">
        <v>1</v>
      </c>
      <c r="F486">
        <v>1</v>
      </c>
      <c r="G486">
        <v>1</v>
      </c>
      <c r="H486">
        <v>2</v>
      </c>
      <c r="I486" t="s">
        <v>700</v>
      </c>
      <c r="J486" t="s">
        <v>701</v>
      </c>
      <c r="K486" t="s">
        <v>702</v>
      </c>
      <c r="L486">
        <v>1368</v>
      </c>
      <c r="N486">
        <v>1011</v>
      </c>
      <c r="O486" t="s">
        <v>457</v>
      </c>
      <c r="P486" t="s">
        <v>457</v>
      </c>
      <c r="Q486">
        <v>1</v>
      </c>
      <c r="W486">
        <v>0</v>
      </c>
      <c r="X486">
        <v>412917512</v>
      </c>
      <c r="Y486">
        <f t="shared" si="161"/>
        <v>8.4000000000000005E-2</v>
      </c>
      <c r="AA486">
        <v>0</v>
      </c>
      <c r="AB486">
        <v>436.88</v>
      </c>
      <c r="AC486">
        <v>477.98</v>
      </c>
      <c r="AD486">
        <v>0</v>
      </c>
      <c r="AE486">
        <v>0</v>
      </c>
      <c r="AF486">
        <v>346.73</v>
      </c>
      <c r="AG486">
        <v>477.98</v>
      </c>
      <c r="AH486">
        <v>0</v>
      </c>
      <c r="AI486">
        <v>1</v>
      </c>
      <c r="AJ486">
        <v>1.26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7.0000000000000007E-2</v>
      </c>
      <c r="AU486" t="s">
        <v>683</v>
      </c>
      <c r="AV486">
        <v>1</v>
      </c>
      <c r="AW486">
        <v>2</v>
      </c>
      <c r="AX486">
        <v>317470408</v>
      </c>
      <c r="AY486">
        <v>1</v>
      </c>
      <c r="AZ486">
        <v>0</v>
      </c>
      <c r="BA486">
        <v>514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24.271100000000004</v>
      </c>
      <c r="BL486">
        <v>33.458600000000004</v>
      </c>
      <c r="BM486">
        <v>0</v>
      </c>
      <c r="BN486">
        <v>0</v>
      </c>
      <c r="BO486">
        <v>7.0000000000000007E-2</v>
      </c>
      <c r="BP486">
        <v>1</v>
      </c>
      <c r="BQ486">
        <v>0</v>
      </c>
      <c r="BR486">
        <v>29.125320000000002</v>
      </c>
      <c r="BS486">
        <v>40.150320000000001</v>
      </c>
      <c r="BT486">
        <v>0</v>
      </c>
      <c r="BU486">
        <v>0</v>
      </c>
      <c r="BV486">
        <v>8.4000000000000005E-2</v>
      </c>
      <c r="BW486">
        <v>1</v>
      </c>
      <c r="CV486">
        <v>0</v>
      </c>
      <c r="CW486">
        <f>ROUND(Y486*Source!I469*DO486,7)</f>
        <v>-4.8719999999999999</v>
      </c>
      <c r="CX486">
        <f>ROUND(Y486*Source!I469,7)</f>
        <v>-4.8719999999999999</v>
      </c>
      <c r="CY486">
        <f>AB486</f>
        <v>436.88</v>
      </c>
      <c r="CZ486">
        <f>AF486</f>
        <v>346.73</v>
      </c>
      <c r="DA486">
        <f>AJ486</f>
        <v>1.26</v>
      </c>
      <c r="DB486">
        <f t="shared" si="162"/>
        <v>29.123999999999999</v>
      </c>
      <c r="DC486">
        <f t="shared" si="163"/>
        <v>40.152000000000001</v>
      </c>
      <c r="DD486" t="s">
        <v>3</v>
      </c>
      <c r="DE486" t="s">
        <v>3</v>
      </c>
      <c r="DF486">
        <f t="shared" si="165"/>
        <v>0</v>
      </c>
      <c r="DG486">
        <f>ROUND(ROUND(AF486*AJ486,2)*CX486,2)</f>
        <v>-2128.48</v>
      </c>
      <c r="DH486">
        <f t="shared" si="154"/>
        <v>-2328.7199999999998</v>
      </c>
      <c r="DI486">
        <f t="shared" si="155"/>
        <v>0</v>
      </c>
      <c r="DJ486">
        <f>DG486+DH486</f>
        <v>-4457.2</v>
      </c>
      <c r="DK486">
        <v>1</v>
      </c>
      <c r="DL486" t="s">
        <v>703</v>
      </c>
      <c r="DM486">
        <v>4</v>
      </c>
      <c r="DN486" t="s">
        <v>692</v>
      </c>
      <c r="DO486">
        <v>1</v>
      </c>
    </row>
    <row r="487" spans="1:119" x14ac:dyDescent="0.2">
      <c r="A487">
        <f>ROW(Source!A469)</f>
        <v>469</v>
      </c>
      <c r="B487">
        <v>317468587</v>
      </c>
      <c r="C487">
        <v>317470401</v>
      </c>
      <c r="D487">
        <v>277945805</v>
      </c>
      <c r="E487">
        <v>1</v>
      </c>
      <c r="F487">
        <v>1</v>
      </c>
      <c r="G487">
        <v>1</v>
      </c>
      <c r="H487">
        <v>2</v>
      </c>
      <c r="I487" t="s">
        <v>704</v>
      </c>
      <c r="J487" t="s">
        <v>705</v>
      </c>
      <c r="K487" t="s">
        <v>706</v>
      </c>
      <c r="L487">
        <v>1368</v>
      </c>
      <c r="N487">
        <v>1011</v>
      </c>
      <c r="O487" t="s">
        <v>457</v>
      </c>
      <c r="P487" t="s">
        <v>457</v>
      </c>
      <c r="Q487">
        <v>1</v>
      </c>
      <c r="W487">
        <v>0</v>
      </c>
      <c r="X487">
        <v>721652621</v>
      </c>
      <c r="Y487">
        <f t="shared" si="161"/>
        <v>1.2E-2</v>
      </c>
      <c r="AA487">
        <v>0</v>
      </c>
      <c r="AB487">
        <v>544.70000000000005</v>
      </c>
      <c r="AC487">
        <v>477.98</v>
      </c>
      <c r="AD487">
        <v>0</v>
      </c>
      <c r="AE487">
        <v>0</v>
      </c>
      <c r="AF487">
        <v>544.70000000000005</v>
      </c>
      <c r="AG487">
        <v>477.98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0.01</v>
      </c>
      <c r="AU487" t="s">
        <v>683</v>
      </c>
      <c r="AV487">
        <v>1</v>
      </c>
      <c r="AW487">
        <v>2</v>
      </c>
      <c r="AX487">
        <v>317470409</v>
      </c>
      <c r="AY487">
        <v>1</v>
      </c>
      <c r="AZ487">
        <v>0</v>
      </c>
      <c r="BA487">
        <v>515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5.447000000000001</v>
      </c>
      <c r="BL487">
        <v>4.7798000000000007</v>
      </c>
      <c r="BM487">
        <v>0</v>
      </c>
      <c r="BN487">
        <v>0</v>
      </c>
      <c r="BO487">
        <v>0.01</v>
      </c>
      <c r="BP487">
        <v>1</v>
      </c>
      <c r="BQ487">
        <v>0</v>
      </c>
      <c r="BR487">
        <v>6.5364000000000004</v>
      </c>
      <c r="BS487">
        <v>5.73576</v>
      </c>
      <c r="BT487">
        <v>0</v>
      </c>
      <c r="BU487">
        <v>0</v>
      </c>
      <c r="BV487">
        <v>1.2E-2</v>
      </c>
      <c r="BW487">
        <v>1</v>
      </c>
      <c r="CV487">
        <v>0</v>
      </c>
      <c r="CW487">
        <f>ROUND(Y487*Source!I469*DO487,7)</f>
        <v>-0.69599999999999995</v>
      </c>
      <c r="CX487">
        <f>ROUND(Y487*Source!I469,7)</f>
        <v>-0.69599999999999995</v>
      </c>
      <c r="CY487">
        <f>AB487</f>
        <v>544.70000000000005</v>
      </c>
      <c r="CZ487">
        <f>AF487</f>
        <v>544.70000000000005</v>
      </c>
      <c r="DA487">
        <f>AJ487</f>
        <v>1</v>
      </c>
      <c r="DB487">
        <f t="shared" si="162"/>
        <v>6.54</v>
      </c>
      <c r="DC487">
        <f t="shared" si="163"/>
        <v>5.7359999999999998</v>
      </c>
      <c r="DD487" t="s">
        <v>3</v>
      </c>
      <c r="DE487" t="s">
        <v>3</v>
      </c>
      <c r="DF487">
        <f t="shared" si="165"/>
        <v>0</v>
      </c>
      <c r="DG487">
        <f t="shared" ref="DG487:DG494" si="166">ROUND(ROUND(AF487,2)*CX487,2)</f>
        <v>-379.11</v>
      </c>
      <c r="DH487">
        <f t="shared" si="154"/>
        <v>-332.67</v>
      </c>
      <c r="DI487">
        <f t="shared" si="155"/>
        <v>0</v>
      </c>
      <c r="DJ487">
        <f>DG487+DH487</f>
        <v>-711.78</v>
      </c>
      <c r="DK487">
        <v>1</v>
      </c>
      <c r="DL487" t="s">
        <v>703</v>
      </c>
      <c r="DM487">
        <v>4</v>
      </c>
      <c r="DN487" t="s">
        <v>692</v>
      </c>
      <c r="DO487">
        <v>1</v>
      </c>
    </row>
    <row r="488" spans="1:119" x14ac:dyDescent="0.2">
      <c r="A488">
        <f>ROW(Source!A507)</f>
        <v>507</v>
      </c>
      <c r="B488">
        <v>317468587</v>
      </c>
      <c r="C488">
        <v>317470412</v>
      </c>
      <c r="D488">
        <v>277560289</v>
      </c>
      <c r="E488">
        <v>109</v>
      </c>
      <c r="F488">
        <v>1</v>
      </c>
      <c r="G488">
        <v>1</v>
      </c>
      <c r="H488">
        <v>1</v>
      </c>
      <c r="I488" t="s">
        <v>712</v>
      </c>
      <c r="J488" t="s">
        <v>3</v>
      </c>
      <c r="K488" t="s">
        <v>713</v>
      </c>
      <c r="L488">
        <v>1191</v>
      </c>
      <c r="N488">
        <v>1013</v>
      </c>
      <c r="O488" t="s">
        <v>692</v>
      </c>
      <c r="P488" t="s">
        <v>692</v>
      </c>
      <c r="Q488">
        <v>1</v>
      </c>
      <c r="W488">
        <v>0</v>
      </c>
      <c r="X488">
        <v>1893946532</v>
      </c>
      <c r="Y488">
        <f t="shared" si="161"/>
        <v>0.97199999999999998</v>
      </c>
      <c r="AA488">
        <v>0</v>
      </c>
      <c r="AB488">
        <v>0</v>
      </c>
      <c r="AC488">
        <v>0</v>
      </c>
      <c r="AD488">
        <v>451.23</v>
      </c>
      <c r="AE488">
        <v>0</v>
      </c>
      <c r="AF488">
        <v>0</v>
      </c>
      <c r="AG488">
        <v>0</v>
      </c>
      <c r="AH488">
        <v>451.23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0.81</v>
      </c>
      <c r="AU488" t="s">
        <v>683</v>
      </c>
      <c r="AV488">
        <v>1</v>
      </c>
      <c r="AW488">
        <v>2</v>
      </c>
      <c r="AX488">
        <v>317470417</v>
      </c>
      <c r="AY488">
        <v>1</v>
      </c>
      <c r="AZ488">
        <v>0</v>
      </c>
      <c r="BA488">
        <v>516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365.49630000000002</v>
      </c>
      <c r="BN488">
        <v>0.81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438.59556000000003</v>
      </c>
      <c r="BU488">
        <v>0.97199999999999998</v>
      </c>
      <c r="BV488">
        <v>0</v>
      </c>
      <c r="BW488">
        <v>1</v>
      </c>
      <c r="CU488">
        <f>ROUND(AT488*Source!I507*AH488*AL488,2)</f>
        <v>14985.35</v>
      </c>
      <c r="CV488">
        <f>ROUND(Y488*Source!I507,7)</f>
        <v>39.851999999999997</v>
      </c>
      <c r="CW488">
        <v>0</v>
      </c>
      <c r="CX488">
        <f>ROUND(Y488*Source!I507,7)</f>
        <v>39.851999999999997</v>
      </c>
      <c r="CY488">
        <f>AD488</f>
        <v>451.23</v>
      </c>
      <c r="CZ488">
        <f>AH488</f>
        <v>451.23</v>
      </c>
      <c r="DA488">
        <f>AL488</f>
        <v>1</v>
      </c>
      <c r="DB488">
        <f t="shared" si="162"/>
        <v>438.6</v>
      </c>
      <c r="DC488">
        <f t="shared" si="163"/>
        <v>0</v>
      </c>
      <c r="DD488" t="s">
        <v>3</v>
      </c>
      <c r="DE488" t="s">
        <v>3</v>
      </c>
      <c r="DF488">
        <f t="shared" si="165"/>
        <v>0</v>
      </c>
      <c r="DG488">
        <f t="shared" si="166"/>
        <v>0</v>
      </c>
      <c r="DH488">
        <f t="shared" si="154"/>
        <v>0</v>
      </c>
      <c r="DI488">
        <f t="shared" si="155"/>
        <v>17982.419999999998</v>
      </c>
      <c r="DJ488">
        <f>DI488</f>
        <v>17982.419999999998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ROW(Source!A507)</f>
        <v>507</v>
      </c>
      <c r="B489">
        <v>317468587</v>
      </c>
      <c r="C489">
        <v>317470412</v>
      </c>
      <c r="D489">
        <v>277560491</v>
      </c>
      <c r="E489">
        <v>109</v>
      </c>
      <c r="F489">
        <v>1</v>
      </c>
      <c r="G489">
        <v>1</v>
      </c>
      <c r="H489">
        <v>1</v>
      </c>
      <c r="I489" t="s">
        <v>690</v>
      </c>
      <c r="J489" t="s">
        <v>3</v>
      </c>
      <c r="K489" t="s">
        <v>691</v>
      </c>
      <c r="L489">
        <v>1191</v>
      </c>
      <c r="N489">
        <v>1013</v>
      </c>
      <c r="O489" t="s">
        <v>692</v>
      </c>
      <c r="P489" t="s">
        <v>692</v>
      </c>
      <c r="Q489">
        <v>1</v>
      </c>
      <c r="W489">
        <v>0</v>
      </c>
      <c r="X489">
        <v>-1417349443</v>
      </c>
      <c r="Y489">
        <f t="shared" si="161"/>
        <v>0.57599999999999996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0.48</v>
      </c>
      <c r="AU489" t="s">
        <v>683</v>
      </c>
      <c r="AV489">
        <v>2</v>
      </c>
      <c r="AW489">
        <v>2</v>
      </c>
      <c r="AX489">
        <v>317470418</v>
      </c>
      <c r="AY489">
        <v>1</v>
      </c>
      <c r="AZ489">
        <v>0</v>
      </c>
      <c r="BA489">
        <v>517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ROUND(Y489*Source!I507,7)</f>
        <v>23.616</v>
      </c>
      <c r="CY489">
        <f>AD489</f>
        <v>0</v>
      </c>
      <c r="CZ489">
        <f>AH489</f>
        <v>0</v>
      </c>
      <c r="DA489">
        <f>AL489</f>
        <v>1</v>
      </c>
      <c r="DB489">
        <f t="shared" si="162"/>
        <v>0</v>
      </c>
      <c r="DC489">
        <f t="shared" si="163"/>
        <v>0</v>
      </c>
      <c r="DD489" t="s">
        <v>3</v>
      </c>
      <c r="DE489" t="s">
        <v>3</v>
      </c>
      <c r="DF489">
        <f t="shared" si="165"/>
        <v>0</v>
      </c>
      <c r="DG489">
        <f t="shared" si="166"/>
        <v>0</v>
      </c>
      <c r="DH489">
        <f t="shared" si="154"/>
        <v>0</v>
      </c>
      <c r="DI489">
        <f t="shared" si="155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ROW(Source!A507)</f>
        <v>507</v>
      </c>
      <c r="B490">
        <v>317468587</v>
      </c>
      <c r="C490">
        <v>317470412</v>
      </c>
      <c r="D490">
        <v>277944474</v>
      </c>
      <c r="E490">
        <v>1</v>
      </c>
      <c r="F490">
        <v>1</v>
      </c>
      <c r="G490">
        <v>1</v>
      </c>
      <c r="H490">
        <v>2</v>
      </c>
      <c r="I490" t="s">
        <v>748</v>
      </c>
      <c r="J490" t="s">
        <v>749</v>
      </c>
      <c r="K490" t="s">
        <v>750</v>
      </c>
      <c r="L490">
        <v>1368</v>
      </c>
      <c r="N490">
        <v>1011</v>
      </c>
      <c r="O490" t="s">
        <v>457</v>
      </c>
      <c r="P490" t="s">
        <v>457</v>
      </c>
      <c r="Q490">
        <v>1</v>
      </c>
      <c r="W490">
        <v>0</v>
      </c>
      <c r="X490">
        <v>-1366301975</v>
      </c>
      <c r="Y490">
        <f t="shared" si="161"/>
        <v>0.52800000000000002</v>
      </c>
      <c r="AA490">
        <v>0</v>
      </c>
      <c r="AB490">
        <v>1811.82</v>
      </c>
      <c r="AC490">
        <v>549.32000000000005</v>
      </c>
      <c r="AD490">
        <v>0</v>
      </c>
      <c r="AE490">
        <v>0</v>
      </c>
      <c r="AF490">
        <v>1811.82</v>
      </c>
      <c r="AG490">
        <v>549.32000000000005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0.44</v>
      </c>
      <c r="AU490" t="s">
        <v>683</v>
      </c>
      <c r="AV490">
        <v>1</v>
      </c>
      <c r="AW490">
        <v>2</v>
      </c>
      <c r="AX490">
        <v>317470419</v>
      </c>
      <c r="AY490">
        <v>1</v>
      </c>
      <c r="AZ490">
        <v>0</v>
      </c>
      <c r="BA490">
        <v>518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797.20079999999996</v>
      </c>
      <c r="BL490">
        <v>241.70080000000002</v>
      </c>
      <c r="BM490">
        <v>0</v>
      </c>
      <c r="BN490">
        <v>0</v>
      </c>
      <c r="BO490">
        <v>0.44</v>
      </c>
      <c r="BP490">
        <v>1</v>
      </c>
      <c r="BQ490">
        <v>0</v>
      </c>
      <c r="BR490">
        <v>956.64096000000006</v>
      </c>
      <c r="BS490">
        <v>290.04096000000004</v>
      </c>
      <c r="BT490">
        <v>0</v>
      </c>
      <c r="BU490">
        <v>0</v>
      </c>
      <c r="BV490">
        <v>0.52800000000000002</v>
      </c>
      <c r="BW490">
        <v>1</v>
      </c>
      <c r="CV490">
        <v>0</v>
      </c>
      <c r="CW490">
        <f>ROUND(Y490*Source!I507*DO490,7)</f>
        <v>21.648</v>
      </c>
      <c r="CX490">
        <f>ROUND(Y490*Source!I507,7)</f>
        <v>21.648</v>
      </c>
      <c r="CY490">
        <f>AB490</f>
        <v>1811.82</v>
      </c>
      <c r="CZ490">
        <f>AF490</f>
        <v>1811.82</v>
      </c>
      <c r="DA490">
        <f>AJ490</f>
        <v>1</v>
      </c>
      <c r="DB490">
        <f t="shared" si="162"/>
        <v>956.64</v>
      </c>
      <c r="DC490">
        <f t="shared" si="163"/>
        <v>290.04000000000002</v>
      </c>
      <c r="DD490" t="s">
        <v>3</v>
      </c>
      <c r="DE490" t="s">
        <v>3</v>
      </c>
      <c r="DF490">
        <f t="shared" si="165"/>
        <v>0</v>
      </c>
      <c r="DG490">
        <f t="shared" si="166"/>
        <v>39222.28</v>
      </c>
      <c r="DH490">
        <f t="shared" si="154"/>
        <v>11891.68</v>
      </c>
      <c r="DI490">
        <f t="shared" si="155"/>
        <v>0</v>
      </c>
      <c r="DJ490">
        <f>DG490+DH490</f>
        <v>51113.96</v>
      </c>
      <c r="DK490">
        <v>1</v>
      </c>
      <c r="DL490" t="s">
        <v>751</v>
      </c>
      <c r="DM490">
        <v>5</v>
      </c>
      <c r="DN490" t="s">
        <v>692</v>
      </c>
      <c r="DO490">
        <v>1</v>
      </c>
    </row>
    <row r="491" spans="1:119" x14ac:dyDescent="0.2">
      <c r="A491">
        <f>ROW(Source!A507)</f>
        <v>507</v>
      </c>
      <c r="B491">
        <v>317468587</v>
      </c>
      <c r="C491">
        <v>317470412</v>
      </c>
      <c r="D491">
        <v>277945805</v>
      </c>
      <c r="E491">
        <v>1</v>
      </c>
      <c r="F491">
        <v>1</v>
      </c>
      <c r="G491">
        <v>1</v>
      </c>
      <c r="H491">
        <v>2</v>
      </c>
      <c r="I491" t="s">
        <v>704</v>
      </c>
      <c r="J491" t="s">
        <v>705</v>
      </c>
      <c r="K491" t="s">
        <v>706</v>
      </c>
      <c r="L491">
        <v>1368</v>
      </c>
      <c r="N491">
        <v>1011</v>
      </c>
      <c r="O491" t="s">
        <v>457</v>
      </c>
      <c r="P491" t="s">
        <v>457</v>
      </c>
      <c r="Q491">
        <v>1</v>
      </c>
      <c r="W491">
        <v>0</v>
      </c>
      <c r="X491">
        <v>721652621</v>
      </c>
      <c r="Y491">
        <f t="shared" si="161"/>
        <v>4.8000000000000001E-2</v>
      </c>
      <c r="AA491">
        <v>0</v>
      </c>
      <c r="AB491">
        <v>544.70000000000005</v>
      </c>
      <c r="AC491">
        <v>477.98</v>
      </c>
      <c r="AD491">
        <v>0</v>
      </c>
      <c r="AE491">
        <v>0</v>
      </c>
      <c r="AF491">
        <v>544.70000000000005</v>
      </c>
      <c r="AG491">
        <v>477.98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0.04</v>
      </c>
      <c r="AU491" t="s">
        <v>683</v>
      </c>
      <c r="AV491">
        <v>1</v>
      </c>
      <c r="AW491">
        <v>2</v>
      </c>
      <c r="AX491">
        <v>317470420</v>
      </c>
      <c r="AY491">
        <v>1</v>
      </c>
      <c r="AZ491">
        <v>0</v>
      </c>
      <c r="BA491">
        <v>519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21.788000000000004</v>
      </c>
      <c r="BL491">
        <v>19.119200000000003</v>
      </c>
      <c r="BM491">
        <v>0</v>
      </c>
      <c r="BN491">
        <v>0</v>
      </c>
      <c r="BO491">
        <v>0.04</v>
      </c>
      <c r="BP491">
        <v>1</v>
      </c>
      <c r="BQ491">
        <v>0</v>
      </c>
      <c r="BR491">
        <v>26.145600000000002</v>
      </c>
      <c r="BS491">
        <v>22.94304</v>
      </c>
      <c r="BT491">
        <v>0</v>
      </c>
      <c r="BU491">
        <v>0</v>
      </c>
      <c r="BV491">
        <v>4.8000000000000001E-2</v>
      </c>
      <c r="BW491">
        <v>1</v>
      </c>
      <c r="CV491">
        <v>0</v>
      </c>
      <c r="CW491">
        <f>ROUND(Y491*Source!I507*DO491,7)</f>
        <v>1.968</v>
      </c>
      <c r="CX491">
        <f>ROUND(Y491*Source!I507,7)</f>
        <v>1.968</v>
      </c>
      <c r="CY491">
        <f>AB491</f>
        <v>544.70000000000005</v>
      </c>
      <c r="CZ491">
        <f>AF491</f>
        <v>544.70000000000005</v>
      </c>
      <c r="DA491">
        <f>AJ491</f>
        <v>1</v>
      </c>
      <c r="DB491">
        <f t="shared" si="162"/>
        <v>26.148</v>
      </c>
      <c r="DC491">
        <f t="shared" si="163"/>
        <v>22.943999999999999</v>
      </c>
      <c r="DD491" t="s">
        <v>3</v>
      </c>
      <c r="DE491" t="s">
        <v>3</v>
      </c>
      <c r="DF491">
        <f t="shared" si="165"/>
        <v>0</v>
      </c>
      <c r="DG491">
        <f t="shared" si="166"/>
        <v>1071.97</v>
      </c>
      <c r="DH491">
        <f t="shared" si="154"/>
        <v>940.66</v>
      </c>
      <c r="DI491">
        <f t="shared" si="155"/>
        <v>0</v>
      </c>
      <c r="DJ491">
        <f>DG491+DH491</f>
        <v>2012.63</v>
      </c>
      <c r="DK491">
        <v>1</v>
      </c>
      <c r="DL491" t="s">
        <v>703</v>
      </c>
      <c r="DM491">
        <v>4</v>
      </c>
      <c r="DN491" t="s">
        <v>692</v>
      </c>
      <c r="DO491">
        <v>1</v>
      </c>
    </row>
    <row r="492" spans="1:119" x14ac:dyDescent="0.2">
      <c r="A492">
        <f>ROW(Source!A508)</f>
        <v>508</v>
      </c>
      <c r="B492">
        <v>317468587</v>
      </c>
      <c r="C492">
        <v>317470421</v>
      </c>
      <c r="D492">
        <v>277560289</v>
      </c>
      <c r="E492">
        <v>109</v>
      </c>
      <c r="F492">
        <v>1</v>
      </c>
      <c r="G492">
        <v>1</v>
      </c>
      <c r="H492">
        <v>1</v>
      </c>
      <c r="I492" t="s">
        <v>712</v>
      </c>
      <c r="J492" t="s">
        <v>3</v>
      </c>
      <c r="K492" t="s">
        <v>713</v>
      </c>
      <c r="L492">
        <v>1191</v>
      </c>
      <c r="N492">
        <v>1013</v>
      </c>
      <c r="O492" t="s">
        <v>692</v>
      </c>
      <c r="P492" t="s">
        <v>692</v>
      </c>
      <c r="Q492">
        <v>1</v>
      </c>
      <c r="W492">
        <v>0</v>
      </c>
      <c r="X492">
        <v>1893946532</v>
      </c>
      <c r="Y492">
        <f t="shared" si="161"/>
        <v>2.1</v>
      </c>
      <c r="AA492">
        <v>0</v>
      </c>
      <c r="AB492">
        <v>0</v>
      </c>
      <c r="AC492">
        <v>0</v>
      </c>
      <c r="AD492">
        <v>451.23</v>
      </c>
      <c r="AE492">
        <v>0</v>
      </c>
      <c r="AF492">
        <v>0</v>
      </c>
      <c r="AG492">
        <v>0</v>
      </c>
      <c r="AH492">
        <v>451.23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1.75</v>
      </c>
      <c r="AU492" t="s">
        <v>683</v>
      </c>
      <c r="AV492">
        <v>1</v>
      </c>
      <c r="AW492">
        <v>2</v>
      </c>
      <c r="AX492">
        <v>317470427</v>
      </c>
      <c r="AY492">
        <v>1</v>
      </c>
      <c r="AZ492">
        <v>0</v>
      </c>
      <c r="BA492">
        <v>520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789.65250000000003</v>
      </c>
      <c r="BN492">
        <v>1.75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947.58300000000008</v>
      </c>
      <c r="BU492">
        <v>2.1</v>
      </c>
      <c r="BV492">
        <v>0</v>
      </c>
      <c r="BW492">
        <v>1</v>
      </c>
      <c r="CU492">
        <f>ROUND(AT492*Source!I508*AH492*AL492,2)</f>
        <v>19741.310000000001</v>
      </c>
      <c r="CV492">
        <f>ROUND(Y492*Source!I508,7)</f>
        <v>52.5</v>
      </c>
      <c r="CW492">
        <v>0</v>
      </c>
      <c r="CX492">
        <f>ROUND(Y492*Source!I508,7)</f>
        <v>52.5</v>
      </c>
      <c r="CY492">
        <f>AD492</f>
        <v>451.23</v>
      </c>
      <c r="CZ492">
        <f>AH492</f>
        <v>451.23</v>
      </c>
      <c r="DA492">
        <f>AL492</f>
        <v>1</v>
      </c>
      <c r="DB492">
        <f t="shared" si="162"/>
        <v>947.58</v>
      </c>
      <c r="DC492">
        <f t="shared" si="163"/>
        <v>0</v>
      </c>
      <c r="DD492" t="s">
        <v>3</v>
      </c>
      <c r="DE492" t="s">
        <v>3</v>
      </c>
      <c r="DF492">
        <f t="shared" si="165"/>
        <v>0</v>
      </c>
      <c r="DG492">
        <f t="shared" si="166"/>
        <v>0</v>
      </c>
      <c r="DH492">
        <f t="shared" si="154"/>
        <v>0</v>
      </c>
      <c r="DI492">
        <f t="shared" si="155"/>
        <v>23689.58</v>
      </c>
      <c r="DJ492">
        <f>DI492</f>
        <v>23689.58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ROW(Source!A508)</f>
        <v>508</v>
      </c>
      <c r="B493">
        <v>317468587</v>
      </c>
      <c r="C493">
        <v>317470421</v>
      </c>
      <c r="D493">
        <v>277560491</v>
      </c>
      <c r="E493">
        <v>109</v>
      </c>
      <c r="F493">
        <v>1</v>
      </c>
      <c r="G493">
        <v>1</v>
      </c>
      <c r="H493">
        <v>1</v>
      </c>
      <c r="I493" t="s">
        <v>690</v>
      </c>
      <c r="J493" t="s">
        <v>3</v>
      </c>
      <c r="K493" t="s">
        <v>691</v>
      </c>
      <c r="L493">
        <v>1191</v>
      </c>
      <c r="N493">
        <v>1013</v>
      </c>
      <c r="O493" t="s">
        <v>692</v>
      </c>
      <c r="P493" t="s">
        <v>692</v>
      </c>
      <c r="Q493">
        <v>1</v>
      </c>
      <c r="W493">
        <v>0</v>
      </c>
      <c r="X493">
        <v>-1417349443</v>
      </c>
      <c r="Y493">
        <f t="shared" si="161"/>
        <v>2.2679999999999998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1.89</v>
      </c>
      <c r="AU493" t="s">
        <v>683</v>
      </c>
      <c r="AV493">
        <v>2</v>
      </c>
      <c r="AW493">
        <v>2</v>
      </c>
      <c r="AX493">
        <v>317470428</v>
      </c>
      <c r="AY493">
        <v>1</v>
      </c>
      <c r="AZ493">
        <v>0</v>
      </c>
      <c r="BA493">
        <v>521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ROUND(Y493*Source!I508,7)</f>
        <v>56.7</v>
      </c>
      <c r="CY493">
        <f>AD493</f>
        <v>0</v>
      </c>
      <c r="CZ493">
        <f>AH493</f>
        <v>0</v>
      </c>
      <c r="DA493">
        <f>AL493</f>
        <v>1</v>
      </c>
      <c r="DB493">
        <f t="shared" si="162"/>
        <v>0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66"/>
        <v>0</v>
      </c>
      <c r="DH493">
        <f t="shared" si="154"/>
        <v>0</v>
      </c>
      <c r="DI493">
        <f t="shared" si="155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ROW(Source!A508)</f>
        <v>508</v>
      </c>
      <c r="B494">
        <v>317468587</v>
      </c>
      <c r="C494">
        <v>317470421</v>
      </c>
      <c r="D494">
        <v>277944474</v>
      </c>
      <c r="E494">
        <v>1</v>
      </c>
      <c r="F494">
        <v>1</v>
      </c>
      <c r="G494">
        <v>1</v>
      </c>
      <c r="H494">
        <v>2</v>
      </c>
      <c r="I494" t="s">
        <v>748</v>
      </c>
      <c r="J494" t="s">
        <v>749</v>
      </c>
      <c r="K494" t="s">
        <v>750</v>
      </c>
      <c r="L494">
        <v>1368</v>
      </c>
      <c r="N494">
        <v>1011</v>
      </c>
      <c r="O494" t="s">
        <v>457</v>
      </c>
      <c r="P494" t="s">
        <v>457</v>
      </c>
      <c r="Q494">
        <v>1</v>
      </c>
      <c r="W494">
        <v>0</v>
      </c>
      <c r="X494">
        <v>-1366301975</v>
      </c>
      <c r="Y494">
        <f t="shared" si="161"/>
        <v>1.1519999999999999</v>
      </c>
      <c r="AA494">
        <v>0</v>
      </c>
      <c r="AB494">
        <v>1811.82</v>
      </c>
      <c r="AC494">
        <v>549.32000000000005</v>
      </c>
      <c r="AD494">
        <v>0</v>
      </c>
      <c r="AE494">
        <v>0</v>
      </c>
      <c r="AF494">
        <v>1811.82</v>
      </c>
      <c r="AG494">
        <v>549.32000000000005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0.96</v>
      </c>
      <c r="AU494" t="s">
        <v>683</v>
      </c>
      <c r="AV494">
        <v>1</v>
      </c>
      <c r="AW494">
        <v>2</v>
      </c>
      <c r="AX494">
        <v>317470429</v>
      </c>
      <c r="AY494">
        <v>1</v>
      </c>
      <c r="AZ494">
        <v>0</v>
      </c>
      <c r="BA494">
        <v>522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1739.3471999999999</v>
      </c>
      <c r="BL494">
        <v>527.34720000000004</v>
      </c>
      <c r="BM494">
        <v>0</v>
      </c>
      <c r="BN494">
        <v>0</v>
      </c>
      <c r="BO494">
        <v>0.96</v>
      </c>
      <c r="BP494">
        <v>1</v>
      </c>
      <c r="BQ494">
        <v>0</v>
      </c>
      <c r="BR494">
        <v>2087.2166399999996</v>
      </c>
      <c r="BS494">
        <v>632.81664000000001</v>
      </c>
      <c r="BT494">
        <v>0</v>
      </c>
      <c r="BU494">
        <v>0</v>
      </c>
      <c r="BV494">
        <v>1.1519999999999999</v>
      </c>
      <c r="BW494">
        <v>1</v>
      </c>
      <c r="CV494">
        <v>0</v>
      </c>
      <c r="CW494">
        <f>ROUND(Y494*Source!I508*DO494,7)</f>
        <v>28.8</v>
      </c>
      <c r="CX494">
        <f>ROUND(Y494*Source!I508,7)</f>
        <v>28.8</v>
      </c>
      <c r="CY494">
        <f>AB494</f>
        <v>1811.82</v>
      </c>
      <c r="CZ494">
        <f>AF494</f>
        <v>1811.82</v>
      </c>
      <c r="DA494">
        <f>AJ494</f>
        <v>1</v>
      </c>
      <c r="DB494">
        <f t="shared" si="162"/>
        <v>2087.2199999999998</v>
      </c>
      <c r="DC494">
        <f t="shared" si="163"/>
        <v>632.82000000000005</v>
      </c>
      <c r="DD494" t="s">
        <v>3</v>
      </c>
      <c r="DE494" t="s">
        <v>3</v>
      </c>
      <c r="DF494">
        <f t="shared" si="165"/>
        <v>0</v>
      </c>
      <c r="DG494">
        <f t="shared" si="166"/>
        <v>52180.42</v>
      </c>
      <c r="DH494">
        <f t="shared" si="154"/>
        <v>15820.42</v>
      </c>
      <c r="DI494">
        <f t="shared" si="155"/>
        <v>0</v>
      </c>
      <c r="DJ494">
        <f>DG494+DH494</f>
        <v>68000.84</v>
      </c>
      <c r="DK494">
        <v>1</v>
      </c>
      <c r="DL494" t="s">
        <v>751</v>
      </c>
      <c r="DM494">
        <v>5</v>
      </c>
      <c r="DN494" t="s">
        <v>692</v>
      </c>
      <c r="DO494">
        <v>1</v>
      </c>
    </row>
    <row r="495" spans="1:119" x14ac:dyDescent="0.2">
      <c r="A495">
        <f>ROW(Source!A508)</f>
        <v>508</v>
      </c>
      <c r="B495">
        <v>317468587</v>
      </c>
      <c r="C495">
        <v>317470421</v>
      </c>
      <c r="D495">
        <v>277944868</v>
      </c>
      <c r="E495">
        <v>1</v>
      </c>
      <c r="F495">
        <v>1</v>
      </c>
      <c r="G495">
        <v>1</v>
      </c>
      <c r="H495">
        <v>2</v>
      </c>
      <c r="I495" t="s">
        <v>700</v>
      </c>
      <c r="J495" t="s">
        <v>701</v>
      </c>
      <c r="K495" t="s">
        <v>702</v>
      </c>
      <c r="L495">
        <v>1368</v>
      </c>
      <c r="N495">
        <v>1011</v>
      </c>
      <c r="O495" t="s">
        <v>457</v>
      </c>
      <c r="P495" t="s">
        <v>457</v>
      </c>
      <c r="Q495">
        <v>1</v>
      </c>
      <c r="W495">
        <v>0</v>
      </c>
      <c r="X495">
        <v>412917512</v>
      </c>
      <c r="Y495">
        <f t="shared" si="161"/>
        <v>1.008</v>
      </c>
      <c r="AA495">
        <v>0</v>
      </c>
      <c r="AB495">
        <v>436.88</v>
      </c>
      <c r="AC495">
        <v>477.98</v>
      </c>
      <c r="AD495">
        <v>0</v>
      </c>
      <c r="AE495">
        <v>0</v>
      </c>
      <c r="AF495">
        <v>346.73</v>
      </c>
      <c r="AG495">
        <v>477.98</v>
      </c>
      <c r="AH495">
        <v>0</v>
      </c>
      <c r="AI495">
        <v>1</v>
      </c>
      <c r="AJ495">
        <v>1.26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0.84</v>
      </c>
      <c r="AU495" t="s">
        <v>683</v>
      </c>
      <c r="AV495">
        <v>1</v>
      </c>
      <c r="AW495">
        <v>2</v>
      </c>
      <c r="AX495">
        <v>317470430</v>
      </c>
      <c r="AY495">
        <v>1</v>
      </c>
      <c r="AZ495">
        <v>0</v>
      </c>
      <c r="BA495">
        <v>523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291.25319999999999</v>
      </c>
      <c r="BL495">
        <v>401.50319999999999</v>
      </c>
      <c r="BM495">
        <v>0</v>
      </c>
      <c r="BN495">
        <v>0</v>
      </c>
      <c r="BO495">
        <v>0.84</v>
      </c>
      <c r="BP495">
        <v>1</v>
      </c>
      <c r="BQ495">
        <v>0</v>
      </c>
      <c r="BR495">
        <v>349.50384000000003</v>
      </c>
      <c r="BS495">
        <v>481.80384000000004</v>
      </c>
      <c r="BT495">
        <v>0</v>
      </c>
      <c r="BU495">
        <v>0</v>
      </c>
      <c r="BV495">
        <v>1.008</v>
      </c>
      <c r="BW495">
        <v>1</v>
      </c>
      <c r="CV495">
        <v>0</v>
      </c>
      <c r="CW495">
        <f>ROUND(Y495*Source!I508*DO495,7)</f>
        <v>25.2</v>
      </c>
      <c r="CX495">
        <f>ROUND(Y495*Source!I508,7)</f>
        <v>25.2</v>
      </c>
      <c r="CY495">
        <f>AB495</f>
        <v>436.88</v>
      </c>
      <c r="CZ495">
        <f>AF495</f>
        <v>346.73</v>
      </c>
      <c r="DA495">
        <f>AJ495</f>
        <v>1.26</v>
      </c>
      <c r="DB495">
        <f t="shared" si="162"/>
        <v>349.5</v>
      </c>
      <c r="DC495">
        <f t="shared" si="163"/>
        <v>481.8</v>
      </c>
      <c r="DD495" t="s">
        <v>3</v>
      </c>
      <c r="DE495" t="s">
        <v>3</v>
      </c>
      <c r="DF495">
        <f t="shared" si="165"/>
        <v>0</v>
      </c>
      <c r="DG495">
        <f>ROUND(ROUND(AF495*AJ495,2)*CX495,2)</f>
        <v>11009.38</v>
      </c>
      <c r="DH495">
        <f t="shared" si="154"/>
        <v>12045.1</v>
      </c>
      <c r="DI495">
        <f t="shared" si="155"/>
        <v>0</v>
      </c>
      <c r="DJ495">
        <f>DG495+DH495</f>
        <v>23054.48</v>
      </c>
      <c r="DK495">
        <v>1</v>
      </c>
      <c r="DL495" t="s">
        <v>703</v>
      </c>
      <c r="DM495">
        <v>4</v>
      </c>
      <c r="DN495" t="s">
        <v>692</v>
      </c>
      <c r="DO495">
        <v>1</v>
      </c>
    </row>
    <row r="496" spans="1:119" x14ac:dyDescent="0.2">
      <c r="A496">
        <f>ROW(Source!A508)</f>
        <v>508</v>
      </c>
      <c r="B496">
        <v>317468587</v>
      </c>
      <c r="C496">
        <v>317470421</v>
      </c>
      <c r="D496">
        <v>277945805</v>
      </c>
      <c r="E496">
        <v>1</v>
      </c>
      <c r="F496">
        <v>1</v>
      </c>
      <c r="G496">
        <v>1</v>
      </c>
      <c r="H496">
        <v>2</v>
      </c>
      <c r="I496" t="s">
        <v>704</v>
      </c>
      <c r="J496" t="s">
        <v>705</v>
      </c>
      <c r="K496" t="s">
        <v>706</v>
      </c>
      <c r="L496">
        <v>1368</v>
      </c>
      <c r="N496">
        <v>1011</v>
      </c>
      <c r="O496" t="s">
        <v>457</v>
      </c>
      <c r="P496" t="s">
        <v>457</v>
      </c>
      <c r="Q496">
        <v>1</v>
      </c>
      <c r="W496">
        <v>0</v>
      </c>
      <c r="X496">
        <v>721652621</v>
      </c>
      <c r="Y496">
        <f t="shared" si="161"/>
        <v>0.108</v>
      </c>
      <c r="AA496">
        <v>0</v>
      </c>
      <c r="AB496">
        <v>544.70000000000005</v>
      </c>
      <c r="AC496">
        <v>477.98</v>
      </c>
      <c r="AD496">
        <v>0</v>
      </c>
      <c r="AE496">
        <v>0</v>
      </c>
      <c r="AF496">
        <v>544.70000000000005</v>
      </c>
      <c r="AG496">
        <v>477.98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0.09</v>
      </c>
      <c r="AU496" t="s">
        <v>683</v>
      </c>
      <c r="AV496">
        <v>1</v>
      </c>
      <c r="AW496">
        <v>2</v>
      </c>
      <c r="AX496">
        <v>317470431</v>
      </c>
      <c r="AY496">
        <v>1</v>
      </c>
      <c r="AZ496">
        <v>0</v>
      </c>
      <c r="BA496">
        <v>524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49.023000000000003</v>
      </c>
      <c r="BL496">
        <v>43.0182</v>
      </c>
      <c r="BM496">
        <v>0</v>
      </c>
      <c r="BN496">
        <v>0</v>
      </c>
      <c r="BO496">
        <v>0.09</v>
      </c>
      <c r="BP496">
        <v>1</v>
      </c>
      <c r="BQ496">
        <v>0</v>
      </c>
      <c r="BR496">
        <v>58.827600000000004</v>
      </c>
      <c r="BS496">
        <v>51.621839999999999</v>
      </c>
      <c r="BT496">
        <v>0</v>
      </c>
      <c r="BU496">
        <v>0</v>
      </c>
      <c r="BV496">
        <v>0.108</v>
      </c>
      <c r="BW496">
        <v>1</v>
      </c>
      <c r="CV496">
        <v>0</v>
      </c>
      <c r="CW496">
        <f>ROUND(Y496*Source!I508*DO496,7)</f>
        <v>2.7</v>
      </c>
      <c r="CX496">
        <f>ROUND(Y496*Source!I508,7)</f>
        <v>2.7</v>
      </c>
      <c r="CY496">
        <f>AB496</f>
        <v>544.70000000000005</v>
      </c>
      <c r="CZ496">
        <f>AF496</f>
        <v>544.70000000000005</v>
      </c>
      <c r="DA496">
        <f>AJ496</f>
        <v>1</v>
      </c>
      <c r="DB496">
        <f t="shared" si="162"/>
        <v>58.823999999999998</v>
      </c>
      <c r="DC496">
        <f t="shared" si="163"/>
        <v>51.624000000000002</v>
      </c>
      <c r="DD496" t="s">
        <v>3</v>
      </c>
      <c r="DE496" t="s">
        <v>3</v>
      </c>
      <c r="DF496">
        <f t="shared" si="165"/>
        <v>0</v>
      </c>
      <c r="DG496">
        <f>ROUND(ROUND(AF496,2)*CX496,2)</f>
        <v>1470.69</v>
      </c>
      <c r="DH496">
        <f t="shared" si="154"/>
        <v>1290.55</v>
      </c>
      <c r="DI496">
        <f t="shared" si="155"/>
        <v>0</v>
      </c>
      <c r="DJ496">
        <f>DG496+DH496</f>
        <v>2761.24</v>
      </c>
      <c r="DK496">
        <v>1</v>
      </c>
      <c r="DL496" t="s">
        <v>703</v>
      </c>
      <c r="DM496">
        <v>4</v>
      </c>
      <c r="DN496" t="s">
        <v>692</v>
      </c>
      <c r="DO496">
        <v>1</v>
      </c>
    </row>
    <row r="497" spans="1:119" x14ac:dyDescent="0.2">
      <c r="A497">
        <f>ROW(Source!A509)</f>
        <v>509</v>
      </c>
      <c r="B497">
        <v>317468587</v>
      </c>
      <c r="C497">
        <v>317470432</v>
      </c>
      <c r="D497">
        <v>277560289</v>
      </c>
      <c r="E497">
        <v>109</v>
      </c>
      <c r="F497">
        <v>1</v>
      </c>
      <c r="G497">
        <v>1</v>
      </c>
      <c r="H497">
        <v>1</v>
      </c>
      <c r="I497" t="s">
        <v>712</v>
      </c>
      <c r="J497" t="s">
        <v>3</v>
      </c>
      <c r="K497" t="s">
        <v>713</v>
      </c>
      <c r="L497">
        <v>1191</v>
      </c>
      <c r="N497">
        <v>1013</v>
      </c>
      <c r="O497" t="s">
        <v>692</v>
      </c>
      <c r="P497" t="s">
        <v>692</v>
      </c>
      <c r="Q497">
        <v>1</v>
      </c>
      <c r="W497">
        <v>0</v>
      </c>
      <c r="X497">
        <v>1893946532</v>
      </c>
      <c r="Y497">
        <f t="shared" si="161"/>
        <v>3.0720000000000001</v>
      </c>
      <c r="AA497">
        <v>0</v>
      </c>
      <c r="AB497">
        <v>0</v>
      </c>
      <c r="AC497">
        <v>0</v>
      </c>
      <c r="AD497">
        <v>451.23</v>
      </c>
      <c r="AE497">
        <v>0</v>
      </c>
      <c r="AF497">
        <v>0</v>
      </c>
      <c r="AG497">
        <v>0</v>
      </c>
      <c r="AH497">
        <v>451.23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2.56</v>
      </c>
      <c r="AU497" t="s">
        <v>683</v>
      </c>
      <c r="AV497">
        <v>1</v>
      </c>
      <c r="AW497">
        <v>2</v>
      </c>
      <c r="AX497">
        <v>317470438</v>
      </c>
      <c r="AY497">
        <v>1</v>
      </c>
      <c r="AZ497">
        <v>0</v>
      </c>
      <c r="BA497">
        <v>525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1155.1488000000002</v>
      </c>
      <c r="BN497">
        <v>2.56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1386.1785600000001</v>
      </c>
      <c r="BU497">
        <v>3.0720000000000001</v>
      </c>
      <c r="BV497">
        <v>0</v>
      </c>
      <c r="BW497">
        <v>1</v>
      </c>
      <c r="CU497">
        <f>ROUND(AT497*Source!I509*AH497*AL497,2)</f>
        <v>5775.74</v>
      </c>
      <c r="CV497">
        <f>ROUND(Y497*Source!I509,7)</f>
        <v>15.36</v>
      </c>
      <c r="CW497">
        <v>0</v>
      </c>
      <c r="CX497">
        <f>ROUND(Y497*Source!I509,7)</f>
        <v>15.36</v>
      </c>
      <c r="CY497">
        <f>AD497</f>
        <v>451.23</v>
      </c>
      <c r="CZ497">
        <f>AH497</f>
        <v>451.23</v>
      </c>
      <c r="DA497">
        <f>AL497</f>
        <v>1</v>
      </c>
      <c r="DB497">
        <f t="shared" si="162"/>
        <v>1386.18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>ROUND(ROUND(AF497,2)*CX497,2)</f>
        <v>0</v>
      </c>
      <c r="DH497">
        <f t="shared" si="154"/>
        <v>0</v>
      </c>
      <c r="DI497">
        <f t="shared" si="155"/>
        <v>6930.89</v>
      </c>
      <c r="DJ497">
        <f>DI497</f>
        <v>6930.89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ROW(Source!A509)</f>
        <v>509</v>
      </c>
      <c r="B498">
        <v>317468587</v>
      </c>
      <c r="C498">
        <v>317470432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690</v>
      </c>
      <c r="J498" t="s">
        <v>3</v>
      </c>
      <c r="K498" t="s">
        <v>691</v>
      </c>
      <c r="L498">
        <v>1191</v>
      </c>
      <c r="N498">
        <v>1013</v>
      </c>
      <c r="O498" t="s">
        <v>692</v>
      </c>
      <c r="P498" t="s">
        <v>692</v>
      </c>
      <c r="Q498">
        <v>1</v>
      </c>
      <c r="W498">
        <v>0</v>
      </c>
      <c r="X498">
        <v>-1417349443</v>
      </c>
      <c r="Y498">
        <f t="shared" si="161"/>
        <v>3.3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2.75</v>
      </c>
      <c r="AU498" t="s">
        <v>683</v>
      </c>
      <c r="AV498">
        <v>2</v>
      </c>
      <c r="AW498">
        <v>2</v>
      </c>
      <c r="AX498">
        <v>317470439</v>
      </c>
      <c r="AY498">
        <v>1</v>
      </c>
      <c r="AZ498">
        <v>0</v>
      </c>
      <c r="BA498">
        <v>526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ROUND(Y498*Source!I509,7)</f>
        <v>16.5</v>
      </c>
      <c r="CY498">
        <f>AD498</f>
        <v>0</v>
      </c>
      <c r="CZ498">
        <f>AH498</f>
        <v>0</v>
      </c>
      <c r="DA498">
        <f>AL498</f>
        <v>1</v>
      </c>
      <c r="DB498">
        <f t="shared" si="162"/>
        <v>0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>ROUND(ROUND(AF498,2)*CX498,2)</f>
        <v>0</v>
      </c>
      <c r="DH498">
        <f t="shared" si="154"/>
        <v>0</v>
      </c>
      <c r="DI498">
        <f t="shared" si="15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ROW(Source!A509)</f>
        <v>509</v>
      </c>
      <c r="B499">
        <v>317468587</v>
      </c>
      <c r="C499">
        <v>317470432</v>
      </c>
      <c r="D499">
        <v>277944474</v>
      </c>
      <c r="E499">
        <v>1</v>
      </c>
      <c r="F499">
        <v>1</v>
      </c>
      <c r="G499">
        <v>1</v>
      </c>
      <c r="H499">
        <v>2</v>
      </c>
      <c r="I499" t="s">
        <v>748</v>
      </c>
      <c r="J499" t="s">
        <v>749</v>
      </c>
      <c r="K499" t="s">
        <v>750</v>
      </c>
      <c r="L499">
        <v>1368</v>
      </c>
      <c r="N499">
        <v>1011</v>
      </c>
      <c r="O499" t="s">
        <v>457</v>
      </c>
      <c r="P499" t="s">
        <v>457</v>
      </c>
      <c r="Q499">
        <v>1</v>
      </c>
      <c r="W499">
        <v>0</v>
      </c>
      <c r="X499">
        <v>-1366301975</v>
      </c>
      <c r="Y499">
        <f t="shared" si="161"/>
        <v>1.68</v>
      </c>
      <c r="AA499">
        <v>0</v>
      </c>
      <c r="AB499">
        <v>1811.82</v>
      </c>
      <c r="AC499">
        <v>549.32000000000005</v>
      </c>
      <c r="AD499">
        <v>0</v>
      </c>
      <c r="AE499">
        <v>0</v>
      </c>
      <c r="AF499">
        <v>1811.82</v>
      </c>
      <c r="AG499">
        <v>549.32000000000005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1.4</v>
      </c>
      <c r="AU499" t="s">
        <v>683</v>
      </c>
      <c r="AV499">
        <v>1</v>
      </c>
      <c r="AW499">
        <v>2</v>
      </c>
      <c r="AX499">
        <v>317470440</v>
      </c>
      <c r="AY499">
        <v>1</v>
      </c>
      <c r="AZ499">
        <v>0</v>
      </c>
      <c r="BA499">
        <v>527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2536.5479999999998</v>
      </c>
      <c r="BL499">
        <v>769.048</v>
      </c>
      <c r="BM499">
        <v>0</v>
      </c>
      <c r="BN499">
        <v>0</v>
      </c>
      <c r="BO499">
        <v>1.4</v>
      </c>
      <c r="BP499">
        <v>1</v>
      </c>
      <c r="BQ499">
        <v>0</v>
      </c>
      <c r="BR499">
        <v>3043.8575999999998</v>
      </c>
      <c r="BS499">
        <v>922.85760000000005</v>
      </c>
      <c r="BT499">
        <v>0</v>
      </c>
      <c r="BU499">
        <v>0</v>
      </c>
      <c r="BV499">
        <v>1.68</v>
      </c>
      <c r="BW499">
        <v>1</v>
      </c>
      <c r="CV499">
        <v>0</v>
      </c>
      <c r="CW499">
        <f>ROUND(Y499*Source!I509*DO499,7)</f>
        <v>8.4</v>
      </c>
      <c r="CX499">
        <f>ROUND(Y499*Source!I509,7)</f>
        <v>8.4</v>
      </c>
      <c r="CY499">
        <f>AB499</f>
        <v>1811.82</v>
      </c>
      <c r="CZ499">
        <f>AF499</f>
        <v>1811.82</v>
      </c>
      <c r="DA499">
        <f>AJ499</f>
        <v>1</v>
      </c>
      <c r="DB499">
        <f t="shared" si="162"/>
        <v>3043.86</v>
      </c>
      <c r="DC499">
        <f t="shared" si="163"/>
        <v>922.86</v>
      </c>
      <c r="DD499" t="s">
        <v>3</v>
      </c>
      <c r="DE499" t="s">
        <v>3</v>
      </c>
      <c r="DF499">
        <f t="shared" si="165"/>
        <v>0</v>
      </c>
      <c r="DG499">
        <f>ROUND(ROUND(AF499,2)*CX499,2)</f>
        <v>15219.29</v>
      </c>
      <c r="DH499">
        <f t="shared" si="154"/>
        <v>4614.29</v>
      </c>
      <c r="DI499">
        <f t="shared" si="155"/>
        <v>0</v>
      </c>
      <c r="DJ499">
        <f>DG499+DH499</f>
        <v>19833.580000000002</v>
      </c>
      <c r="DK499">
        <v>1</v>
      </c>
      <c r="DL499" t="s">
        <v>751</v>
      </c>
      <c r="DM499">
        <v>5</v>
      </c>
      <c r="DN499" t="s">
        <v>692</v>
      </c>
      <c r="DO499">
        <v>1</v>
      </c>
    </row>
    <row r="500" spans="1:119" x14ac:dyDescent="0.2">
      <c r="A500">
        <f>ROW(Source!A509)</f>
        <v>509</v>
      </c>
      <c r="B500">
        <v>317468587</v>
      </c>
      <c r="C500">
        <v>317470432</v>
      </c>
      <c r="D500">
        <v>277944868</v>
      </c>
      <c r="E500">
        <v>1</v>
      </c>
      <c r="F500">
        <v>1</v>
      </c>
      <c r="G500">
        <v>1</v>
      </c>
      <c r="H500">
        <v>2</v>
      </c>
      <c r="I500" t="s">
        <v>700</v>
      </c>
      <c r="J500" t="s">
        <v>701</v>
      </c>
      <c r="K500" t="s">
        <v>702</v>
      </c>
      <c r="L500">
        <v>1368</v>
      </c>
      <c r="N500">
        <v>1011</v>
      </c>
      <c r="O500" t="s">
        <v>457</v>
      </c>
      <c r="P500" t="s">
        <v>457</v>
      </c>
      <c r="Q500">
        <v>1</v>
      </c>
      <c r="W500">
        <v>0</v>
      </c>
      <c r="X500">
        <v>412917512</v>
      </c>
      <c r="Y500">
        <f t="shared" si="161"/>
        <v>1.476</v>
      </c>
      <c r="AA500">
        <v>0</v>
      </c>
      <c r="AB500">
        <v>436.88</v>
      </c>
      <c r="AC500">
        <v>477.98</v>
      </c>
      <c r="AD500">
        <v>0</v>
      </c>
      <c r="AE500">
        <v>0</v>
      </c>
      <c r="AF500">
        <v>346.73</v>
      </c>
      <c r="AG500">
        <v>477.98</v>
      </c>
      <c r="AH500">
        <v>0</v>
      </c>
      <c r="AI500">
        <v>1</v>
      </c>
      <c r="AJ500">
        <v>1.26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1.23</v>
      </c>
      <c r="AU500" t="s">
        <v>683</v>
      </c>
      <c r="AV500">
        <v>1</v>
      </c>
      <c r="AW500">
        <v>2</v>
      </c>
      <c r="AX500">
        <v>317470441</v>
      </c>
      <c r="AY500">
        <v>1</v>
      </c>
      <c r="AZ500">
        <v>0</v>
      </c>
      <c r="BA500">
        <v>528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426.47790000000003</v>
      </c>
      <c r="BL500">
        <v>587.91539999999998</v>
      </c>
      <c r="BM500">
        <v>0</v>
      </c>
      <c r="BN500">
        <v>0</v>
      </c>
      <c r="BO500">
        <v>1.23</v>
      </c>
      <c r="BP500">
        <v>1</v>
      </c>
      <c r="BQ500">
        <v>0</v>
      </c>
      <c r="BR500">
        <v>511.77348000000001</v>
      </c>
      <c r="BS500">
        <v>705.49847999999997</v>
      </c>
      <c r="BT500">
        <v>0</v>
      </c>
      <c r="BU500">
        <v>0</v>
      </c>
      <c r="BV500">
        <v>1.476</v>
      </c>
      <c r="BW500">
        <v>1</v>
      </c>
      <c r="CV500">
        <v>0</v>
      </c>
      <c r="CW500">
        <f>ROUND(Y500*Source!I509*DO500,7)</f>
        <v>7.38</v>
      </c>
      <c r="CX500">
        <f>ROUND(Y500*Source!I509,7)</f>
        <v>7.38</v>
      </c>
      <c r="CY500">
        <f>AB500</f>
        <v>436.88</v>
      </c>
      <c r="CZ500">
        <f>AF500</f>
        <v>346.73</v>
      </c>
      <c r="DA500">
        <f>AJ500</f>
        <v>1.26</v>
      </c>
      <c r="DB500">
        <f t="shared" si="162"/>
        <v>511.77600000000001</v>
      </c>
      <c r="DC500">
        <f t="shared" si="163"/>
        <v>705.50400000000002</v>
      </c>
      <c r="DD500" t="s">
        <v>3</v>
      </c>
      <c r="DE500" t="s">
        <v>3</v>
      </c>
      <c r="DF500">
        <f t="shared" si="165"/>
        <v>0</v>
      </c>
      <c r="DG500">
        <f>ROUND(ROUND(AF500*AJ500,2)*CX500,2)</f>
        <v>3224.17</v>
      </c>
      <c r="DH500">
        <f t="shared" si="154"/>
        <v>3527.49</v>
      </c>
      <c r="DI500">
        <f t="shared" si="155"/>
        <v>0</v>
      </c>
      <c r="DJ500">
        <f>DG500+DH500</f>
        <v>6751.66</v>
      </c>
      <c r="DK500">
        <v>1</v>
      </c>
      <c r="DL500" t="s">
        <v>703</v>
      </c>
      <c r="DM500">
        <v>4</v>
      </c>
      <c r="DN500" t="s">
        <v>692</v>
      </c>
      <c r="DO500">
        <v>1</v>
      </c>
    </row>
    <row r="501" spans="1:119" x14ac:dyDescent="0.2">
      <c r="A501">
        <f>ROW(Source!A509)</f>
        <v>509</v>
      </c>
      <c r="B501">
        <v>317468587</v>
      </c>
      <c r="C501">
        <v>317470432</v>
      </c>
      <c r="D501">
        <v>277945805</v>
      </c>
      <c r="E501">
        <v>1</v>
      </c>
      <c r="F501">
        <v>1</v>
      </c>
      <c r="G501">
        <v>1</v>
      </c>
      <c r="H501">
        <v>2</v>
      </c>
      <c r="I501" t="s">
        <v>704</v>
      </c>
      <c r="J501" t="s">
        <v>705</v>
      </c>
      <c r="K501" t="s">
        <v>706</v>
      </c>
      <c r="L501">
        <v>1368</v>
      </c>
      <c r="N501">
        <v>1011</v>
      </c>
      <c r="O501" t="s">
        <v>457</v>
      </c>
      <c r="P501" t="s">
        <v>457</v>
      </c>
      <c r="Q501">
        <v>1</v>
      </c>
      <c r="W501">
        <v>0</v>
      </c>
      <c r="X501">
        <v>721652621</v>
      </c>
      <c r="Y501">
        <f t="shared" si="161"/>
        <v>0.14399999999999999</v>
      </c>
      <c r="AA501">
        <v>0</v>
      </c>
      <c r="AB501">
        <v>544.70000000000005</v>
      </c>
      <c r="AC501">
        <v>477.98</v>
      </c>
      <c r="AD501">
        <v>0</v>
      </c>
      <c r="AE501">
        <v>0</v>
      </c>
      <c r="AF501">
        <v>544.70000000000005</v>
      </c>
      <c r="AG501">
        <v>477.98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0.12</v>
      </c>
      <c r="AU501" t="s">
        <v>683</v>
      </c>
      <c r="AV501">
        <v>1</v>
      </c>
      <c r="AW501">
        <v>2</v>
      </c>
      <c r="AX501">
        <v>317470442</v>
      </c>
      <c r="AY501">
        <v>1</v>
      </c>
      <c r="AZ501">
        <v>0</v>
      </c>
      <c r="BA501">
        <v>529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65.364000000000004</v>
      </c>
      <c r="BL501">
        <v>57.357599999999998</v>
      </c>
      <c r="BM501">
        <v>0</v>
      </c>
      <c r="BN501">
        <v>0</v>
      </c>
      <c r="BO501">
        <v>0.12</v>
      </c>
      <c r="BP501">
        <v>1</v>
      </c>
      <c r="BQ501">
        <v>0</v>
      </c>
      <c r="BR501">
        <v>78.436800000000005</v>
      </c>
      <c r="BS501">
        <v>68.829120000000003</v>
      </c>
      <c r="BT501">
        <v>0</v>
      </c>
      <c r="BU501">
        <v>0</v>
      </c>
      <c r="BV501">
        <v>0.14399999999999999</v>
      </c>
      <c r="BW501">
        <v>1</v>
      </c>
      <c r="CV501">
        <v>0</v>
      </c>
      <c r="CW501">
        <f>ROUND(Y501*Source!I509*DO501,7)</f>
        <v>0.72</v>
      </c>
      <c r="CX501">
        <f>ROUND(Y501*Source!I509,7)</f>
        <v>0.72</v>
      </c>
      <c r="CY501">
        <f>AB501</f>
        <v>544.70000000000005</v>
      </c>
      <c r="CZ501">
        <f>AF501</f>
        <v>544.70000000000005</v>
      </c>
      <c r="DA501">
        <f>AJ501</f>
        <v>1</v>
      </c>
      <c r="DB501">
        <f t="shared" si="162"/>
        <v>78.432000000000002</v>
      </c>
      <c r="DC501">
        <f t="shared" si="163"/>
        <v>68.831999999999994</v>
      </c>
      <c r="DD501" t="s">
        <v>3</v>
      </c>
      <c r="DE501" t="s">
        <v>3</v>
      </c>
      <c r="DF501">
        <f t="shared" si="165"/>
        <v>0</v>
      </c>
      <c r="DG501">
        <f t="shared" ref="DG501:DG510" si="167">ROUND(ROUND(AF501,2)*CX501,2)</f>
        <v>392.18</v>
      </c>
      <c r="DH501">
        <f t="shared" si="154"/>
        <v>344.15</v>
      </c>
      <c r="DI501">
        <f t="shared" si="155"/>
        <v>0</v>
      </c>
      <c r="DJ501">
        <f>DG501+DH501</f>
        <v>736.32999999999993</v>
      </c>
      <c r="DK501">
        <v>1</v>
      </c>
      <c r="DL501" t="s">
        <v>703</v>
      </c>
      <c r="DM501">
        <v>4</v>
      </c>
      <c r="DN501" t="s">
        <v>692</v>
      </c>
      <c r="DO501">
        <v>1</v>
      </c>
    </row>
    <row r="502" spans="1:119" x14ac:dyDescent="0.2">
      <c r="A502">
        <f>ROW(Source!A510)</f>
        <v>510</v>
      </c>
      <c r="B502">
        <v>317468587</v>
      </c>
      <c r="C502">
        <v>317470443</v>
      </c>
      <c r="D502">
        <v>277560324</v>
      </c>
      <c r="E502">
        <v>109</v>
      </c>
      <c r="F502">
        <v>1</v>
      </c>
      <c r="G502">
        <v>1</v>
      </c>
      <c r="H502">
        <v>1</v>
      </c>
      <c r="I502" t="s">
        <v>777</v>
      </c>
      <c r="J502" t="s">
        <v>3</v>
      </c>
      <c r="K502" t="s">
        <v>778</v>
      </c>
      <c r="L502">
        <v>1191</v>
      </c>
      <c r="N502">
        <v>1013</v>
      </c>
      <c r="O502" t="s">
        <v>692</v>
      </c>
      <c r="P502" t="s">
        <v>692</v>
      </c>
      <c r="Q502">
        <v>1</v>
      </c>
      <c r="W502">
        <v>0</v>
      </c>
      <c r="X502">
        <v>432497713</v>
      </c>
      <c r="Y502">
        <f>(AT502*ROUND((0.6*1.2),7))</f>
        <v>0.61919999999999997</v>
      </c>
      <c r="AA502">
        <v>0</v>
      </c>
      <c r="AB502">
        <v>0</v>
      </c>
      <c r="AC502">
        <v>0</v>
      </c>
      <c r="AD502">
        <v>520.78</v>
      </c>
      <c r="AE502">
        <v>0</v>
      </c>
      <c r="AF502">
        <v>0</v>
      </c>
      <c r="AG502">
        <v>0</v>
      </c>
      <c r="AH502">
        <v>520.78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0.86</v>
      </c>
      <c r="AU502" t="s">
        <v>812</v>
      </c>
      <c r="AV502">
        <v>1</v>
      </c>
      <c r="AW502">
        <v>2</v>
      </c>
      <c r="AX502">
        <v>317470451</v>
      </c>
      <c r="AY502">
        <v>1</v>
      </c>
      <c r="AZ502">
        <v>0</v>
      </c>
      <c r="BA502">
        <v>530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447.87079999999997</v>
      </c>
      <c r="BN502">
        <v>0.86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322.46697599999999</v>
      </c>
      <c r="BU502">
        <v>0.61919999999999997</v>
      </c>
      <c r="BV502">
        <v>0</v>
      </c>
      <c r="BW502">
        <v>1</v>
      </c>
      <c r="CU502">
        <f>ROUND(AT502*Source!I510*AH502*AL502,2)</f>
        <v>9853.16</v>
      </c>
      <c r="CV502">
        <f>ROUND(Y502*Source!I510,7)</f>
        <v>13.622400000000001</v>
      </c>
      <c r="CW502">
        <v>0</v>
      </c>
      <c r="CX502">
        <f>ROUND(Y502*Source!I510,7)</f>
        <v>13.622400000000001</v>
      </c>
      <c r="CY502">
        <f>AD502</f>
        <v>520.78</v>
      </c>
      <c r="CZ502">
        <f>AH502</f>
        <v>520.78</v>
      </c>
      <c r="DA502">
        <f>AL502</f>
        <v>1</v>
      </c>
      <c r="DB502">
        <f>ROUND((ROUND(AT502*CZ502,2)*ROUND((0.6*1.2),7)),6)</f>
        <v>322.46640000000002</v>
      </c>
      <c r="DC502">
        <f>ROUND((ROUND(AT502*AG502,2)*ROUND((0.6*1.2),7)),6)</f>
        <v>0</v>
      </c>
      <c r="DD502" t="s">
        <v>3</v>
      </c>
      <c r="DE502" t="s">
        <v>3</v>
      </c>
      <c r="DF502">
        <f t="shared" si="165"/>
        <v>0</v>
      </c>
      <c r="DG502">
        <f t="shared" si="167"/>
        <v>0</v>
      </c>
      <c r="DH502">
        <f t="shared" si="154"/>
        <v>0</v>
      </c>
      <c r="DI502">
        <f t="shared" si="155"/>
        <v>7094.27</v>
      </c>
      <c r="DJ502">
        <f>DI502</f>
        <v>7094.27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ROW(Source!A510)</f>
        <v>510</v>
      </c>
      <c r="B503">
        <v>317468587</v>
      </c>
      <c r="C503">
        <v>317470443</v>
      </c>
      <c r="D503">
        <v>277560491</v>
      </c>
      <c r="E503">
        <v>109</v>
      </c>
      <c r="F503">
        <v>1</v>
      </c>
      <c r="G503">
        <v>1</v>
      </c>
      <c r="H503">
        <v>1</v>
      </c>
      <c r="I503" t="s">
        <v>690</v>
      </c>
      <c r="J503" t="s">
        <v>3</v>
      </c>
      <c r="K503" t="s">
        <v>691</v>
      </c>
      <c r="L503">
        <v>1191</v>
      </c>
      <c r="N503">
        <v>1013</v>
      </c>
      <c r="O503" t="s">
        <v>692</v>
      </c>
      <c r="P503" t="s">
        <v>692</v>
      </c>
      <c r="Q503">
        <v>1</v>
      </c>
      <c r="W503">
        <v>0</v>
      </c>
      <c r="X503">
        <v>-1417349443</v>
      </c>
      <c r="Y503">
        <f>(AT503*ROUND((0.6*1.2),7))</f>
        <v>0.14399999999999999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0.2</v>
      </c>
      <c r="AU503" t="s">
        <v>812</v>
      </c>
      <c r="AV503">
        <v>2</v>
      </c>
      <c r="AW503">
        <v>2</v>
      </c>
      <c r="AX503">
        <v>317470452</v>
      </c>
      <c r="AY503">
        <v>1</v>
      </c>
      <c r="AZ503">
        <v>0</v>
      </c>
      <c r="BA503">
        <v>531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ROUND(Y503*Source!I510,7)</f>
        <v>3.1680000000000001</v>
      </c>
      <c r="CY503">
        <f>AD503</f>
        <v>0</v>
      </c>
      <c r="CZ503">
        <f>AH503</f>
        <v>0</v>
      </c>
      <c r="DA503">
        <f>AL503</f>
        <v>1</v>
      </c>
      <c r="DB503">
        <f>ROUND((ROUND(AT503*CZ503,2)*ROUND((0.6*1.2),7)),6)</f>
        <v>0</v>
      </c>
      <c r="DC503">
        <f>ROUND((ROUND(AT503*AG503,2)*ROUND((0.6*1.2),7)),6)</f>
        <v>0</v>
      </c>
      <c r="DD503" t="s">
        <v>3</v>
      </c>
      <c r="DE503" t="s">
        <v>3</v>
      </c>
      <c r="DF503">
        <f t="shared" si="165"/>
        <v>0</v>
      </c>
      <c r="DG503">
        <f t="shared" si="167"/>
        <v>0</v>
      </c>
      <c r="DH503">
        <f t="shared" si="154"/>
        <v>0</v>
      </c>
      <c r="DI503">
        <f t="shared" si="155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ROW(Source!A510)</f>
        <v>510</v>
      </c>
      <c r="B504">
        <v>317468587</v>
      </c>
      <c r="C504">
        <v>317470443</v>
      </c>
      <c r="D504">
        <v>277944622</v>
      </c>
      <c r="E504">
        <v>1</v>
      </c>
      <c r="F504">
        <v>1</v>
      </c>
      <c r="G504">
        <v>1</v>
      </c>
      <c r="H504">
        <v>2</v>
      </c>
      <c r="I504" t="s">
        <v>693</v>
      </c>
      <c r="J504" t="s">
        <v>694</v>
      </c>
      <c r="K504" t="s">
        <v>695</v>
      </c>
      <c r="L504">
        <v>1368</v>
      </c>
      <c r="N504">
        <v>1011</v>
      </c>
      <c r="O504" t="s">
        <v>457</v>
      </c>
      <c r="P504" t="s">
        <v>457</v>
      </c>
      <c r="Q504">
        <v>1</v>
      </c>
      <c r="W504">
        <v>0</v>
      </c>
      <c r="X504">
        <v>-776243211</v>
      </c>
      <c r="Y504">
        <f>(AT504*ROUND((0.6*1.2),7))</f>
        <v>7.1999999999999995E-2</v>
      </c>
      <c r="AA504">
        <v>0</v>
      </c>
      <c r="AB504">
        <v>1472.33</v>
      </c>
      <c r="AC504">
        <v>642.05999999999995</v>
      </c>
      <c r="AD504">
        <v>0</v>
      </c>
      <c r="AE504">
        <v>0</v>
      </c>
      <c r="AF504">
        <v>1472.33</v>
      </c>
      <c r="AG504">
        <v>642.05999999999995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0.1</v>
      </c>
      <c r="AU504" t="s">
        <v>812</v>
      </c>
      <c r="AV504">
        <v>1</v>
      </c>
      <c r="AW504">
        <v>2</v>
      </c>
      <c r="AX504">
        <v>317470453</v>
      </c>
      <c r="AY504">
        <v>1</v>
      </c>
      <c r="AZ504">
        <v>0</v>
      </c>
      <c r="BA504">
        <v>532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147.233</v>
      </c>
      <c r="BL504">
        <v>64.206000000000003</v>
      </c>
      <c r="BM504">
        <v>0</v>
      </c>
      <c r="BN504">
        <v>0</v>
      </c>
      <c r="BO504">
        <v>0.1</v>
      </c>
      <c r="BP504">
        <v>1</v>
      </c>
      <c r="BQ504">
        <v>0</v>
      </c>
      <c r="BR504">
        <v>106.00775999999999</v>
      </c>
      <c r="BS504">
        <v>46.228319999999989</v>
      </c>
      <c r="BT504">
        <v>0</v>
      </c>
      <c r="BU504">
        <v>0</v>
      </c>
      <c r="BV504">
        <v>7.1999999999999995E-2</v>
      </c>
      <c r="BW504">
        <v>1</v>
      </c>
      <c r="CV504">
        <v>0</v>
      </c>
      <c r="CW504">
        <f>ROUND(Y504*Source!I510*DO504,7)</f>
        <v>1.5840000000000001</v>
      </c>
      <c r="CX504">
        <f>ROUND(Y504*Source!I510,7)</f>
        <v>1.5840000000000001</v>
      </c>
      <c r="CY504">
        <f>AB504</f>
        <v>1472.33</v>
      </c>
      <c r="CZ504">
        <f>AF504</f>
        <v>1472.33</v>
      </c>
      <c r="DA504">
        <f>AJ504</f>
        <v>1</v>
      </c>
      <c r="DB504">
        <f>ROUND((ROUND(AT504*CZ504,2)*ROUND((0.6*1.2),7)),6)</f>
        <v>106.0056</v>
      </c>
      <c r="DC504">
        <f>ROUND((ROUND(AT504*AG504,2)*ROUND((0.6*1.2),7)),6)</f>
        <v>46.231200000000001</v>
      </c>
      <c r="DD504" t="s">
        <v>3</v>
      </c>
      <c r="DE504" t="s">
        <v>3</v>
      </c>
      <c r="DF504">
        <f t="shared" si="165"/>
        <v>0</v>
      </c>
      <c r="DG504">
        <f t="shared" si="167"/>
        <v>2332.17</v>
      </c>
      <c r="DH504">
        <f t="shared" si="154"/>
        <v>1017.02</v>
      </c>
      <c r="DI504">
        <f t="shared" si="155"/>
        <v>0</v>
      </c>
      <c r="DJ504">
        <f>DG504+DH504</f>
        <v>3349.19</v>
      </c>
      <c r="DK504">
        <v>1</v>
      </c>
      <c r="DL504" t="s">
        <v>696</v>
      </c>
      <c r="DM504">
        <v>6</v>
      </c>
      <c r="DN504" t="s">
        <v>692</v>
      </c>
      <c r="DO504">
        <v>1</v>
      </c>
    </row>
    <row r="505" spans="1:119" x14ac:dyDescent="0.2">
      <c r="A505">
        <f>ROW(Source!A510)</f>
        <v>510</v>
      </c>
      <c r="B505">
        <v>317468587</v>
      </c>
      <c r="C505">
        <v>317470443</v>
      </c>
      <c r="D505">
        <v>277945805</v>
      </c>
      <c r="E505">
        <v>1</v>
      </c>
      <c r="F505">
        <v>1</v>
      </c>
      <c r="G505">
        <v>1</v>
      </c>
      <c r="H505">
        <v>2</v>
      </c>
      <c r="I505" t="s">
        <v>704</v>
      </c>
      <c r="J505" t="s">
        <v>705</v>
      </c>
      <c r="K505" t="s">
        <v>706</v>
      </c>
      <c r="L505">
        <v>1368</v>
      </c>
      <c r="N505">
        <v>1011</v>
      </c>
      <c r="O505" t="s">
        <v>457</v>
      </c>
      <c r="P505" t="s">
        <v>457</v>
      </c>
      <c r="Q505">
        <v>1</v>
      </c>
      <c r="W505">
        <v>0</v>
      </c>
      <c r="X505">
        <v>721652621</v>
      </c>
      <c r="Y505">
        <f>(AT505*ROUND((0.6*1.2),7))</f>
        <v>7.1999999999999995E-2</v>
      </c>
      <c r="AA505">
        <v>0</v>
      </c>
      <c r="AB505">
        <v>544.70000000000005</v>
      </c>
      <c r="AC505">
        <v>477.98</v>
      </c>
      <c r="AD505">
        <v>0</v>
      </c>
      <c r="AE505">
        <v>0</v>
      </c>
      <c r="AF505">
        <v>544.70000000000005</v>
      </c>
      <c r="AG505">
        <v>477.98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0.1</v>
      </c>
      <c r="AU505" t="s">
        <v>812</v>
      </c>
      <c r="AV505">
        <v>1</v>
      </c>
      <c r="AW505">
        <v>2</v>
      </c>
      <c r="AX505">
        <v>317470454</v>
      </c>
      <c r="AY505">
        <v>1</v>
      </c>
      <c r="AZ505">
        <v>0</v>
      </c>
      <c r="BA505">
        <v>533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54.470000000000006</v>
      </c>
      <c r="BL505">
        <v>47.798000000000002</v>
      </c>
      <c r="BM505">
        <v>0</v>
      </c>
      <c r="BN505">
        <v>0</v>
      </c>
      <c r="BO505">
        <v>0.1</v>
      </c>
      <c r="BP505">
        <v>1</v>
      </c>
      <c r="BQ505">
        <v>0</v>
      </c>
      <c r="BR505">
        <v>39.218400000000003</v>
      </c>
      <c r="BS505">
        <v>34.414560000000002</v>
      </c>
      <c r="BT505">
        <v>0</v>
      </c>
      <c r="BU505">
        <v>0</v>
      </c>
      <c r="BV505">
        <v>7.1999999999999995E-2</v>
      </c>
      <c r="BW505">
        <v>1</v>
      </c>
      <c r="CV505">
        <v>0</v>
      </c>
      <c r="CW505">
        <f>ROUND(Y505*Source!I510*DO505,7)</f>
        <v>1.5840000000000001</v>
      </c>
      <c r="CX505">
        <f>ROUND(Y505*Source!I510,7)</f>
        <v>1.5840000000000001</v>
      </c>
      <c r="CY505">
        <f>AB505</f>
        <v>544.70000000000005</v>
      </c>
      <c r="CZ505">
        <f>AF505</f>
        <v>544.70000000000005</v>
      </c>
      <c r="DA505">
        <f>AJ505</f>
        <v>1</v>
      </c>
      <c r="DB505">
        <f>ROUND((ROUND(AT505*CZ505,2)*ROUND((0.6*1.2),7)),6)</f>
        <v>39.218400000000003</v>
      </c>
      <c r="DC505">
        <f>ROUND((ROUND(AT505*AG505,2)*ROUND((0.6*1.2),7)),6)</f>
        <v>34.415999999999997</v>
      </c>
      <c r="DD505" t="s">
        <v>3</v>
      </c>
      <c r="DE505" t="s">
        <v>3</v>
      </c>
      <c r="DF505">
        <f t="shared" si="165"/>
        <v>0</v>
      </c>
      <c r="DG505">
        <f t="shared" si="167"/>
        <v>862.8</v>
      </c>
      <c r="DH505">
        <f t="shared" si="154"/>
        <v>757.12</v>
      </c>
      <c r="DI505">
        <f t="shared" si="155"/>
        <v>0</v>
      </c>
      <c r="DJ505">
        <f>DG505+DH505</f>
        <v>1619.92</v>
      </c>
      <c r="DK505">
        <v>1</v>
      </c>
      <c r="DL505" t="s">
        <v>703</v>
      </c>
      <c r="DM505">
        <v>4</v>
      </c>
      <c r="DN505" t="s">
        <v>692</v>
      </c>
      <c r="DO505">
        <v>1</v>
      </c>
    </row>
    <row r="506" spans="1:119" x14ac:dyDescent="0.2">
      <c r="A506">
        <f>ROW(Source!A510)</f>
        <v>510</v>
      </c>
      <c r="B506">
        <v>317468587</v>
      </c>
      <c r="C506">
        <v>317470443</v>
      </c>
      <c r="D506">
        <v>277865757</v>
      </c>
      <c r="E506">
        <v>1</v>
      </c>
      <c r="F506">
        <v>1</v>
      </c>
      <c r="G506">
        <v>1</v>
      </c>
      <c r="H506">
        <v>3</v>
      </c>
      <c r="I506" t="s">
        <v>779</v>
      </c>
      <c r="J506" t="s">
        <v>780</v>
      </c>
      <c r="K506" t="s">
        <v>781</v>
      </c>
      <c r="L506">
        <v>1301</v>
      </c>
      <c r="N506">
        <v>1003</v>
      </c>
      <c r="O506" t="s">
        <v>782</v>
      </c>
      <c r="P506" t="s">
        <v>782</v>
      </c>
      <c r="Q506">
        <v>1</v>
      </c>
      <c r="W506">
        <v>0</v>
      </c>
      <c r="X506">
        <v>-1339918502</v>
      </c>
      <c r="Y506">
        <f>(AT506*ROUND(0,7))</f>
        <v>0</v>
      </c>
      <c r="AA506">
        <v>6.81</v>
      </c>
      <c r="AB506">
        <v>0</v>
      </c>
      <c r="AC506">
        <v>0</v>
      </c>
      <c r="AD506">
        <v>0</v>
      </c>
      <c r="AE506">
        <v>5.87</v>
      </c>
      <c r="AF506">
        <v>0</v>
      </c>
      <c r="AG506">
        <v>0</v>
      </c>
      <c r="AH506">
        <v>0</v>
      </c>
      <c r="AI506">
        <v>1.1599999999999999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0.83</v>
      </c>
      <c r="AU506" t="s">
        <v>22</v>
      </c>
      <c r="AV506">
        <v>0</v>
      </c>
      <c r="AW506">
        <v>2</v>
      </c>
      <c r="AX506">
        <v>317470455</v>
      </c>
      <c r="AY506">
        <v>1</v>
      </c>
      <c r="AZ506">
        <v>0</v>
      </c>
      <c r="BA506">
        <v>534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4.8720999999999997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ROUND(Y506*Source!I510,7)</f>
        <v>0</v>
      </c>
      <c r="CY506">
        <f>AA506</f>
        <v>6.81</v>
      </c>
      <c r="CZ506">
        <f>AE506</f>
        <v>5.87</v>
      </c>
      <c r="DA506">
        <f>AI506</f>
        <v>1.1599999999999999</v>
      </c>
      <c r="DB506">
        <f>ROUND((ROUND(AT506*CZ506,2)*ROUND(0,7)),6)</f>
        <v>0</v>
      </c>
      <c r="DC506">
        <f>ROUND((ROUND(AT506*AG506,2)*ROUND(0,7)),6)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167"/>
        <v>0</v>
      </c>
      <c r="DH506">
        <f t="shared" si="154"/>
        <v>0</v>
      </c>
      <c r="DI506">
        <f t="shared" si="155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ROW(Source!A510)</f>
        <v>510</v>
      </c>
      <c r="B507">
        <v>317468587</v>
      </c>
      <c r="C507">
        <v>317470443</v>
      </c>
      <c r="D507">
        <v>277867733</v>
      </c>
      <c r="E507">
        <v>1</v>
      </c>
      <c r="F507">
        <v>1</v>
      </c>
      <c r="G507">
        <v>1</v>
      </c>
      <c r="H507">
        <v>3</v>
      </c>
      <c r="I507" t="s">
        <v>152</v>
      </c>
      <c r="J507" t="s">
        <v>155</v>
      </c>
      <c r="K507" t="s">
        <v>153</v>
      </c>
      <c r="L507">
        <v>1346</v>
      </c>
      <c r="N507">
        <v>1009</v>
      </c>
      <c r="O507" t="s">
        <v>154</v>
      </c>
      <c r="P507" t="s">
        <v>154</v>
      </c>
      <c r="Q507">
        <v>1</v>
      </c>
      <c r="W507">
        <v>0</v>
      </c>
      <c r="X507">
        <v>391631581</v>
      </c>
      <c r="Y507">
        <f>(AT507*ROUND(0,7))</f>
        <v>0</v>
      </c>
      <c r="AA507">
        <v>195.92</v>
      </c>
      <c r="AB507">
        <v>0</v>
      </c>
      <c r="AC507">
        <v>0</v>
      </c>
      <c r="AD507">
        <v>0</v>
      </c>
      <c r="AE507">
        <v>174.93</v>
      </c>
      <c r="AF507">
        <v>0</v>
      </c>
      <c r="AG507">
        <v>0</v>
      </c>
      <c r="AH507">
        <v>0</v>
      </c>
      <c r="AI507">
        <v>1.1200000000000001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</v>
      </c>
      <c r="AU507" t="s">
        <v>22</v>
      </c>
      <c r="AV507">
        <v>0</v>
      </c>
      <c r="AW507">
        <v>2</v>
      </c>
      <c r="AX507">
        <v>317470456</v>
      </c>
      <c r="AY507">
        <v>1</v>
      </c>
      <c r="AZ507">
        <v>0</v>
      </c>
      <c r="BA507">
        <v>535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52.478999999999999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ROUND(Y507*Source!I510,7)</f>
        <v>0</v>
      </c>
      <c r="CY507">
        <f>AA507</f>
        <v>195.92</v>
      </c>
      <c r="CZ507">
        <f>AE507</f>
        <v>174.93</v>
      </c>
      <c r="DA507">
        <f>AI507</f>
        <v>1.1200000000000001</v>
      </c>
      <c r="DB507">
        <f>ROUND((ROUND(AT507*CZ507,2)*ROUND(0,7)),6)</f>
        <v>0</v>
      </c>
      <c r="DC507">
        <f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167"/>
        <v>0</v>
      </c>
      <c r="DH507">
        <f t="shared" si="154"/>
        <v>0</v>
      </c>
      <c r="DI507">
        <f t="shared" si="155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ROW(Source!A510)</f>
        <v>510</v>
      </c>
      <c r="B508">
        <v>317468587</v>
      </c>
      <c r="C508">
        <v>317470443</v>
      </c>
      <c r="D508">
        <v>277879488</v>
      </c>
      <c r="E508">
        <v>1</v>
      </c>
      <c r="F508">
        <v>1</v>
      </c>
      <c r="G508">
        <v>1</v>
      </c>
      <c r="H508">
        <v>3</v>
      </c>
      <c r="I508" t="s">
        <v>783</v>
      </c>
      <c r="J508" t="s">
        <v>784</v>
      </c>
      <c r="K508" t="s">
        <v>785</v>
      </c>
      <c r="L508">
        <v>1348</v>
      </c>
      <c r="N508">
        <v>1009</v>
      </c>
      <c r="O508" t="s">
        <v>144</v>
      </c>
      <c r="P508" t="s">
        <v>144</v>
      </c>
      <c r="Q508">
        <v>1000</v>
      </c>
      <c r="W508">
        <v>0</v>
      </c>
      <c r="X508">
        <v>-393839491</v>
      </c>
      <c r="Y508">
        <f>(AT508*ROUND(0,7))</f>
        <v>0</v>
      </c>
      <c r="AA508">
        <v>63982.51</v>
      </c>
      <c r="AB508">
        <v>0</v>
      </c>
      <c r="AC508">
        <v>0</v>
      </c>
      <c r="AD508">
        <v>0</v>
      </c>
      <c r="AE508">
        <v>70310.45</v>
      </c>
      <c r="AF508">
        <v>0</v>
      </c>
      <c r="AG508">
        <v>0</v>
      </c>
      <c r="AH508">
        <v>0</v>
      </c>
      <c r="AI508">
        <v>0.91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5.9999999999999995E-4</v>
      </c>
      <c r="AU508" t="s">
        <v>22</v>
      </c>
      <c r="AV508">
        <v>0</v>
      </c>
      <c r="AW508">
        <v>2</v>
      </c>
      <c r="AX508">
        <v>317470457</v>
      </c>
      <c r="AY508">
        <v>1</v>
      </c>
      <c r="AZ508">
        <v>0</v>
      </c>
      <c r="BA508">
        <v>536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42.186269999999993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ROUND(Y508*Source!I510,7)</f>
        <v>0</v>
      </c>
      <c r="CY508">
        <f>AA508</f>
        <v>63982.51</v>
      </c>
      <c r="CZ508">
        <f>AE508</f>
        <v>70310.45</v>
      </c>
      <c r="DA508">
        <f>AI508</f>
        <v>0.91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67"/>
        <v>0</v>
      </c>
      <c r="DH508">
        <f t="shared" si="154"/>
        <v>0</v>
      </c>
      <c r="DI508">
        <f t="shared" si="155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ROW(Source!A511)</f>
        <v>511</v>
      </c>
      <c r="B509">
        <v>317468587</v>
      </c>
      <c r="C509">
        <v>317470459</v>
      </c>
      <c r="D509">
        <v>277560284</v>
      </c>
      <c r="E509">
        <v>109</v>
      </c>
      <c r="F509">
        <v>1</v>
      </c>
      <c r="G509">
        <v>1</v>
      </c>
      <c r="H509">
        <v>1</v>
      </c>
      <c r="I509" t="s">
        <v>746</v>
      </c>
      <c r="J509" t="s">
        <v>3</v>
      </c>
      <c r="K509" t="s">
        <v>747</v>
      </c>
      <c r="L509">
        <v>1191</v>
      </c>
      <c r="N509">
        <v>1013</v>
      </c>
      <c r="O509" t="s">
        <v>692</v>
      </c>
      <c r="P509" t="s">
        <v>692</v>
      </c>
      <c r="Q509">
        <v>1</v>
      </c>
      <c r="W509">
        <v>0</v>
      </c>
      <c r="X509">
        <v>-1759674247</v>
      </c>
      <c r="Y509">
        <f>(AT509*ROUND((0.6*1.2),7))</f>
        <v>1.4471999999999998</v>
      </c>
      <c r="AA509">
        <v>0</v>
      </c>
      <c r="AB509">
        <v>0</v>
      </c>
      <c r="AC509">
        <v>0</v>
      </c>
      <c r="AD509">
        <v>440.52</v>
      </c>
      <c r="AE509">
        <v>0</v>
      </c>
      <c r="AF509">
        <v>0</v>
      </c>
      <c r="AG509">
        <v>0</v>
      </c>
      <c r="AH509">
        <v>440.52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2.0099999999999998</v>
      </c>
      <c r="AU509" t="s">
        <v>812</v>
      </c>
      <c r="AV509">
        <v>1</v>
      </c>
      <c r="AW509">
        <v>2</v>
      </c>
      <c r="AX509">
        <v>317470466</v>
      </c>
      <c r="AY509">
        <v>1</v>
      </c>
      <c r="AZ509">
        <v>0</v>
      </c>
      <c r="BA509">
        <v>538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885.44519999999989</v>
      </c>
      <c r="BN509">
        <v>2.0099999999999998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637.52054399999975</v>
      </c>
      <c r="BU509">
        <v>1.4471999999999996</v>
      </c>
      <c r="BV509">
        <v>0</v>
      </c>
      <c r="BW509">
        <v>1</v>
      </c>
      <c r="CU509">
        <f>ROUND(AT509*Source!I511*AH509*AL509,2)</f>
        <v>23021.58</v>
      </c>
      <c r="CV509">
        <f>ROUND(Y509*Source!I511,7)</f>
        <v>37.627200000000002</v>
      </c>
      <c r="CW509">
        <v>0</v>
      </c>
      <c r="CX509">
        <f>ROUND(Y509*Source!I511,7)</f>
        <v>37.627200000000002</v>
      </c>
      <c r="CY509">
        <f>AD509</f>
        <v>440.52</v>
      </c>
      <c r="CZ509">
        <f>AH509</f>
        <v>440.52</v>
      </c>
      <c r="DA509">
        <f>AL509</f>
        <v>1</v>
      </c>
      <c r="DB509">
        <f>ROUND((ROUND(AT509*CZ509,2)*ROUND((0.6*1.2),7)),6)</f>
        <v>637.524</v>
      </c>
      <c r="DC509">
        <f>ROUND((ROUND(AT509*AG509,2)*ROUND((0.6*1.2),7)),6)</f>
        <v>0</v>
      </c>
      <c r="DD509" t="s">
        <v>3</v>
      </c>
      <c r="DE509" t="s">
        <v>3</v>
      </c>
      <c r="DF509">
        <f>ROUND(ROUND(AE509,2)*CX509,2)</f>
        <v>0</v>
      </c>
      <c r="DG509">
        <f t="shared" si="167"/>
        <v>0</v>
      </c>
      <c r="DH509">
        <f t="shared" si="154"/>
        <v>0</v>
      </c>
      <c r="DI509">
        <f t="shared" si="155"/>
        <v>16575.53</v>
      </c>
      <c r="DJ509">
        <f>DI509</f>
        <v>16575.53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ROW(Source!A511)</f>
        <v>511</v>
      </c>
      <c r="B510">
        <v>317468587</v>
      </c>
      <c r="C510">
        <v>317470459</v>
      </c>
      <c r="D510">
        <v>277560491</v>
      </c>
      <c r="E510">
        <v>109</v>
      </c>
      <c r="F510">
        <v>1</v>
      </c>
      <c r="G510">
        <v>1</v>
      </c>
      <c r="H510">
        <v>1</v>
      </c>
      <c r="I510" t="s">
        <v>690</v>
      </c>
      <c r="J510" t="s">
        <v>3</v>
      </c>
      <c r="K510" t="s">
        <v>691</v>
      </c>
      <c r="L510">
        <v>1191</v>
      </c>
      <c r="N510">
        <v>1013</v>
      </c>
      <c r="O510" t="s">
        <v>692</v>
      </c>
      <c r="P510" t="s">
        <v>692</v>
      </c>
      <c r="Q510">
        <v>1</v>
      </c>
      <c r="W510">
        <v>0</v>
      </c>
      <c r="X510">
        <v>-1417349443</v>
      </c>
      <c r="Y510">
        <f>(AT510*ROUND((0.6*1.2),7))</f>
        <v>0.58320000000000005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0.81</v>
      </c>
      <c r="AU510" t="s">
        <v>812</v>
      </c>
      <c r="AV510">
        <v>2</v>
      </c>
      <c r="AW510">
        <v>2</v>
      </c>
      <c r="AX510">
        <v>317470467</v>
      </c>
      <c r="AY510">
        <v>1</v>
      </c>
      <c r="AZ510">
        <v>0</v>
      </c>
      <c r="BA510">
        <v>539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ROUND(Y510*Source!I511,7)</f>
        <v>15.1632</v>
      </c>
      <c r="CY510">
        <f>AD510</f>
        <v>0</v>
      </c>
      <c r="CZ510">
        <f>AH510</f>
        <v>0</v>
      </c>
      <c r="DA510">
        <f>AL510</f>
        <v>1</v>
      </c>
      <c r="DB510">
        <f>ROUND((ROUND(AT510*CZ510,2)*ROUND((0.6*1.2),7)),6)</f>
        <v>0</v>
      </c>
      <c r="DC510">
        <f>ROUND((ROUND(AT510*AG510,2)*ROUND((0.6*1.2),7)),6)</f>
        <v>0</v>
      </c>
      <c r="DD510" t="s">
        <v>3</v>
      </c>
      <c r="DE510" t="s">
        <v>3</v>
      </c>
      <c r="DF510">
        <f>ROUND(ROUND(AE510,2)*CX510,2)</f>
        <v>0</v>
      </c>
      <c r="DG510">
        <f t="shared" si="167"/>
        <v>0</v>
      </c>
      <c r="DH510">
        <f t="shared" si="154"/>
        <v>0</v>
      </c>
      <c r="DI510">
        <f t="shared" si="155"/>
        <v>0</v>
      </c>
      <c r="DJ510">
        <f>DI510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ROW(Source!A511)</f>
        <v>511</v>
      </c>
      <c r="B511">
        <v>317468587</v>
      </c>
      <c r="C511">
        <v>317470459</v>
      </c>
      <c r="D511">
        <v>277944870</v>
      </c>
      <c r="E511">
        <v>1</v>
      </c>
      <c r="F511">
        <v>1</v>
      </c>
      <c r="G511">
        <v>1</v>
      </c>
      <c r="H511">
        <v>2</v>
      </c>
      <c r="I511" t="s">
        <v>786</v>
      </c>
      <c r="J511" t="s">
        <v>787</v>
      </c>
      <c r="K511" t="s">
        <v>788</v>
      </c>
      <c r="L511">
        <v>1368</v>
      </c>
      <c r="N511">
        <v>1011</v>
      </c>
      <c r="O511" t="s">
        <v>457</v>
      </c>
      <c r="P511" t="s">
        <v>457</v>
      </c>
      <c r="Q511">
        <v>1</v>
      </c>
      <c r="W511">
        <v>0</v>
      </c>
      <c r="X511">
        <v>-1627144733</v>
      </c>
      <c r="Y511">
        <f>(AT511*ROUND((0.6*1.2),7))</f>
        <v>0.504</v>
      </c>
      <c r="AA511">
        <v>0</v>
      </c>
      <c r="AB511">
        <v>953.11</v>
      </c>
      <c r="AC511">
        <v>549.32000000000005</v>
      </c>
      <c r="AD511">
        <v>0</v>
      </c>
      <c r="AE511">
        <v>0</v>
      </c>
      <c r="AF511">
        <v>756.44</v>
      </c>
      <c r="AG511">
        <v>549.32000000000005</v>
      </c>
      <c r="AH511">
        <v>0</v>
      </c>
      <c r="AI511">
        <v>1</v>
      </c>
      <c r="AJ511">
        <v>1.26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0.7</v>
      </c>
      <c r="AU511" t="s">
        <v>812</v>
      </c>
      <c r="AV511">
        <v>1</v>
      </c>
      <c r="AW511">
        <v>2</v>
      </c>
      <c r="AX511">
        <v>317470468</v>
      </c>
      <c r="AY511">
        <v>1</v>
      </c>
      <c r="AZ511">
        <v>0</v>
      </c>
      <c r="BA511">
        <v>540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529.50800000000004</v>
      </c>
      <c r="BL511">
        <v>384.524</v>
      </c>
      <c r="BM511">
        <v>0</v>
      </c>
      <c r="BN511">
        <v>0</v>
      </c>
      <c r="BO511">
        <v>0.7</v>
      </c>
      <c r="BP511">
        <v>1</v>
      </c>
      <c r="BQ511">
        <v>0</v>
      </c>
      <c r="BR511">
        <v>381.24576000000002</v>
      </c>
      <c r="BS511">
        <v>276.85728</v>
      </c>
      <c r="BT511">
        <v>0</v>
      </c>
      <c r="BU511">
        <v>0</v>
      </c>
      <c r="BV511">
        <v>0.504</v>
      </c>
      <c r="BW511">
        <v>1</v>
      </c>
      <c r="CV511">
        <v>0</v>
      </c>
      <c r="CW511">
        <f>ROUND(Y511*Source!I511*DO511,7)</f>
        <v>13.103999999999999</v>
      </c>
      <c r="CX511">
        <f>ROUND(Y511*Source!I511,7)</f>
        <v>13.103999999999999</v>
      </c>
      <c r="CY511">
        <f>AB511</f>
        <v>953.11</v>
      </c>
      <c r="CZ511">
        <f>AF511</f>
        <v>756.44</v>
      </c>
      <c r="DA511">
        <f>AJ511</f>
        <v>1.26</v>
      </c>
      <c r="DB511">
        <f>ROUND((ROUND(AT511*CZ511,2)*ROUND((0.6*1.2),7)),6)</f>
        <v>381.24720000000002</v>
      </c>
      <c r="DC511">
        <f>ROUND((ROUND(AT511*AG511,2)*ROUND((0.6*1.2),7)),6)</f>
        <v>276.8544</v>
      </c>
      <c r="DD511" t="s">
        <v>3</v>
      </c>
      <c r="DE511" t="s">
        <v>3</v>
      </c>
      <c r="DF511">
        <f>ROUND(ROUND(AE511,2)*CX511,2)</f>
        <v>0</v>
      </c>
      <c r="DG511">
        <f>ROUND(ROUND(AF511*AJ511,2)*CX511,2)</f>
        <v>12489.55</v>
      </c>
      <c r="DH511">
        <f t="shared" si="154"/>
        <v>7198.29</v>
      </c>
      <c r="DI511">
        <f t="shared" si="155"/>
        <v>0</v>
      </c>
      <c r="DJ511">
        <f>DG511+DH511</f>
        <v>19687.84</v>
      </c>
      <c r="DK511">
        <v>1</v>
      </c>
      <c r="DL511" t="s">
        <v>751</v>
      </c>
      <c r="DM511">
        <v>5</v>
      </c>
      <c r="DN511" t="s">
        <v>692</v>
      </c>
      <c r="DO511">
        <v>1</v>
      </c>
    </row>
    <row r="512" spans="1:119" x14ac:dyDescent="0.2">
      <c r="A512">
        <f>ROW(Source!A511)</f>
        <v>511</v>
      </c>
      <c r="B512">
        <v>317468587</v>
      </c>
      <c r="C512">
        <v>317470459</v>
      </c>
      <c r="D512">
        <v>277945805</v>
      </c>
      <c r="E512">
        <v>1</v>
      </c>
      <c r="F512">
        <v>1</v>
      </c>
      <c r="G512">
        <v>1</v>
      </c>
      <c r="H512">
        <v>2</v>
      </c>
      <c r="I512" t="s">
        <v>704</v>
      </c>
      <c r="J512" t="s">
        <v>705</v>
      </c>
      <c r="K512" t="s">
        <v>706</v>
      </c>
      <c r="L512">
        <v>1368</v>
      </c>
      <c r="N512">
        <v>1011</v>
      </c>
      <c r="O512" t="s">
        <v>457</v>
      </c>
      <c r="P512" t="s">
        <v>457</v>
      </c>
      <c r="Q512">
        <v>1</v>
      </c>
      <c r="W512">
        <v>0</v>
      </c>
      <c r="X512">
        <v>721652621</v>
      </c>
      <c r="Y512">
        <f>(AT512*ROUND((0.6*1.2),7))</f>
        <v>7.9199999999999993E-2</v>
      </c>
      <c r="AA512">
        <v>0</v>
      </c>
      <c r="AB512">
        <v>544.70000000000005</v>
      </c>
      <c r="AC512">
        <v>477.98</v>
      </c>
      <c r="AD512">
        <v>0</v>
      </c>
      <c r="AE512">
        <v>0</v>
      </c>
      <c r="AF512">
        <v>544.70000000000005</v>
      </c>
      <c r="AG512">
        <v>477.98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0.11</v>
      </c>
      <c r="AU512" t="s">
        <v>812</v>
      </c>
      <c r="AV512">
        <v>1</v>
      </c>
      <c r="AW512">
        <v>2</v>
      </c>
      <c r="AX512">
        <v>317470469</v>
      </c>
      <c r="AY512">
        <v>1</v>
      </c>
      <c r="AZ512">
        <v>0</v>
      </c>
      <c r="BA512">
        <v>541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59.917000000000009</v>
      </c>
      <c r="BL512">
        <v>52.577800000000003</v>
      </c>
      <c r="BM512">
        <v>0</v>
      </c>
      <c r="BN512">
        <v>0</v>
      </c>
      <c r="BO512">
        <v>0.11</v>
      </c>
      <c r="BP512">
        <v>1</v>
      </c>
      <c r="BQ512">
        <v>0</v>
      </c>
      <c r="BR512">
        <v>43.140240000000006</v>
      </c>
      <c r="BS512">
        <v>37.856016000000004</v>
      </c>
      <c r="BT512">
        <v>0</v>
      </c>
      <c r="BU512">
        <v>0</v>
      </c>
      <c r="BV512">
        <v>7.9200000000000007E-2</v>
      </c>
      <c r="BW512">
        <v>1</v>
      </c>
      <c r="CV512">
        <v>0</v>
      </c>
      <c r="CW512">
        <f>ROUND(Y512*Source!I511*DO512,7)</f>
        <v>2.0592000000000001</v>
      </c>
      <c r="CX512">
        <f>ROUND(Y512*Source!I511,7)</f>
        <v>2.0592000000000001</v>
      </c>
      <c r="CY512">
        <f>AB512</f>
        <v>544.70000000000005</v>
      </c>
      <c r="CZ512">
        <f>AF512</f>
        <v>544.70000000000005</v>
      </c>
      <c r="DA512">
        <f>AJ512</f>
        <v>1</v>
      </c>
      <c r="DB512">
        <f>ROUND((ROUND(AT512*CZ512,2)*ROUND((0.6*1.2),7)),6)</f>
        <v>43.142400000000002</v>
      </c>
      <c r="DC512">
        <f>ROUND((ROUND(AT512*AG512,2)*ROUND((0.6*1.2),7)),6)</f>
        <v>37.857599999999998</v>
      </c>
      <c r="DD512" t="s">
        <v>3</v>
      </c>
      <c r="DE512" t="s">
        <v>3</v>
      </c>
      <c r="DF512">
        <f>ROUND(ROUND(AE512,2)*CX512,2)</f>
        <v>0</v>
      </c>
      <c r="DG512">
        <f t="shared" ref="DG512:DG551" si="168">ROUND(ROUND(AF512,2)*CX512,2)</f>
        <v>1121.6500000000001</v>
      </c>
      <c r="DH512">
        <f t="shared" si="154"/>
        <v>984.26</v>
      </c>
      <c r="DI512">
        <f t="shared" si="155"/>
        <v>0</v>
      </c>
      <c r="DJ512">
        <f>DG512+DH512</f>
        <v>2105.91</v>
      </c>
      <c r="DK512">
        <v>1</v>
      </c>
      <c r="DL512" t="s">
        <v>703</v>
      </c>
      <c r="DM512">
        <v>4</v>
      </c>
      <c r="DN512" t="s">
        <v>692</v>
      </c>
      <c r="DO512">
        <v>1</v>
      </c>
    </row>
    <row r="513" spans="1:119" x14ac:dyDescent="0.2">
      <c r="A513">
        <f>ROW(Source!A511)</f>
        <v>511</v>
      </c>
      <c r="B513">
        <v>317468587</v>
      </c>
      <c r="C513">
        <v>317470459</v>
      </c>
      <c r="D513">
        <v>277862504</v>
      </c>
      <c r="E513">
        <v>1</v>
      </c>
      <c r="F513">
        <v>1</v>
      </c>
      <c r="G513">
        <v>1</v>
      </c>
      <c r="H513">
        <v>3</v>
      </c>
      <c r="I513" t="s">
        <v>789</v>
      </c>
      <c r="J513" t="s">
        <v>790</v>
      </c>
      <c r="K513" t="s">
        <v>791</v>
      </c>
      <c r="L513">
        <v>1346</v>
      </c>
      <c r="N513">
        <v>1009</v>
      </c>
      <c r="O513" t="s">
        <v>154</v>
      </c>
      <c r="P513" t="s">
        <v>154</v>
      </c>
      <c r="Q513">
        <v>1</v>
      </c>
      <c r="W513">
        <v>0</v>
      </c>
      <c r="X513">
        <v>1484945919</v>
      </c>
      <c r="Y513">
        <f>(AT513*ROUND(0,7))</f>
        <v>0</v>
      </c>
      <c r="AA513">
        <v>171.49</v>
      </c>
      <c r="AB513">
        <v>0</v>
      </c>
      <c r="AC513">
        <v>0</v>
      </c>
      <c r="AD513">
        <v>0</v>
      </c>
      <c r="AE513">
        <v>160.27000000000001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0.06</v>
      </c>
      <c r="AU513" t="s">
        <v>22</v>
      </c>
      <c r="AV513">
        <v>0</v>
      </c>
      <c r="AW513">
        <v>2</v>
      </c>
      <c r="AX513">
        <v>317470470</v>
      </c>
      <c r="AY513">
        <v>1</v>
      </c>
      <c r="AZ513">
        <v>0</v>
      </c>
      <c r="BA513">
        <v>542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9.616200000000001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ROUND(Y513*Source!I511,7)</f>
        <v>0</v>
      </c>
      <c r="CY513">
        <f>AA513</f>
        <v>171.49</v>
      </c>
      <c r="CZ513">
        <f>AE513</f>
        <v>160.27000000000001</v>
      </c>
      <c r="DA513">
        <f>AI513</f>
        <v>1.07</v>
      </c>
      <c r="DB513">
        <f>ROUND((ROUND(AT513*CZ513,2)*ROUND(0,7)),6)</f>
        <v>0</v>
      </c>
      <c r="DC513">
        <f>ROUND((ROUND(AT513*AG513,2)*ROUND(0,7)),6)</f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68"/>
        <v>0</v>
      </c>
      <c r="DH513">
        <f t="shared" ref="DH513:DH558" si="169">ROUND(ROUND(AG513,2)*CX513,2)</f>
        <v>0</v>
      </c>
      <c r="DI513">
        <f t="shared" ref="DI513:DI558" si="170">ROUND(ROUND(AH513,2)*CX513,2)</f>
        <v>0</v>
      </c>
      <c r="DJ513">
        <f>DF513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ROW(Source!A511)</f>
        <v>511</v>
      </c>
      <c r="B514">
        <v>317468587</v>
      </c>
      <c r="C514">
        <v>317470459</v>
      </c>
      <c r="D514">
        <v>277862533</v>
      </c>
      <c r="E514">
        <v>1</v>
      </c>
      <c r="F514">
        <v>1</v>
      </c>
      <c r="G514">
        <v>1</v>
      </c>
      <c r="H514">
        <v>3</v>
      </c>
      <c r="I514" t="s">
        <v>752</v>
      </c>
      <c r="J514" t="s">
        <v>753</v>
      </c>
      <c r="K514" t="s">
        <v>754</v>
      </c>
      <c r="L514">
        <v>1346</v>
      </c>
      <c r="N514">
        <v>1009</v>
      </c>
      <c r="O514" t="s">
        <v>154</v>
      </c>
      <c r="P514" t="s">
        <v>154</v>
      </c>
      <c r="Q514">
        <v>1</v>
      </c>
      <c r="W514">
        <v>0</v>
      </c>
      <c r="X514">
        <v>1685208048</v>
      </c>
      <c r="Y514">
        <f>(AT514*ROUND(0,7))</f>
        <v>0</v>
      </c>
      <c r="AA514">
        <v>493.26</v>
      </c>
      <c r="AB514">
        <v>0</v>
      </c>
      <c r="AC514">
        <v>0</v>
      </c>
      <c r="AD514">
        <v>0</v>
      </c>
      <c r="AE514">
        <v>238.29</v>
      </c>
      <c r="AF514">
        <v>0</v>
      </c>
      <c r="AG514">
        <v>0</v>
      </c>
      <c r="AH514">
        <v>0</v>
      </c>
      <c r="AI514">
        <v>2.0699999999999998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0.01</v>
      </c>
      <c r="AU514" t="s">
        <v>22</v>
      </c>
      <c r="AV514">
        <v>0</v>
      </c>
      <c r="AW514">
        <v>2</v>
      </c>
      <c r="AX514">
        <v>317470471</v>
      </c>
      <c r="AY514">
        <v>1</v>
      </c>
      <c r="AZ514">
        <v>0</v>
      </c>
      <c r="BA514">
        <v>543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2.3828999999999998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ROUND(Y514*Source!I511,7)</f>
        <v>0</v>
      </c>
      <c r="CY514">
        <f>AA514</f>
        <v>493.26</v>
      </c>
      <c r="CZ514">
        <f>AE514</f>
        <v>238.29</v>
      </c>
      <c r="DA514">
        <f>AI514</f>
        <v>2.0699999999999998</v>
      </c>
      <c r="DB514">
        <f>ROUND((ROUND(AT514*CZ514,2)*ROUND(0,7)),6)</f>
        <v>0</v>
      </c>
      <c r="DC514">
        <f>ROUND((ROUND(AT514*AG514,2)*ROUND(0,7)),6)</f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168"/>
        <v>0</v>
      </c>
      <c r="DH514">
        <f t="shared" si="169"/>
        <v>0</v>
      </c>
      <c r="DI514">
        <f t="shared" si="170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ROW(Source!A512)</f>
        <v>512</v>
      </c>
      <c r="B515">
        <v>317468587</v>
      </c>
      <c r="C515">
        <v>317470477</v>
      </c>
      <c r="D515">
        <v>277560257</v>
      </c>
      <c r="E515">
        <v>109</v>
      </c>
      <c r="F515">
        <v>1</v>
      </c>
      <c r="G515">
        <v>1</v>
      </c>
      <c r="H515">
        <v>1</v>
      </c>
      <c r="I515" t="s">
        <v>714</v>
      </c>
      <c r="J515" t="s">
        <v>3</v>
      </c>
      <c r="K515" t="s">
        <v>715</v>
      </c>
      <c r="L515">
        <v>1191</v>
      </c>
      <c r="N515">
        <v>1013</v>
      </c>
      <c r="O515" t="s">
        <v>692</v>
      </c>
      <c r="P515" t="s">
        <v>692</v>
      </c>
      <c r="Q515">
        <v>1</v>
      </c>
      <c r="W515">
        <v>0</v>
      </c>
      <c r="X515">
        <v>388411409</v>
      </c>
      <c r="Y515">
        <f t="shared" ref="Y515:Y529" si="171">(AT515*ROUND(1.2,7))</f>
        <v>0.52800000000000002</v>
      </c>
      <c r="AA515">
        <v>0</v>
      </c>
      <c r="AB515">
        <v>0</v>
      </c>
      <c r="AC515">
        <v>0</v>
      </c>
      <c r="AD515">
        <v>406.64</v>
      </c>
      <c r="AE515">
        <v>0</v>
      </c>
      <c r="AF515">
        <v>0</v>
      </c>
      <c r="AG515">
        <v>0</v>
      </c>
      <c r="AH515">
        <v>406.64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0.44</v>
      </c>
      <c r="AU515" t="s">
        <v>683</v>
      </c>
      <c r="AV515">
        <v>1</v>
      </c>
      <c r="AW515">
        <v>2</v>
      </c>
      <c r="AX515">
        <v>317470483</v>
      </c>
      <c r="AY515">
        <v>1</v>
      </c>
      <c r="AZ515">
        <v>0</v>
      </c>
      <c r="BA515">
        <v>549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178.92159999999998</v>
      </c>
      <c r="BN515">
        <v>0.44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214.70591999999999</v>
      </c>
      <c r="BU515">
        <v>0.52800000000000002</v>
      </c>
      <c r="BV515">
        <v>0</v>
      </c>
      <c r="BW515">
        <v>1</v>
      </c>
      <c r="CU515">
        <f>ROUND(AT515*Source!I512*AH515*AL515,2)</f>
        <v>18965.689999999999</v>
      </c>
      <c r="CV515">
        <f>ROUND(Y515*Source!I512,7)</f>
        <v>55.968000000000004</v>
      </c>
      <c r="CW515">
        <v>0</v>
      </c>
      <c r="CX515">
        <f>ROUND(Y515*Source!I512,7)</f>
        <v>55.968000000000004</v>
      </c>
      <c r="CY515">
        <f>AD515</f>
        <v>406.64</v>
      </c>
      <c r="CZ515">
        <f>AH515</f>
        <v>406.64</v>
      </c>
      <c r="DA515">
        <f>AL515</f>
        <v>1</v>
      </c>
      <c r="DB515">
        <f t="shared" ref="DB515:DB529" si="172">ROUND((ROUND(AT515*CZ515,2)*ROUND(1.2,7)),6)</f>
        <v>214.70400000000001</v>
      </c>
      <c r="DC515">
        <f t="shared" ref="DC515:DC529" si="173">ROUND((ROUND(AT515*AG515,2)*ROUND(1.2,7)),6)</f>
        <v>0</v>
      </c>
      <c r="DD515" t="s">
        <v>3</v>
      </c>
      <c r="DE515" t="s">
        <v>3</v>
      </c>
      <c r="DF515">
        <f t="shared" ref="DF515:DF529" si="174">ROUND(ROUND(AE515,2)*CX515,2)</f>
        <v>0</v>
      </c>
      <c r="DG515">
        <f t="shared" si="168"/>
        <v>0</v>
      </c>
      <c r="DH515">
        <f t="shared" si="169"/>
        <v>0</v>
      </c>
      <c r="DI515">
        <f t="shared" si="170"/>
        <v>22758.83</v>
      </c>
      <c r="DJ515">
        <f>DI515</f>
        <v>22758.83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ROW(Source!A512)</f>
        <v>512</v>
      </c>
      <c r="B516">
        <v>317468587</v>
      </c>
      <c r="C516">
        <v>317470477</v>
      </c>
      <c r="D516">
        <v>277560491</v>
      </c>
      <c r="E516">
        <v>109</v>
      </c>
      <c r="F516">
        <v>1</v>
      </c>
      <c r="G516">
        <v>1</v>
      </c>
      <c r="H516">
        <v>1</v>
      </c>
      <c r="I516" t="s">
        <v>690</v>
      </c>
      <c r="J516" t="s">
        <v>3</v>
      </c>
      <c r="K516" t="s">
        <v>691</v>
      </c>
      <c r="L516">
        <v>1191</v>
      </c>
      <c r="N516">
        <v>1013</v>
      </c>
      <c r="O516" t="s">
        <v>692</v>
      </c>
      <c r="P516" t="s">
        <v>692</v>
      </c>
      <c r="Q516">
        <v>1</v>
      </c>
      <c r="W516">
        <v>0</v>
      </c>
      <c r="X516">
        <v>-1417349443</v>
      </c>
      <c r="Y516">
        <f t="shared" si="171"/>
        <v>0.57599999999999996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0.48</v>
      </c>
      <c r="AU516" t="s">
        <v>683</v>
      </c>
      <c r="AV516">
        <v>2</v>
      </c>
      <c r="AW516">
        <v>2</v>
      </c>
      <c r="AX516">
        <v>317470484</v>
      </c>
      <c r="AY516">
        <v>1</v>
      </c>
      <c r="AZ516">
        <v>0</v>
      </c>
      <c r="BA516">
        <v>550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ROUND(Y516*Source!I512,7)</f>
        <v>61.055999999999997</v>
      </c>
      <c r="CY516">
        <f>AD516</f>
        <v>0</v>
      </c>
      <c r="CZ516">
        <f>AH516</f>
        <v>0</v>
      </c>
      <c r="DA516">
        <f>AL516</f>
        <v>1</v>
      </c>
      <c r="DB516">
        <f t="shared" si="172"/>
        <v>0</v>
      </c>
      <c r="DC516">
        <f t="shared" si="173"/>
        <v>0</v>
      </c>
      <c r="DD516" t="s">
        <v>3</v>
      </c>
      <c r="DE516" t="s">
        <v>3</v>
      </c>
      <c r="DF516">
        <f t="shared" si="174"/>
        <v>0</v>
      </c>
      <c r="DG516">
        <f t="shared" si="168"/>
        <v>0</v>
      </c>
      <c r="DH516">
        <f t="shared" si="169"/>
        <v>0</v>
      </c>
      <c r="DI516">
        <f t="shared" si="170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ROW(Source!A512)</f>
        <v>512</v>
      </c>
      <c r="B517">
        <v>317468587</v>
      </c>
      <c r="C517">
        <v>317470477</v>
      </c>
      <c r="D517">
        <v>277944622</v>
      </c>
      <c r="E517">
        <v>1</v>
      </c>
      <c r="F517">
        <v>1</v>
      </c>
      <c r="G517">
        <v>1</v>
      </c>
      <c r="H517">
        <v>2</v>
      </c>
      <c r="I517" t="s">
        <v>693</v>
      </c>
      <c r="J517" t="s">
        <v>694</v>
      </c>
      <c r="K517" t="s">
        <v>695</v>
      </c>
      <c r="L517">
        <v>1368</v>
      </c>
      <c r="N517">
        <v>1011</v>
      </c>
      <c r="O517" t="s">
        <v>457</v>
      </c>
      <c r="P517" t="s">
        <v>457</v>
      </c>
      <c r="Q517">
        <v>1</v>
      </c>
      <c r="W517">
        <v>0</v>
      </c>
      <c r="X517">
        <v>-776243211</v>
      </c>
      <c r="Y517">
        <f t="shared" si="171"/>
        <v>0.28799999999999998</v>
      </c>
      <c r="AA517">
        <v>0</v>
      </c>
      <c r="AB517">
        <v>1472.33</v>
      </c>
      <c r="AC517">
        <v>642.05999999999995</v>
      </c>
      <c r="AD517">
        <v>0</v>
      </c>
      <c r="AE517">
        <v>0</v>
      </c>
      <c r="AF517">
        <v>1472.33</v>
      </c>
      <c r="AG517">
        <v>642.05999999999995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0.24</v>
      </c>
      <c r="AU517" t="s">
        <v>683</v>
      </c>
      <c r="AV517">
        <v>1</v>
      </c>
      <c r="AW517">
        <v>2</v>
      </c>
      <c r="AX517">
        <v>317470485</v>
      </c>
      <c r="AY517">
        <v>1</v>
      </c>
      <c r="AZ517">
        <v>0</v>
      </c>
      <c r="BA517">
        <v>551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353.35919999999999</v>
      </c>
      <c r="BL517">
        <v>154.09439999999998</v>
      </c>
      <c r="BM517">
        <v>0</v>
      </c>
      <c r="BN517">
        <v>0</v>
      </c>
      <c r="BO517">
        <v>0.24</v>
      </c>
      <c r="BP517">
        <v>1</v>
      </c>
      <c r="BQ517">
        <v>0</v>
      </c>
      <c r="BR517">
        <v>424.03103999999996</v>
      </c>
      <c r="BS517">
        <v>184.91327999999996</v>
      </c>
      <c r="BT517">
        <v>0</v>
      </c>
      <c r="BU517">
        <v>0</v>
      </c>
      <c r="BV517">
        <v>0.28799999999999998</v>
      </c>
      <c r="BW517">
        <v>1</v>
      </c>
      <c r="CV517">
        <v>0</v>
      </c>
      <c r="CW517">
        <f>ROUND(Y517*Source!I512*DO517,7)</f>
        <v>30.527999999999999</v>
      </c>
      <c r="CX517">
        <f>ROUND(Y517*Source!I512,7)</f>
        <v>30.527999999999999</v>
      </c>
      <c r="CY517">
        <f>AB517</f>
        <v>1472.33</v>
      </c>
      <c r="CZ517">
        <f>AF517</f>
        <v>1472.33</v>
      </c>
      <c r="DA517">
        <f>AJ517</f>
        <v>1</v>
      </c>
      <c r="DB517">
        <f t="shared" si="172"/>
        <v>424.03199999999998</v>
      </c>
      <c r="DC517">
        <f t="shared" si="173"/>
        <v>184.90799999999999</v>
      </c>
      <c r="DD517" t="s">
        <v>3</v>
      </c>
      <c r="DE517" t="s">
        <v>3</v>
      </c>
      <c r="DF517">
        <f t="shared" si="174"/>
        <v>0</v>
      </c>
      <c r="DG517">
        <f t="shared" si="168"/>
        <v>44947.29</v>
      </c>
      <c r="DH517">
        <f t="shared" si="169"/>
        <v>19600.810000000001</v>
      </c>
      <c r="DI517">
        <f t="shared" si="170"/>
        <v>0</v>
      </c>
      <c r="DJ517">
        <f>DG517+DH517</f>
        <v>64548.100000000006</v>
      </c>
      <c r="DK517">
        <v>1</v>
      </c>
      <c r="DL517" t="s">
        <v>696</v>
      </c>
      <c r="DM517">
        <v>6</v>
      </c>
      <c r="DN517" t="s">
        <v>692</v>
      </c>
      <c r="DO517">
        <v>1</v>
      </c>
    </row>
    <row r="518" spans="1:119" x14ac:dyDescent="0.2">
      <c r="A518">
        <f>ROW(Source!A512)</f>
        <v>512</v>
      </c>
      <c r="B518">
        <v>317468587</v>
      </c>
      <c r="C518">
        <v>317470477</v>
      </c>
      <c r="D518">
        <v>277945900</v>
      </c>
      <c r="E518">
        <v>1</v>
      </c>
      <c r="F518">
        <v>1</v>
      </c>
      <c r="G518">
        <v>1</v>
      </c>
      <c r="H518">
        <v>2</v>
      </c>
      <c r="I518" t="s">
        <v>792</v>
      </c>
      <c r="J518" t="s">
        <v>793</v>
      </c>
      <c r="K518" t="s">
        <v>794</v>
      </c>
      <c r="L518">
        <v>1368</v>
      </c>
      <c r="N518">
        <v>1011</v>
      </c>
      <c r="O518" t="s">
        <v>457</v>
      </c>
      <c r="P518" t="s">
        <v>457</v>
      </c>
      <c r="Q518">
        <v>1</v>
      </c>
      <c r="W518">
        <v>0</v>
      </c>
      <c r="X518">
        <v>-2054013352</v>
      </c>
      <c r="Y518">
        <f t="shared" si="171"/>
        <v>0.28799999999999998</v>
      </c>
      <c r="AA518">
        <v>0</v>
      </c>
      <c r="AB518">
        <v>12.95</v>
      </c>
      <c r="AC518">
        <v>0</v>
      </c>
      <c r="AD518">
        <v>0</v>
      </c>
      <c r="AE518">
        <v>0</v>
      </c>
      <c r="AF518">
        <v>12.95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0.24</v>
      </c>
      <c r="AU518" t="s">
        <v>683</v>
      </c>
      <c r="AV518">
        <v>1</v>
      </c>
      <c r="AW518">
        <v>2</v>
      </c>
      <c r="AX518">
        <v>317470486</v>
      </c>
      <c r="AY518">
        <v>1</v>
      </c>
      <c r="AZ518">
        <v>0</v>
      </c>
      <c r="BA518">
        <v>552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3.1079999999999997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3.7295999999999996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ROUND(Y518*Source!I512*DO518,7)</f>
        <v>0</v>
      </c>
      <c r="CX518">
        <f>ROUND(Y518*Source!I512,7)</f>
        <v>30.527999999999999</v>
      </c>
      <c r="CY518">
        <f>AB518</f>
        <v>12.95</v>
      </c>
      <c r="CZ518">
        <f>AF518</f>
        <v>12.95</v>
      </c>
      <c r="DA518">
        <f>AJ518</f>
        <v>1</v>
      </c>
      <c r="DB518">
        <f t="shared" si="172"/>
        <v>3.7320000000000002</v>
      </c>
      <c r="DC518">
        <f t="shared" si="173"/>
        <v>0</v>
      </c>
      <c r="DD518" t="s">
        <v>3</v>
      </c>
      <c r="DE518" t="s">
        <v>3</v>
      </c>
      <c r="DF518">
        <f t="shared" si="174"/>
        <v>0</v>
      </c>
      <c r="DG518">
        <f t="shared" si="168"/>
        <v>395.34</v>
      </c>
      <c r="DH518">
        <f t="shared" si="169"/>
        <v>0</v>
      </c>
      <c r="DI518">
        <f t="shared" si="170"/>
        <v>0</v>
      </c>
      <c r="DJ518">
        <f>DG518+DH518</f>
        <v>395.34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ROW(Source!A512)</f>
        <v>512</v>
      </c>
      <c r="B519">
        <v>317468587</v>
      </c>
      <c r="C519">
        <v>317470477</v>
      </c>
      <c r="D519">
        <v>277945921</v>
      </c>
      <c r="E519">
        <v>1</v>
      </c>
      <c r="F519">
        <v>1</v>
      </c>
      <c r="G519">
        <v>1</v>
      </c>
      <c r="H519">
        <v>2</v>
      </c>
      <c r="I519" t="s">
        <v>795</v>
      </c>
      <c r="J519" t="s">
        <v>796</v>
      </c>
      <c r="K519" t="s">
        <v>797</v>
      </c>
      <c r="L519">
        <v>1368</v>
      </c>
      <c r="N519">
        <v>1011</v>
      </c>
      <c r="O519" t="s">
        <v>457</v>
      </c>
      <c r="P519" t="s">
        <v>457</v>
      </c>
      <c r="Q519">
        <v>1</v>
      </c>
      <c r="W519">
        <v>0</v>
      </c>
      <c r="X519">
        <v>495072614</v>
      </c>
      <c r="Y519">
        <f t="shared" si="171"/>
        <v>0.28799999999999998</v>
      </c>
      <c r="AA519">
        <v>0</v>
      </c>
      <c r="AB519">
        <v>560.73</v>
      </c>
      <c r="AC519">
        <v>477.98</v>
      </c>
      <c r="AD519">
        <v>0</v>
      </c>
      <c r="AE519">
        <v>0</v>
      </c>
      <c r="AF519">
        <v>560.73</v>
      </c>
      <c r="AG519">
        <v>477.98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0.24</v>
      </c>
      <c r="AU519" t="s">
        <v>683</v>
      </c>
      <c r="AV519">
        <v>1</v>
      </c>
      <c r="AW519">
        <v>2</v>
      </c>
      <c r="AX519">
        <v>317470487</v>
      </c>
      <c r="AY519">
        <v>1</v>
      </c>
      <c r="AZ519">
        <v>0</v>
      </c>
      <c r="BA519">
        <v>553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134.5752</v>
      </c>
      <c r="BL519">
        <v>114.7152</v>
      </c>
      <c r="BM519">
        <v>0</v>
      </c>
      <c r="BN519">
        <v>0</v>
      </c>
      <c r="BO519">
        <v>0.24</v>
      </c>
      <c r="BP519">
        <v>1</v>
      </c>
      <c r="BQ519">
        <v>0</v>
      </c>
      <c r="BR519">
        <v>161.49024</v>
      </c>
      <c r="BS519">
        <v>137.65824000000001</v>
      </c>
      <c r="BT519">
        <v>0</v>
      </c>
      <c r="BU519">
        <v>0</v>
      </c>
      <c r="BV519">
        <v>0.28799999999999998</v>
      </c>
      <c r="BW519">
        <v>1</v>
      </c>
      <c r="CV519">
        <v>0</v>
      </c>
      <c r="CW519">
        <f>ROUND(Y519*Source!I512*DO519,7)</f>
        <v>30.527999999999999</v>
      </c>
      <c r="CX519">
        <f>ROUND(Y519*Source!I512,7)</f>
        <v>30.527999999999999</v>
      </c>
      <c r="CY519">
        <f>AB519</f>
        <v>560.73</v>
      </c>
      <c r="CZ519">
        <f>AF519</f>
        <v>560.73</v>
      </c>
      <c r="DA519">
        <f>AJ519</f>
        <v>1</v>
      </c>
      <c r="DB519">
        <f t="shared" si="172"/>
        <v>161.49600000000001</v>
      </c>
      <c r="DC519">
        <f t="shared" si="173"/>
        <v>137.66399999999999</v>
      </c>
      <c r="DD519" t="s">
        <v>3</v>
      </c>
      <c r="DE519" t="s">
        <v>3</v>
      </c>
      <c r="DF519">
        <f t="shared" si="174"/>
        <v>0</v>
      </c>
      <c r="DG519">
        <f t="shared" si="168"/>
        <v>17117.97</v>
      </c>
      <c r="DH519">
        <f t="shared" si="169"/>
        <v>14591.77</v>
      </c>
      <c r="DI519">
        <f t="shared" si="170"/>
        <v>0</v>
      </c>
      <c r="DJ519">
        <f>DG519+DH519</f>
        <v>31709.74</v>
      </c>
      <c r="DK519">
        <v>1</v>
      </c>
      <c r="DL519" t="s">
        <v>703</v>
      </c>
      <c r="DM519">
        <v>4</v>
      </c>
      <c r="DN519" t="s">
        <v>692</v>
      </c>
      <c r="DO519">
        <v>1</v>
      </c>
    </row>
    <row r="520" spans="1:119" x14ac:dyDescent="0.2">
      <c r="A520">
        <f>ROW(Source!A513)</f>
        <v>513</v>
      </c>
      <c r="B520">
        <v>317468587</v>
      </c>
      <c r="C520">
        <v>317470488</v>
      </c>
      <c r="D520">
        <v>277560257</v>
      </c>
      <c r="E520">
        <v>109</v>
      </c>
      <c r="F520">
        <v>1</v>
      </c>
      <c r="G520">
        <v>1</v>
      </c>
      <c r="H520">
        <v>1</v>
      </c>
      <c r="I520" t="s">
        <v>714</v>
      </c>
      <c r="J520" t="s">
        <v>3</v>
      </c>
      <c r="K520" t="s">
        <v>715</v>
      </c>
      <c r="L520">
        <v>1191</v>
      </c>
      <c r="N520">
        <v>1013</v>
      </c>
      <c r="O520" t="s">
        <v>692</v>
      </c>
      <c r="P520" t="s">
        <v>692</v>
      </c>
      <c r="Q520">
        <v>1</v>
      </c>
      <c r="W520">
        <v>0</v>
      </c>
      <c r="X520">
        <v>388411409</v>
      </c>
      <c r="Y520">
        <f t="shared" si="171"/>
        <v>0.3</v>
      </c>
      <c r="AA520">
        <v>0</v>
      </c>
      <c r="AB520">
        <v>0</v>
      </c>
      <c r="AC520">
        <v>0</v>
      </c>
      <c r="AD520">
        <v>406.64</v>
      </c>
      <c r="AE520">
        <v>0</v>
      </c>
      <c r="AF520">
        <v>0</v>
      </c>
      <c r="AG520">
        <v>0</v>
      </c>
      <c r="AH520">
        <v>406.64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0.25</v>
      </c>
      <c r="AU520" t="s">
        <v>683</v>
      </c>
      <c r="AV520">
        <v>1</v>
      </c>
      <c r="AW520">
        <v>2</v>
      </c>
      <c r="AX520">
        <v>317470493</v>
      </c>
      <c r="AY520">
        <v>1</v>
      </c>
      <c r="AZ520">
        <v>0</v>
      </c>
      <c r="BA520">
        <v>554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101.66</v>
      </c>
      <c r="BN520">
        <v>0.25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121.99199999999999</v>
      </c>
      <c r="BU520">
        <v>0.3</v>
      </c>
      <c r="BV520">
        <v>0</v>
      </c>
      <c r="BW520">
        <v>1</v>
      </c>
      <c r="CU520">
        <f>ROUND(AT520*Source!I513*AH520*AL520,2)</f>
        <v>4168.0600000000004</v>
      </c>
      <c r="CV520">
        <f>ROUND(Y520*Source!I513,7)</f>
        <v>12.3</v>
      </c>
      <c r="CW520">
        <v>0</v>
      </c>
      <c r="CX520">
        <f>ROUND(Y520*Source!I513,7)</f>
        <v>12.3</v>
      </c>
      <c r="CY520">
        <f>AD520</f>
        <v>406.64</v>
      </c>
      <c r="CZ520">
        <f>AH520</f>
        <v>406.64</v>
      </c>
      <c r="DA520">
        <f>AL520</f>
        <v>1</v>
      </c>
      <c r="DB520">
        <f t="shared" si="172"/>
        <v>121.992</v>
      </c>
      <c r="DC520">
        <f t="shared" si="173"/>
        <v>0</v>
      </c>
      <c r="DD520" t="s">
        <v>3</v>
      </c>
      <c r="DE520" t="s">
        <v>3</v>
      </c>
      <c r="DF520">
        <f t="shared" si="174"/>
        <v>0</v>
      </c>
      <c r="DG520">
        <f t="shared" si="168"/>
        <v>0</v>
      </c>
      <c r="DH520">
        <f t="shared" si="169"/>
        <v>0</v>
      </c>
      <c r="DI520">
        <f t="shared" si="170"/>
        <v>5001.67</v>
      </c>
      <c r="DJ520">
        <f>DI520</f>
        <v>5001.67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ROW(Source!A513)</f>
        <v>513</v>
      </c>
      <c r="B521">
        <v>317468587</v>
      </c>
      <c r="C521">
        <v>317470488</v>
      </c>
      <c r="D521">
        <v>277560491</v>
      </c>
      <c r="E521">
        <v>109</v>
      </c>
      <c r="F521">
        <v>1</v>
      </c>
      <c r="G521">
        <v>1</v>
      </c>
      <c r="H521">
        <v>1</v>
      </c>
      <c r="I521" t="s">
        <v>690</v>
      </c>
      <c r="J521" t="s">
        <v>3</v>
      </c>
      <c r="K521" t="s">
        <v>691</v>
      </c>
      <c r="L521">
        <v>1191</v>
      </c>
      <c r="N521">
        <v>1013</v>
      </c>
      <c r="O521" t="s">
        <v>692</v>
      </c>
      <c r="P521" t="s">
        <v>692</v>
      </c>
      <c r="Q521">
        <v>1</v>
      </c>
      <c r="W521">
        <v>0</v>
      </c>
      <c r="X521">
        <v>-1417349443</v>
      </c>
      <c r="Y521">
        <f t="shared" si="171"/>
        <v>0.16800000000000001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0.14000000000000001</v>
      </c>
      <c r="AU521" t="s">
        <v>683</v>
      </c>
      <c r="AV521">
        <v>2</v>
      </c>
      <c r="AW521">
        <v>2</v>
      </c>
      <c r="AX521">
        <v>317470494</v>
      </c>
      <c r="AY521">
        <v>1</v>
      </c>
      <c r="AZ521">
        <v>0</v>
      </c>
      <c r="BA521">
        <v>555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ROUND(Y521*Source!I513,7)</f>
        <v>6.8879999999999999</v>
      </c>
      <c r="CY521">
        <f>AD521</f>
        <v>0</v>
      </c>
      <c r="CZ521">
        <f>AH521</f>
        <v>0</v>
      </c>
      <c r="DA521">
        <f>AL521</f>
        <v>1</v>
      </c>
      <c r="DB521">
        <f t="shared" si="172"/>
        <v>0</v>
      </c>
      <c r="DC521">
        <f t="shared" si="173"/>
        <v>0</v>
      </c>
      <c r="DD521" t="s">
        <v>3</v>
      </c>
      <c r="DE521" t="s">
        <v>3</v>
      </c>
      <c r="DF521">
        <f t="shared" si="174"/>
        <v>0</v>
      </c>
      <c r="DG521">
        <f t="shared" si="168"/>
        <v>0</v>
      </c>
      <c r="DH521">
        <f t="shared" si="169"/>
        <v>0</v>
      </c>
      <c r="DI521">
        <f t="shared" si="170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ROW(Source!A513)</f>
        <v>513</v>
      </c>
      <c r="B522">
        <v>317468587</v>
      </c>
      <c r="C522">
        <v>317470488</v>
      </c>
      <c r="D522">
        <v>277945900</v>
      </c>
      <c r="E522">
        <v>1</v>
      </c>
      <c r="F522">
        <v>1</v>
      </c>
      <c r="G522">
        <v>1</v>
      </c>
      <c r="H522">
        <v>2</v>
      </c>
      <c r="I522" t="s">
        <v>792</v>
      </c>
      <c r="J522" t="s">
        <v>793</v>
      </c>
      <c r="K522" t="s">
        <v>794</v>
      </c>
      <c r="L522">
        <v>1368</v>
      </c>
      <c r="N522">
        <v>1011</v>
      </c>
      <c r="O522" t="s">
        <v>457</v>
      </c>
      <c r="P522" t="s">
        <v>457</v>
      </c>
      <c r="Q522">
        <v>1</v>
      </c>
      <c r="W522">
        <v>0</v>
      </c>
      <c r="X522">
        <v>-2054013352</v>
      </c>
      <c r="Y522">
        <f t="shared" si="171"/>
        <v>0.16800000000000001</v>
      </c>
      <c r="AA522">
        <v>0</v>
      </c>
      <c r="AB522">
        <v>12.95</v>
      </c>
      <c r="AC522">
        <v>0</v>
      </c>
      <c r="AD522">
        <v>0</v>
      </c>
      <c r="AE522">
        <v>0</v>
      </c>
      <c r="AF522">
        <v>12.95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0.14000000000000001</v>
      </c>
      <c r="AU522" t="s">
        <v>683</v>
      </c>
      <c r="AV522">
        <v>1</v>
      </c>
      <c r="AW522">
        <v>2</v>
      </c>
      <c r="AX522">
        <v>317470495</v>
      </c>
      <c r="AY522">
        <v>1</v>
      </c>
      <c r="AZ522">
        <v>0</v>
      </c>
      <c r="BA522">
        <v>556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1.8130000000000002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2.1756000000000002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ROUND(Y522*Source!I513*DO522,7)</f>
        <v>0</v>
      </c>
      <c r="CX522">
        <f>ROUND(Y522*Source!I513,7)</f>
        <v>6.8879999999999999</v>
      </c>
      <c r="CY522">
        <f>AB522</f>
        <v>12.95</v>
      </c>
      <c r="CZ522">
        <f>AF522</f>
        <v>12.95</v>
      </c>
      <c r="DA522">
        <f>AJ522</f>
        <v>1</v>
      </c>
      <c r="DB522">
        <f t="shared" si="172"/>
        <v>2.1720000000000002</v>
      </c>
      <c r="DC522">
        <f t="shared" si="173"/>
        <v>0</v>
      </c>
      <c r="DD522" t="s">
        <v>3</v>
      </c>
      <c r="DE522" t="s">
        <v>3</v>
      </c>
      <c r="DF522">
        <f t="shared" si="174"/>
        <v>0</v>
      </c>
      <c r="DG522">
        <f t="shared" si="168"/>
        <v>89.2</v>
      </c>
      <c r="DH522">
        <f t="shared" si="169"/>
        <v>0</v>
      </c>
      <c r="DI522">
        <f t="shared" si="170"/>
        <v>0</v>
      </c>
      <c r="DJ522">
        <f>DG522+DH522</f>
        <v>89.2</v>
      </c>
      <c r="DK522">
        <v>1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ROW(Source!A513)</f>
        <v>513</v>
      </c>
      <c r="B523">
        <v>317468587</v>
      </c>
      <c r="C523">
        <v>317470488</v>
      </c>
      <c r="D523">
        <v>277945921</v>
      </c>
      <c r="E523">
        <v>1</v>
      </c>
      <c r="F523">
        <v>1</v>
      </c>
      <c r="G523">
        <v>1</v>
      </c>
      <c r="H523">
        <v>2</v>
      </c>
      <c r="I523" t="s">
        <v>795</v>
      </c>
      <c r="J523" t="s">
        <v>796</v>
      </c>
      <c r="K523" t="s">
        <v>797</v>
      </c>
      <c r="L523">
        <v>1368</v>
      </c>
      <c r="N523">
        <v>1011</v>
      </c>
      <c r="O523" t="s">
        <v>457</v>
      </c>
      <c r="P523" t="s">
        <v>457</v>
      </c>
      <c r="Q523">
        <v>1</v>
      </c>
      <c r="W523">
        <v>0</v>
      </c>
      <c r="X523">
        <v>495072614</v>
      </c>
      <c r="Y523">
        <f t="shared" si="171"/>
        <v>0.16800000000000001</v>
      </c>
      <c r="AA523">
        <v>0</v>
      </c>
      <c r="AB523">
        <v>560.73</v>
      </c>
      <c r="AC523">
        <v>477.98</v>
      </c>
      <c r="AD523">
        <v>0</v>
      </c>
      <c r="AE523">
        <v>0</v>
      </c>
      <c r="AF523">
        <v>560.73</v>
      </c>
      <c r="AG523">
        <v>477.98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0.14000000000000001</v>
      </c>
      <c r="AU523" t="s">
        <v>683</v>
      </c>
      <c r="AV523">
        <v>1</v>
      </c>
      <c r="AW523">
        <v>2</v>
      </c>
      <c r="AX523">
        <v>317470496</v>
      </c>
      <c r="AY523">
        <v>1</v>
      </c>
      <c r="AZ523">
        <v>0</v>
      </c>
      <c r="BA523">
        <v>557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78.502200000000016</v>
      </c>
      <c r="BL523">
        <v>66.917200000000008</v>
      </c>
      <c r="BM523">
        <v>0</v>
      </c>
      <c r="BN523">
        <v>0</v>
      </c>
      <c r="BO523">
        <v>0.14000000000000001</v>
      </c>
      <c r="BP523">
        <v>1</v>
      </c>
      <c r="BQ523">
        <v>0</v>
      </c>
      <c r="BR523">
        <v>94.202640000000002</v>
      </c>
      <c r="BS523">
        <v>80.300640000000001</v>
      </c>
      <c r="BT523">
        <v>0</v>
      </c>
      <c r="BU523">
        <v>0</v>
      </c>
      <c r="BV523">
        <v>0.16800000000000001</v>
      </c>
      <c r="BW523">
        <v>1</v>
      </c>
      <c r="CV523">
        <v>0</v>
      </c>
      <c r="CW523">
        <f>ROUND(Y523*Source!I513*DO523,7)</f>
        <v>6.8879999999999999</v>
      </c>
      <c r="CX523">
        <f>ROUND(Y523*Source!I513,7)</f>
        <v>6.8879999999999999</v>
      </c>
      <c r="CY523">
        <f>AB523</f>
        <v>560.73</v>
      </c>
      <c r="CZ523">
        <f>AF523</f>
        <v>560.73</v>
      </c>
      <c r="DA523">
        <f>AJ523</f>
        <v>1</v>
      </c>
      <c r="DB523">
        <f t="shared" si="172"/>
        <v>94.2</v>
      </c>
      <c r="DC523">
        <f t="shared" si="173"/>
        <v>80.304000000000002</v>
      </c>
      <c r="DD523" t="s">
        <v>3</v>
      </c>
      <c r="DE523" t="s">
        <v>3</v>
      </c>
      <c r="DF523">
        <f t="shared" si="174"/>
        <v>0</v>
      </c>
      <c r="DG523">
        <f t="shared" si="168"/>
        <v>3862.31</v>
      </c>
      <c r="DH523">
        <f t="shared" si="169"/>
        <v>3292.33</v>
      </c>
      <c r="DI523">
        <f t="shared" si="170"/>
        <v>0</v>
      </c>
      <c r="DJ523">
        <f>DG523+DH523</f>
        <v>7154.6399999999994</v>
      </c>
      <c r="DK523">
        <v>1</v>
      </c>
      <c r="DL523" t="s">
        <v>703</v>
      </c>
      <c r="DM523">
        <v>4</v>
      </c>
      <c r="DN523" t="s">
        <v>692</v>
      </c>
      <c r="DO523">
        <v>1</v>
      </c>
    </row>
    <row r="524" spans="1:119" x14ac:dyDescent="0.2">
      <c r="A524">
        <f>ROW(Source!A514)</f>
        <v>514</v>
      </c>
      <c r="B524">
        <v>317468587</v>
      </c>
      <c r="C524">
        <v>317470497</v>
      </c>
      <c r="D524">
        <v>277560257</v>
      </c>
      <c r="E524">
        <v>109</v>
      </c>
      <c r="F524">
        <v>1</v>
      </c>
      <c r="G524">
        <v>1</v>
      </c>
      <c r="H524">
        <v>1</v>
      </c>
      <c r="I524" t="s">
        <v>714</v>
      </c>
      <c r="J524" t="s">
        <v>3</v>
      </c>
      <c r="K524" t="s">
        <v>715</v>
      </c>
      <c r="L524">
        <v>1191</v>
      </c>
      <c r="N524">
        <v>1013</v>
      </c>
      <c r="O524" t="s">
        <v>692</v>
      </c>
      <c r="P524" t="s">
        <v>692</v>
      </c>
      <c r="Q524">
        <v>1</v>
      </c>
      <c r="W524">
        <v>0</v>
      </c>
      <c r="X524">
        <v>388411409</v>
      </c>
      <c r="Y524">
        <f t="shared" si="171"/>
        <v>0.36</v>
      </c>
      <c r="AA524">
        <v>0</v>
      </c>
      <c r="AB524">
        <v>0</v>
      </c>
      <c r="AC524">
        <v>0</v>
      </c>
      <c r="AD524">
        <v>406.64</v>
      </c>
      <c r="AE524">
        <v>0</v>
      </c>
      <c r="AF524">
        <v>0</v>
      </c>
      <c r="AG524">
        <v>0</v>
      </c>
      <c r="AH524">
        <v>406.64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0.3</v>
      </c>
      <c r="AU524" t="s">
        <v>683</v>
      </c>
      <c r="AV524">
        <v>1</v>
      </c>
      <c r="AW524">
        <v>2</v>
      </c>
      <c r="AX524">
        <v>317470502</v>
      </c>
      <c r="AY524">
        <v>1</v>
      </c>
      <c r="AZ524">
        <v>0</v>
      </c>
      <c r="BA524">
        <v>558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121.99199999999999</v>
      </c>
      <c r="BN524">
        <v>0.3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146.3904</v>
      </c>
      <c r="BU524">
        <v>0.36</v>
      </c>
      <c r="BV524">
        <v>0</v>
      </c>
      <c r="BW524">
        <v>1</v>
      </c>
      <c r="CU524">
        <f>ROUND(AT524*Source!I514*AH524*AL524,2)</f>
        <v>3659.76</v>
      </c>
      <c r="CV524">
        <f>ROUND(Y524*Source!I514,7)</f>
        <v>10.8</v>
      </c>
      <c r="CW524">
        <v>0</v>
      </c>
      <c r="CX524">
        <f>ROUND(Y524*Source!I514,7)</f>
        <v>10.8</v>
      </c>
      <c r="CY524">
        <f>AD524</f>
        <v>406.64</v>
      </c>
      <c r="CZ524">
        <f>AH524</f>
        <v>406.64</v>
      </c>
      <c r="DA524">
        <f>AL524</f>
        <v>1</v>
      </c>
      <c r="DB524">
        <f t="shared" si="172"/>
        <v>146.38800000000001</v>
      </c>
      <c r="DC524">
        <f t="shared" si="173"/>
        <v>0</v>
      </c>
      <c r="DD524" t="s">
        <v>3</v>
      </c>
      <c r="DE524" t="s">
        <v>3</v>
      </c>
      <c r="DF524">
        <f t="shared" si="174"/>
        <v>0</v>
      </c>
      <c r="DG524">
        <f t="shared" si="168"/>
        <v>0</v>
      </c>
      <c r="DH524">
        <f t="shared" si="169"/>
        <v>0</v>
      </c>
      <c r="DI524">
        <f t="shared" si="170"/>
        <v>4391.71</v>
      </c>
      <c r="DJ524">
        <f>DI524</f>
        <v>4391.71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ROW(Source!A514)</f>
        <v>514</v>
      </c>
      <c r="B525">
        <v>317468587</v>
      </c>
      <c r="C525">
        <v>317470497</v>
      </c>
      <c r="D525">
        <v>277560491</v>
      </c>
      <c r="E525">
        <v>109</v>
      </c>
      <c r="F525">
        <v>1</v>
      </c>
      <c r="G525">
        <v>1</v>
      </c>
      <c r="H525">
        <v>1</v>
      </c>
      <c r="I525" t="s">
        <v>690</v>
      </c>
      <c r="J525" t="s">
        <v>3</v>
      </c>
      <c r="K525" t="s">
        <v>691</v>
      </c>
      <c r="L525">
        <v>1191</v>
      </c>
      <c r="N525">
        <v>1013</v>
      </c>
      <c r="O525" t="s">
        <v>692</v>
      </c>
      <c r="P525" t="s">
        <v>692</v>
      </c>
      <c r="Q525">
        <v>1</v>
      </c>
      <c r="W525">
        <v>0</v>
      </c>
      <c r="X525">
        <v>-1417349443</v>
      </c>
      <c r="Y525">
        <f t="shared" si="171"/>
        <v>0.192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0.16</v>
      </c>
      <c r="AU525" t="s">
        <v>683</v>
      </c>
      <c r="AV525">
        <v>2</v>
      </c>
      <c r="AW525">
        <v>2</v>
      </c>
      <c r="AX525">
        <v>317470503</v>
      </c>
      <c r="AY525">
        <v>1</v>
      </c>
      <c r="AZ525">
        <v>0</v>
      </c>
      <c r="BA525">
        <v>559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ROUND(Y525*Source!I514,7)</f>
        <v>5.76</v>
      </c>
      <c r="CY525">
        <f>AD525</f>
        <v>0</v>
      </c>
      <c r="CZ525">
        <f>AH525</f>
        <v>0</v>
      </c>
      <c r="DA525">
        <f>AL525</f>
        <v>1</v>
      </c>
      <c r="DB525">
        <f t="shared" si="172"/>
        <v>0</v>
      </c>
      <c r="DC525">
        <f t="shared" si="173"/>
        <v>0</v>
      </c>
      <c r="DD525" t="s">
        <v>3</v>
      </c>
      <c r="DE525" t="s">
        <v>3</v>
      </c>
      <c r="DF525">
        <f t="shared" si="174"/>
        <v>0</v>
      </c>
      <c r="DG525">
        <f t="shared" si="168"/>
        <v>0</v>
      </c>
      <c r="DH525">
        <f t="shared" si="169"/>
        <v>0</v>
      </c>
      <c r="DI525">
        <f t="shared" si="170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ROW(Source!A514)</f>
        <v>514</v>
      </c>
      <c r="B526">
        <v>317468587</v>
      </c>
      <c r="C526">
        <v>317470497</v>
      </c>
      <c r="D526">
        <v>277945900</v>
      </c>
      <c r="E526">
        <v>1</v>
      </c>
      <c r="F526">
        <v>1</v>
      </c>
      <c r="G526">
        <v>1</v>
      </c>
      <c r="H526">
        <v>2</v>
      </c>
      <c r="I526" t="s">
        <v>792</v>
      </c>
      <c r="J526" t="s">
        <v>793</v>
      </c>
      <c r="K526" t="s">
        <v>794</v>
      </c>
      <c r="L526">
        <v>1368</v>
      </c>
      <c r="N526">
        <v>1011</v>
      </c>
      <c r="O526" t="s">
        <v>457</v>
      </c>
      <c r="P526" t="s">
        <v>457</v>
      </c>
      <c r="Q526">
        <v>1</v>
      </c>
      <c r="W526">
        <v>0</v>
      </c>
      <c r="X526">
        <v>-2054013352</v>
      </c>
      <c r="Y526">
        <f t="shared" si="171"/>
        <v>0.192</v>
      </c>
      <c r="AA526">
        <v>0</v>
      </c>
      <c r="AB526">
        <v>12.95</v>
      </c>
      <c r="AC526">
        <v>0</v>
      </c>
      <c r="AD526">
        <v>0</v>
      </c>
      <c r="AE526">
        <v>0</v>
      </c>
      <c r="AF526">
        <v>12.95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0.16</v>
      </c>
      <c r="AU526" t="s">
        <v>683</v>
      </c>
      <c r="AV526">
        <v>1</v>
      </c>
      <c r="AW526">
        <v>2</v>
      </c>
      <c r="AX526">
        <v>317470504</v>
      </c>
      <c r="AY526">
        <v>1</v>
      </c>
      <c r="AZ526">
        <v>0</v>
      </c>
      <c r="BA526">
        <v>560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2.0720000000000001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2.4863999999999997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f>ROUND(Y526*Source!I514*DO526,7)</f>
        <v>0</v>
      </c>
      <c r="CX526">
        <f>ROUND(Y526*Source!I514,7)</f>
        <v>5.76</v>
      </c>
      <c r="CY526">
        <f>AB526</f>
        <v>12.95</v>
      </c>
      <c r="CZ526">
        <f>AF526</f>
        <v>12.95</v>
      </c>
      <c r="DA526">
        <f>AJ526</f>
        <v>1</v>
      </c>
      <c r="DB526">
        <f t="shared" si="172"/>
        <v>2.484</v>
      </c>
      <c r="DC526">
        <f t="shared" si="173"/>
        <v>0</v>
      </c>
      <c r="DD526" t="s">
        <v>3</v>
      </c>
      <c r="DE526" t="s">
        <v>3</v>
      </c>
      <c r="DF526">
        <f t="shared" si="174"/>
        <v>0</v>
      </c>
      <c r="DG526">
        <f t="shared" si="168"/>
        <v>74.59</v>
      </c>
      <c r="DH526">
        <f t="shared" si="169"/>
        <v>0</v>
      </c>
      <c r="DI526">
        <f t="shared" si="170"/>
        <v>0</v>
      </c>
      <c r="DJ526">
        <f>DG526+DH526</f>
        <v>74.59</v>
      </c>
      <c r="DK526">
        <v>1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ROW(Source!A514)</f>
        <v>514</v>
      </c>
      <c r="B527">
        <v>317468587</v>
      </c>
      <c r="C527">
        <v>317470497</v>
      </c>
      <c r="D527">
        <v>277945921</v>
      </c>
      <c r="E527">
        <v>1</v>
      </c>
      <c r="F527">
        <v>1</v>
      </c>
      <c r="G527">
        <v>1</v>
      </c>
      <c r="H527">
        <v>2</v>
      </c>
      <c r="I527" t="s">
        <v>795</v>
      </c>
      <c r="J527" t="s">
        <v>796</v>
      </c>
      <c r="K527" t="s">
        <v>797</v>
      </c>
      <c r="L527">
        <v>1368</v>
      </c>
      <c r="N527">
        <v>1011</v>
      </c>
      <c r="O527" t="s">
        <v>457</v>
      </c>
      <c r="P527" t="s">
        <v>457</v>
      </c>
      <c r="Q527">
        <v>1</v>
      </c>
      <c r="W527">
        <v>0</v>
      </c>
      <c r="X527">
        <v>495072614</v>
      </c>
      <c r="Y527">
        <f t="shared" si="171"/>
        <v>0.192</v>
      </c>
      <c r="AA527">
        <v>0</v>
      </c>
      <c r="AB527">
        <v>560.73</v>
      </c>
      <c r="AC527">
        <v>477.98</v>
      </c>
      <c r="AD527">
        <v>0</v>
      </c>
      <c r="AE527">
        <v>0</v>
      </c>
      <c r="AF527">
        <v>560.73</v>
      </c>
      <c r="AG527">
        <v>477.98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0.16</v>
      </c>
      <c r="AU527" t="s">
        <v>683</v>
      </c>
      <c r="AV527">
        <v>1</v>
      </c>
      <c r="AW527">
        <v>2</v>
      </c>
      <c r="AX527">
        <v>317470505</v>
      </c>
      <c r="AY527">
        <v>1</v>
      </c>
      <c r="AZ527">
        <v>0</v>
      </c>
      <c r="BA527">
        <v>561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89.716800000000006</v>
      </c>
      <c r="BL527">
        <v>76.476800000000011</v>
      </c>
      <c r="BM527">
        <v>0</v>
      </c>
      <c r="BN527">
        <v>0</v>
      </c>
      <c r="BO527">
        <v>0.16</v>
      </c>
      <c r="BP527">
        <v>1</v>
      </c>
      <c r="BQ527">
        <v>0</v>
      </c>
      <c r="BR527">
        <v>107.66016</v>
      </c>
      <c r="BS527">
        <v>91.77216</v>
      </c>
      <c r="BT527">
        <v>0</v>
      </c>
      <c r="BU527">
        <v>0</v>
      </c>
      <c r="BV527">
        <v>0.192</v>
      </c>
      <c r="BW527">
        <v>1</v>
      </c>
      <c r="CV527">
        <v>0</v>
      </c>
      <c r="CW527">
        <f>ROUND(Y527*Source!I514*DO527,7)</f>
        <v>5.76</v>
      </c>
      <c r="CX527">
        <f>ROUND(Y527*Source!I514,7)</f>
        <v>5.76</v>
      </c>
      <c r="CY527">
        <f>AB527</f>
        <v>560.73</v>
      </c>
      <c r="CZ527">
        <f>AF527</f>
        <v>560.73</v>
      </c>
      <c r="DA527">
        <f>AJ527</f>
        <v>1</v>
      </c>
      <c r="DB527">
        <f t="shared" si="172"/>
        <v>107.664</v>
      </c>
      <c r="DC527">
        <f t="shared" si="173"/>
        <v>91.775999999999996</v>
      </c>
      <c r="DD527" t="s">
        <v>3</v>
      </c>
      <c r="DE527" t="s">
        <v>3</v>
      </c>
      <c r="DF527">
        <f t="shared" si="174"/>
        <v>0</v>
      </c>
      <c r="DG527">
        <f t="shared" si="168"/>
        <v>3229.8</v>
      </c>
      <c r="DH527">
        <f t="shared" si="169"/>
        <v>2753.16</v>
      </c>
      <c r="DI527">
        <f t="shared" si="170"/>
        <v>0</v>
      </c>
      <c r="DJ527">
        <f>DG527+DH527</f>
        <v>5982.96</v>
      </c>
      <c r="DK527">
        <v>1</v>
      </c>
      <c r="DL527" t="s">
        <v>703</v>
      </c>
      <c r="DM527">
        <v>4</v>
      </c>
      <c r="DN527" t="s">
        <v>692</v>
      </c>
      <c r="DO527">
        <v>1</v>
      </c>
    </row>
    <row r="528" spans="1:119" x14ac:dyDescent="0.2">
      <c r="A528">
        <f>ROW(Source!A552)</f>
        <v>552</v>
      </c>
      <c r="B528">
        <v>317468587</v>
      </c>
      <c r="C528">
        <v>317470508</v>
      </c>
      <c r="D528">
        <v>277560272</v>
      </c>
      <c r="E528">
        <v>109</v>
      </c>
      <c r="F528">
        <v>1</v>
      </c>
      <c r="G528">
        <v>1</v>
      </c>
      <c r="H528">
        <v>1</v>
      </c>
      <c r="I528" t="s">
        <v>813</v>
      </c>
      <c r="J528" t="s">
        <v>3</v>
      </c>
      <c r="K528" t="s">
        <v>814</v>
      </c>
      <c r="L528">
        <v>1191</v>
      </c>
      <c r="N528">
        <v>1013</v>
      </c>
      <c r="O528" t="s">
        <v>692</v>
      </c>
      <c r="P528" t="s">
        <v>692</v>
      </c>
      <c r="Q528">
        <v>1</v>
      </c>
      <c r="W528">
        <v>0</v>
      </c>
      <c r="X528">
        <v>-961628416</v>
      </c>
      <c r="Y528">
        <f t="shared" si="171"/>
        <v>0.80400000000000005</v>
      </c>
      <c r="AA528">
        <v>0</v>
      </c>
      <c r="AB528">
        <v>0</v>
      </c>
      <c r="AC528">
        <v>0</v>
      </c>
      <c r="AD528">
        <v>420.91</v>
      </c>
      <c r="AE528">
        <v>0</v>
      </c>
      <c r="AF528">
        <v>0</v>
      </c>
      <c r="AG528">
        <v>0</v>
      </c>
      <c r="AH528">
        <v>420.91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0.67</v>
      </c>
      <c r="AU528" t="s">
        <v>683</v>
      </c>
      <c r="AV528">
        <v>1</v>
      </c>
      <c r="AW528">
        <v>2</v>
      </c>
      <c r="AX528">
        <v>317470513</v>
      </c>
      <c r="AY528">
        <v>1</v>
      </c>
      <c r="AZ528">
        <v>0</v>
      </c>
      <c r="BA528">
        <v>562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282.00970000000001</v>
      </c>
      <c r="BN528">
        <v>0.67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338.41164000000003</v>
      </c>
      <c r="BU528">
        <v>0.80400000000000005</v>
      </c>
      <c r="BV528">
        <v>0</v>
      </c>
      <c r="BW528">
        <v>1</v>
      </c>
      <c r="CU528">
        <f>ROUND(AT528*Source!I552*AH528*AL528,2)</f>
        <v>9870.34</v>
      </c>
      <c r="CV528">
        <f>ROUND(Y528*Source!I552,7)</f>
        <v>28.14</v>
      </c>
      <c r="CW528">
        <v>0</v>
      </c>
      <c r="CX528">
        <f>ROUND(Y528*Source!I552,7)</f>
        <v>28.14</v>
      </c>
      <c r="CY528">
        <f>AD528</f>
        <v>420.91</v>
      </c>
      <c r="CZ528">
        <f>AH528</f>
        <v>420.91</v>
      </c>
      <c r="DA528">
        <f>AL528</f>
        <v>1</v>
      </c>
      <c r="DB528">
        <f t="shared" si="172"/>
        <v>338.41199999999998</v>
      </c>
      <c r="DC528">
        <f t="shared" si="173"/>
        <v>0</v>
      </c>
      <c r="DD528" t="s">
        <v>3</v>
      </c>
      <c r="DE528" t="s">
        <v>3</v>
      </c>
      <c r="DF528">
        <f t="shared" si="174"/>
        <v>0</v>
      </c>
      <c r="DG528">
        <f t="shared" si="168"/>
        <v>0</v>
      </c>
      <c r="DH528">
        <f t="shared" si="169"/>
        <v>0</v>
      </c>
      <c r="DI528">
        <f t="shared" si="170"/>
        <v>11844.41</v>
      </c>
      <c r="DJ528">
        <f>DI528</f>
        <v>11844.41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ROW(Source!A552)</f>
        <v>552</v>
      </c>
      <c r="B529">
        <v>317468587</v>
      </c>
      <c r="C529">
        <v>317470508</v>
      </c>
      <c r="D529">
        <v>277946011</v>
      </c>
      <c r="E529">
        <v>1</v>
      </c>
      <c r="F529">
        <v>1</v>
      </c>
      <c r="G529">
        <v>1</v>
      </c>
      <c r="H529">
        <v>2</v>
      </c>
      <c r="I529" t="s">
        <v>815</v>
      </c>
      <c r="J529" t="s">
        <v>816</v>
      </c>
      <c r="K529" t="s">
        <v>817</v>
      </c>
      <c r="L529">
        <v>1368</v>
      </c>
      <c r="N529">
        <v>1011</v>
      </c>
      <c r="O529" t="s">
        <v>457</v>
      </c>
      <c r="P529" t="s">
        <v>457</v>
      </c>
      <c r="Q529">
        <v>1</v>
      </c>
      <c r="W529">
        <v>0</v>
      </c>
      <c r="X529">
        <v>275358200</v>
      </c>
      <c r="Y529">
        <f t="shared" si="171"/>
        <v>0.14399999999999999</v>
      </c>
      <c r="AA529">
        <v>0</v>
      </c>
      <c r="AB529">
        <v>95.79</v>
      </c>
      <c r="AC529">
        <v>0</v>
      </c>
      <c r="AD529">
        <v>0</v>
      </c>
      <c r="AE529">
        <v>0</v>
      </c>
      <c r="AF529">
        <v>95.79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0.12</v>
      </c>
      <c r="AU529" t="s">
        <v>683</v>
      </c>
      <c r="AV529">
        <v>1</v>
      </c>
      <c r="AW529">
        <v>2</v>
      </c>
      <c r="AX529">
        <v>317470514</v>
      </c>
      <c r="AY529">
        <v>1</v>
      </c>
      <c r="AZ529">
        <v>0</v>
      </c>
      <c r="BA529">
        <v>563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11.4948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13.793760000000001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ROUND(Y529*Source!I552*DO529,7)</f>
        <v>0</v>
      </c>
      <c r="CX529">
        <f>ROUND(Y529*Source!I552,7)</f>
        <v>5.04</v>
      </c>
      <c r="CY529">
        <f>AB529</f>
        <v>95.79</v>
      </c>
      <c r="CZ529">
        <f>AF529</f>
        <v>95.79</v>
      </c>
      <c r="DA529">
        <f>AJ529</f>
        <v>1</v>
      </c>
      <c r="DB529">
        <f t="shared" si="172"/>
        <v>13.788</v>
      </c>
      <c r="DC529">
        <f t="shared" si="173"/>
        <v>0</v>
      </c>
      <c r="DD529" t="s">
        <v>3</v>
      </c>
      <c r="DE529" t="s">
        <v>3</v>
      </c>
      <c r="DF529">
        <f t="shared" si="174"/>
        <v>0</v>
      </c>
      <c r="DG529">
        <f t="shared" si="168"/>
        <v>482.78</v>
      </c>
      <c r="DH529">
        <f t="shared" si="169"/>
        <v>0</v>
      </c>
      <c r="DI529">
        <f t="shared" si="170"/>
        <v>0</v>
      </c>
      <c r="DJ529">
        <f>DG529+DH529</f>
        <v>482.78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ROW(Source!A552)</f>
        <v>552</v>
      </c>
      <c r="B530">
        <v>317468587</v>
      </c>
      <c r="C530">
        <v>317470508</v>
      </c>
      <c r="D530">
        <v>277866682</v>
      </c>
      <c r="E530">
        <v>1</v>
      </c>
      <c r="F530">
        <v>1</v>
      </c>
      <c r="G530">
        <v>1</v>
      </c>
      <c r="H530">
        <v>3</v>
      </c>
      <c r="I530" t="s">
        <v>740</v>
      </c>
      <c r="J530" t="s">
        <v>741</v>
      </c>
      <c r="K530" t="s">
        <v>742</v>
      </c>
      <c r="L530">
        <v>1346</v>
      </c>
      <c r="N530">
        <v>1009</v>
      </c>
      <c r="O530" t="s">
        <v>154</v>
      </c>
      <c r="P530" t="s">
        <v>154</v>
      </c>
      <c r="Q530">
        <v>1</v>
      </c>
      <c r="W530">
        <v>0</v>
      </c>
      <c r="X530">
        <v>1568892381</v>
      </c>
      <c r="Y530">
        <f>AT530</f>
        <v>0.03</v>
      </c>
      <c r="AA530">
        <v>146.29</v>
      </c>
      <c r="AB530">
        <v>0</v>
      </c>
      <c r="AC530">
        <v>0</v>
      </c>
      <c r="AD530">
        <v>0</v>
      </c>
      <c r="AE530">
        <v>155.63</v>
      </c>
      <c r="AF530">
        <v>0</v>
      </c>
      <c r="AG530">
        <v>0</v>
      </c>
      <c r="AH530">
        <v>0</v>
      </c>
      <c r="AI530">
        <v>0.94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0.03</v>
      </c>
      <c r="AU530" t="s">
        <v>3</v>
      </c>
      <c r="AV530">
        <v>0</v>
      </c>
      <c r="AW530">
        <v>2</v>
      </c>
      <c r="AX530">
        <v>317470515</v>
      </c>
      <c r="AY530">
        <v>1</v>
      </c>
      <c r="AZ530">
        <v>0</v>
      </c>
      <c r="BA530">
        <v>564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4.6688999999999998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4.6688999999999998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ROUND(Y530*Source!I552,7)</f>
        <v>1.05</v>
      </c>
      <c r="CY530">
        <f>AA530</f>
        <v>146.29</v>
      </c>
      <c r="CZ530">
        <f>AE530</f>
        <v>155.63</v>
      </c>
      <c r="DA530">
        <f>AI530</f>
        <v>0.94</v>
      </c>
      <c r="DB530">
        <f>ROUND(ROUND(AT530*CZ530,2),6)</f>
        <v>4.67</v>
      </c>
      <c r="DC530">
        <f>ROUND(ROUND(AT530*AG530,2),6)</f>
        <v>0</v>
      </c>
      <c r="DD530" t="s">
        <v>3</v>
      </c>
      <c r="DE530" t="s">
        <v>3</v>
      </c>
      <c r="DF530">
        <f>ROUND(ROUND(AE530*AI530,2)*CX530,2)</f>
        <v>153.6</v>
      </c>
      <c r="DG530">
        <f t="shared" si="168"/>
        <v>0</v>
      </c>
      <c r="DH530">
        <f t="shared" si="169"/>
        <v>0</v>
      </c>
      <c r="DI530">
        <f t="shared" si="170"/>
        <v>0</v>
      </c>
      <c r="DJ530">
        <f>DF530</f>
        <v>153.6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ROW(Source!A552)</f>
        <v>552</v>
      </c>
      <c r="B531">
        <v>317468587</v>
      </c>
      <c r="C531">
        <v>317470508</v>
      </c>
      <c r="D531">
        <v>277880063</v>
      </c>
      <c r="E531">
        <v>1</v>
      </c>
      <c r="F531">
        <v>1</v>
      </c>
      <c r="G531">
        <v>1</v>
      </c>
      <c r="H531">
        <v>3</v>
      </c>
      <c r="I531" t="s">
        <v>818</v>
      </c>
      <c r="J531" t="s">
        <v>819</v>
      </c>
      <c r="K531" t="s">
        <v>820</v>
      </c>
      <c r="L531">
        <v>1348</v>
      </c>
      <c r="N531">
        <v>1009</v>
      </c>
      <c r="O531" t="s">
        <v>144</v>
      </c>
      <c r="P531" t="s">
        <v>144</v>
      </c>
      <c r="Q531">
        <v>1000</v>
      </c>
      <c r="W531">
        <v>0</v>
      </c>
      <c r="X531">
        <v>-2139674096</v>
      </c>
      <c r="Y531">
        <f>AT531</f>
        <v>5.0000000000000001E-3</v>
      </c>
      <c r="AA531">
        <v>51875.98</v>
      </c>
      <c r="AB531">
        <v>0</v>
      </c>
      <c r="AC531">
        <v>0</v>
      </c>
      <c r="AD531">
        <v>0</v>
      </c>
      <c r="AE531">
        <v>51875.98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5.0000000000000001E-3</v>
      </c>
      <c r="AU531" t="s">
        <v>3</v>
      </c>
      <c r="AV531">
        <v>0</v>
      </c>
      <c r="AW531">
        <v>2</v>
      </c>
      <c r="AX531">
        <v>317470516</v>
      </c>
      <c r="AY531">
        <v>1</v>
      </c>
      <c r="AZ531">
        <v>0</v>
      </c>
      <c r="BA531">
        <v>565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259.37990000000002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259.37990000000002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ROUND(Y531*Source!I552,7)</f>
        <v>0.17499999999999999</v>
      </c>
      <c r="CY531">
        <f>AA531</f>
        <v>51875.98</v>
      </c>
      <c r="CZ531">
        <f>AE531</f>
        <v>51875.98</v>
      </c>
      <c r="DA531">
        <f>AI531</f>
        <v>1</v>
      </c>
      <c r="DB531">
        <f>ROUND(ROUND(AT531*CZ531,2),6)</f>
        <v>259.38</v>
      </c>
      <c r="DC531">
        <f>ROUND(ROUND(AT531*AG531,2),6)</f>
        <v>0</v>
      </c>
      <c r="DD531" t="s">
        <v>3</v>
      </c>
      <c r="DE531" t="s">
        <v>3</v>
      </c>
      <c r="DF531">
        <f t="shared" ref="DF531:DF536" si="175">ROUND(ROUND(AE531,2)*CX531,2)</f>
        <v>9078.2999999999993</v>
      </c>
      <c r="DG531">
        <f t="shared" si="168"/>
        <v>0</v>
      </c>
      <c r="DH531">
        <f t="shared" si="169"/>
        <v>0</v>
      </c>
      <c r="DI531">
        <f t="shared" si="170"/>
        <v>0</v>
      </c>
      <c r="DJ531">
        <f>DF531</f>
        <v>9078.2999999999993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ROW(Source!A553)</f>
        <v>553</v>
      </c>
      <c r="B532">
        <v>317468587</v>
      </c>
      <c r="C532">
        <v>317470517</v>
      </c>
      <c r="D532">
        <v>277560299</v>
      </c>
      <c r="E532">
        <v>109</v>
      </c>
      <c r="F532">
        <v>1</v>
      </c>
      <c r="G532">
        <v>1</v>
      </c>
      <c r="H532">
        <v>1</v>
      </c>
      <c r="I532" t="s">
        <v>716</v>
      </c>
      <c r="J532" t="s">
        <v>3</v>
      </c>
      <c r="K532" t="s">
        <v>717</v>
      </c>
      <c r="L532">
        <v>1191</v>
      </c>
      <c r="N532">
        <v>1013</v>
      </c>
      <c r="O532" t="s">
        <v>692</v>
      </c>
      <c r="P532" t="s">
        <v>692</v>
      </c>
      <c r="Q532">
        <v>1</v>
      </c>
      <c r="W532">
        <v>0</v>
      </c>
      <c r="X532">
        <v>-2012709214</v>
      </c>
      <c r="Y532">
        <f>(AT532*ROUND(1.2,7))</f>
        <v>22.2</v>
      </c>
      <c r="AA532">
        <v>0</v>
      </c>
      <c r="AB532">
        <v>0</v>
      </c>
      <c r="AC532">
        <v>0</v>
      </c>
      <c r="AD532">
        <v>467.28</v>
      </c>
      <c r="AE532">
        <v>0</v>
      </c>
      <c r="AF532">
        <v>0</v>
      </c>
      <c r="AG532">
        <v>0</v>
      </c>
      <c r="AH532">
        <v>467.28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18.5</v>
      </c>
      <c r="AU532" t="s">
        <v>683</v>
      </c>
      <c r="AV532">
        <v>1</v>
      </c>
      <c r="AW532">
        <v>2</v>
      </c>
      <c r="AX532">
        <v>317470527</v>
      </c>
      <c r="AY532">
        <v>1</v>
      </c>
      <c r="AZ532">
        <v>0</v>
      </c>
      <c r="BA532">
        <v>566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8644.68</v>
      </c>
      <c r="BN532">
        <v>18.5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10373.615999999998</v>
      </c>
      <c r="BU532">
        <v>22.2</v>
      </c>
      <c r="BV532">
        <v>0</v>
      </c>
      <c r="BW532">
        <v>1</v>
      </c>
      <c r="CU532">
        <f>ROUND(AT532*Source!I553*AH532*AL532,2)</f>
        <v>25674.7</v>
      </c>
      <c r="CV532">
        <f>ROUND(Y532*Source!I553,7)</f>
        <v>65.933999999999997</v>
      </c>
      <c r="CW532">
        <v>0</v>
      </c>
      <c r="CX532">
        <f>ROUND(Y532*Source!I553,7)</f>
        <v>65.933999999999997</v>
      </c>
      <c r="CY532">
        <f>AD532</f>
        <v>467.28</v>
      </c>
      <c r="CZ532">
        <f>AH532</f>
        <v>467.28</v>
      </c>
      <c r="DA532">
        <f>AL532</f>
        <v>1</v>
      </c>
      <c r="DB532">
        <f>ROUND((ROUND(AT532*CZ532,2)*ROUND(1.2,7)),6)</f>
        <v>10373.616</v>
      </c>
      <c r="DC532">
        <f>ROUND((ROUND(AT532*AG532,2)*ROUND(1.2,7)),6)</f>
        <v>0</v>
      </c>
      <c r="DD532" t="s">
        <v>3</v>
      </c>
      <c r="DE532" t="s">
        <v>3</v>
      </c>
      <c r="DF532">
        <f t="shared" si="175"/>
        <v>0</v>
      </c>
      <c r="DG532">
        <f t="shared" si="168"/>
        <v>0</v>
      </c>
      <c r="DH532">
        <f t="shared" si="169"/>
        <v>0</v>
      </c>
      <c r="DI532">
        <f t="shared" si="170"/>
        <v>30809.64</v>
      </c>
      <c r="DJ532">
        <f>DI532</f>
        <v>30809.64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ROW(Source!A553)</f>
        <v>553</v>
      </c>
      <c r="B533">
        <v>317468587</v>
      </c>
      <c r="C533">
        <v>317470517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690</v>
      </c>
      <c r="J533" t="s">
        <v>3</v>
      </c>
      <c r="K533" t="s">
        <v>691</v>
      </c>
      <c r="L533">
        <v>1191</v>
      </c>
      <c r="N533">
        <v>1013</v>
      </c>
      <c r="O533" t="s">
        <v>692</v>
      </c>
      <c r="P533" t="s">
        <v>692</v>
      </c>
      <c r="Q533">
        <v>1</v>
      </c>
      <c r="W533">
        <v>0</v>
      </c>
      <c r="X533">
        <v>-1417349443</v>
      </c>
      <c r="Y533">
        <f>(AT533*ROUND(1.2,7))</f>
        <v>0.40800000000000003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0.34</v>
      </c>
      <c r="AU533" t="s">
        <v>683</v>
      </c>
      <c r="AV533">
        <v>2</v>
      </c>
      <c r="AW533">
        <v>2</v>
      </c>
      <c r="AX533">
        <v>317470528</v>
      </c>
      <c r="AY533">
        <v>1</v>
      </c>
      <c r="AZ533">
        <v>0</v>
      </c>
      <c r="BA533">
        <v>567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ROUND(Y533*Source!I553,7)</f>
        <v>1.2117599999999999</v>
      </c>
      <c r="CY533">
        <f>AD533</f>
        <v>0</v>
      </c>
      <c r="CZ533">
        <f>AH533</f>
        <v>0</v>
      </c>
      <c r="DA533">
        <f>AL533</f>
        <v>1</v>
      </c>
      <c r="DB533">
        <f>ROUND((ROUND(AT533*CZ533,2)*ROUND(1.2,7)),6)</f>
        <v>0</v>
      </c>
      <c r="DC533">
        <f>ROUND((ROUND(AT533*AG533,2)*ROUND(1.2,7)),6)</f>
        <v>0</v>
      </c>
      <c r="DD533" t="s">
        <v>3</v>
      </c>
      <c r="DE533" t="s">
        <v>3</v>
      </c>
      <c r="DF533">
        <f t="shared" si="175"/>
        <v>0</v>
      </c>
      <c r="DG533">
        <f t="shared" si="168"/>
        <v>0</v>
      </c>
      <c r="DH533">
        <f t="shared" si="169"/>
        <v>0</v>
      </c>
      <c r="DI533">
        <f t="shared" si="170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ROW(Source!A553)</f>
        <v>553</v>
      </c>
      <c r="B534">
        <v>317468587</v>
      </c>
      <c r="C534">
        <v>317470517</v>
      </c>
      <c r="D534">
        <v>277944622</v>
      </c>
      <c r="E534">
        <v>1</v>
      </c>
      <c r="F534">
        <v>1</v>
      </c>
      <c r="G534">
        <v>1</v>
      </c>
      <c r="H534">
        <v>2</v>
      </c>
      <c r="I534" t="s">
        <v>693</v>
      </c>
      <c r="J534" t="s">
        <v>694</v>
      </c>
      <c r="K534" t="s">
        <v>695</v>
      </c>
      <c r="L534">
        <v>1368</v>
      </c>
      <c r="N534">
        <v>1011</v>
      </c>
      <c r="O534" t="s">
        <v>457</v>
      </c>
      <c r="P534" t="s">
        <v>457</v>
      </c>
      <c r="Q534">
        <v>1</v>
      </c>
      <c r="W534">
        <v>0</v>
      </c>
      <c r="X534">
        <v>-776243211</v>
      </c>
      <c r="Y534">
        <f>(AT534*ROUND(1.2,7))</f>
        <v>0.20400000000000001</v>
      </c>
      <c r="AA534">
        <v>0</v>
      </c>
      <c r="AB534">
        <v>1472.33</v>
      </c>
      <c r="AC534">
        <v>642.05999999999995</v>
      </c>
      <c r="AD534">
        <v>0</v>
      </c>
      <c r="AE534">
        <v>0</v>
      </c>
      <c r="AF534">
        <v>1472.33</v>
      </c>
      <c r="AG534">
        <v>642.05999999999995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0.17</v>
      </c>
      <c r="AU534" t="s">
        <v>683</v>
      </c>
      <c r="AV534">
        <v>1</v>
      </c>
      <c r="AW534">
        <v>2</v>
      </c>
      <c r="AX534">
        <v>317470529</v>
      </c>
      <c r="AY534">
        <v>1</v>
      </c>
      <c r="AZ534">
        <v>0</v>
      </c>
      <c r="BA534">
        <v>568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250.2961</v>
      </c>
      <c r="BL534">
        <v>109.1502</v>
      </c>
      <c r="BM534">
        <v>0</v>
      </c>
      <c r="BN534">
        <v>0</v>
      </c>
      <c r="BO534">
        <v>0.17</v>
      </c>
      <c r="BP534">
        <v>1</v>
      </c>
      <c r="BQ534">
        <v>0</v>
      </c>
      <c r="BR534">
        <v>300.35532000000001</v>
      </c>
      <c r="BS534">
        <v>130.98024000000001</v>
      </c>
      <c r="BT534">
        <v>0</v>
      </c>
      <c r="BU534">
        <v>0</v>
      </c>
      <c r="BV534">
        <v>0.20400000000000001</v>
      </c>
      <c r="BW534">
        <v>1</v>
      </c>
      <c r="CV534">
        <v>0</v>
      </c>
      <c r="CW534">
        <f>ROUND(Y534*Source!I553*DO534,7)</f>
        <v>0.60587999999999997</v>
      </c>
      <c r="CX534">
        <f>ROUND(Y534*Source!I553,7)</f>
        <v>0.60587999999999997</v>
      </c>
      <c r="CY534">
        <f>AB534</f>
        <v>1472.33</v>
      </c>
      <c r="CZ534">
        <f>AF534</f>
        <v>1472.33</v>
      </c>
      <c r="DA534">
        <f>AJ534</f>
        <v>1</v>
      </c>
      <c r="DB534">
        <f>ROUND((ROUND(AT534*CZ534,2)*ROUND(1.2,7)),6)</f>
        <v>300.36</v>
      </c>
      <c r="DC534">
        <f>ROUND((ROUND(AT534*AG534,2)*ROUND(1.2,7)),6)</f>
        <v>130.97999999999999</v>
      </c>
      <c r="DD534" t="s">
        <v>3</v>
      </c>
      <c r="DE534" t="s">
        <v>3</v>
      </c>
      <c r="DF534">
        <f t="shared" si="175"/>
        <v>0</v>
      </c>
      <c r="DG534">
        <f t="shared" si="168"/>
        <v>892.06</v>
      </c>
      <c r="DH534">
        <f t="shared" si="169"/>
        <v>389.01</v>
      </c>
      <c r="DI534">
        <f t="shared" si="170"/>
        <v>0</v>
      </c>
      <c r="DJ534">
        <f>DG534+DH534</f>
        <v>1281.07</v>
      </c>
      <c r="DK534">
        <v>1</v>
      </c>
      <c r="DL534" t="s">
        <v>696</v>
      </c>
      <c r="DM534">
        <v>6</v>
      </c>
      <c r="DN534" t="s">
        <v>692</v>
      </c>
      <c r="DO534">
        <v>1</v>
      </c>
    </row>
    <row r="535" spans="1:119" x14ac:dyDescent="0.2">
      <c r="A535">
        <f>ROW(Source!A553)</f>
        <v>553</v>
      </c>
      <c r="B535">
        <v>317468587</v>
      </c>
      <c r="C535">
        <v>317470517</v>
      </c>
      <c r="D535">
        <v>277945805</v>
      </c>
      <c r="E535">
        <v>1</v>
      </c>
      <c r="F535">
        <v>1</v>
      </c>
      <c r="G535">
        <v>1</v>
      </c>
      <c r="H535">
        <v>2</v>
      </c>
      <c r="I535" t="s">
        <v>704</v>
      </c>
      <c r="J535" t="s">
        <v>705</v>
      </c>
      <c r="K535" t="s">
        <v>706</v>
      </c>
      <c r="L535">
        <v>1368</v>
      </c>
      <c r="N535">
        <v>1011</v>
      </c>
      <c r="O535" t="s">
        <v>457</v>
      </c>
      <c r="P535" t="s">
        <v>457</v>
      </c>
      <c r="Q535">
        <v>1</v>
      </c>
      <c r="W535">
        <v>0</v>
      </c>
      <c r="X535">
        <v>721652621</v>
      </c>
      <c r="Y535">
        <f>(AT535*ROUND(1.2,7))</f>
        <v>0.20400000000000001</v>
      </c>
      <c r="AA535">
        <v>0</v>
      </c>
      <c r="AB535">
        <v>544.70000000000005</v>
      </c>
      <c r="AC535">
        <v>477.98</v>
      </c>
      <c r="AD535">
        <v>0</v>
      </c>
      <c r="AE535">
        <v>0</v>
      </c>
      <c r="AF535">
        <v>544.70000000000005</v>
      </c>
      <c r="AG535">
        <v>477.98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0.17</v>
      </c>
      <c r="AU535" t="s">
        <v>683</v>
      </c>
      <c r="AV535">
        <v>1</v>
      </c>
      <c r="AW535">
        <v>2</v>
      </c>
      <c r="AX535">
        <v>317470530</v>
      </c>
      <c r="AY535">
        <v>1</v>
      </c>
      <c r="AZ535">
        <v>0</v>
      </c>
      <c r="BA535">
        <v>569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92.599000000000018</v>
      </c>
      <c r="BL535">
        <v>81.256600000000006</v>
      </c>
      <c r="BM535">
        <v>0</v>
      </c>
      <c r="BN535">
        <v>0</v>
      </c>
      <c r="BO535">
        <v>0.17</v>
      </c>
      <c r="BP535">
        <v>1</v>
      </c>
      <c r="BQ535">
        <v>0</v>
      </c>
      <c r="BR535">
        <v>111.11880000000002</v>
      </c>
      <c r="BS535">
        <v>97.507920000000013</v>
      </c>
      <c r="BT535">
        <v>0</v>
      </c>
      <c r="BU535">
        <v>0</v>
      </c>
      <c r="BV535">
        <v>0.20400000000000001</v>
      </c>
      <c r="BW535">
        <v>1</v>
      </c>
      <c r="CV535">
        <v>0</v>
      </c>
      <c r="CW535">
        <f>ROUND(Y535*Source!I553*DO535,7)</f>
        <v>0.60587999999999997</v>
      </c>
      <c r="CX535">
        <f>ROUND(Y535*Source!I553,7)</f>
        <v>0.60587999999999997</v>
      </c>
      <c r="CY535">
        <f>AB535</f>
        <v>544.70000000000005</v>
      </c>
      <c r="CZ535">
        <f>AF535</f>
        <v>544.70000000000005</v>
      </c>
      <c r="DA535">
        <f>AJ535</f>
        <v>1</v>
      </c>
      <c r="DB535">
        <f>ROUND((ROUND(AT535*CZ535,2)*ROUND(1.2,7)),6)</f>
        <v>111.12</v>
      </c>
      <c r="DC535">
        <f>ROUND((ROUND(AT535*AG535,2)*ROUND(1.2,7)),6)</f>
        <v>97.512</v>
      </c>
      <c r="DD535" t="s">
        <v>3</v>
      </c>
      <c r="DE535" t="s">
        <v>3</v>
      </c>
      <c r="DF535">
        <f t="shared" si="175"/>
        <v>0</v>
      </c>
      <c r="DG535">
        <f t="shared" si="168"/>
        <v>330.02</v>
      </c>
      <c r="DH535">
        <f t="shared" si="169"/>
        <v>289.60000000000002</v>
      </c>
      <c r="DI535">
        <f t="shared" si="170"/>
        <v>0</v>
      </c>
      <c r="DJ535">
        <f>DG535+DH535</f>
        <v>619.62</v>
      </c>
      <c r="DK535">
        <v>1</v>
      </c>
      <c r="DL535" t="s">
        <v>703</v>
      </c>
      <c r="DM535">
        <v>4</v>
      </c>
      <c r="DN535" t="s">
        <v>692</v>
      </c>
      <c r="DO535">
        <v>1</v>
      </c>
    </row>
    <row r="536" spans="1:119" x14ac:dyDescent="0.2">
      <c r="A536">
        <f>ROW(Source!A553)</f>
        <v>553</v>
      </c>
      <c r="B536">
        <v>317468587</v>
      </c>
      <c r="C536">
        <v>317470517</v>
      </c>
      <c r="D536">
        <v>277946072</v>
      </c>
      <c r="E536">
        <v>1</v>
      </c>
      <c r="F536">
        <v>1</v>
      </c>
      <c r="G536">
        <v>1</v>
      </c>
      <c r="H536">
        <v>2</v>
      </c>
      <c r="I536" t="s">
        <v>737</v>
      </c>
      <c r="J536" t="s">
        <v>738</v>
      </c>
      <c r="K536" t="s">
        <v>739</v>
      </c>
      <c r="L536">
        <v>1368</v>
      </c>
      <c r="N536">
        <v>1011</v>
      </c>
      <c r="O536" t="s">
        <v>457</v>
      </c>
      <c r="P536" t="s">
        <v>457</v>
      </c>
      <c r="Q536">
        <v>1</v>
      </c>
      <c r="W536">
        <v>0</v>
      </c>
      <c r="X536">
        <v>-278178338</v>
      </c>
      <c r="Y536">
        <f>(AT536*ROUND(1.2,7))</f>
        <v>3.48</v>
      </c>
      <c r="AA536">
        <v>0</v>
      </c>
      <c r="AB536">
        <v>26.66</v>
      </c>
      <c r="AC536">
        <v>0</v>
      </c>
      <c r="AD536">
        <v>0</v>
      </c>
      <c r="AE536">
        <v>0</v>
      </c>
      <c r="AF536">
        <v>26.66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2.9</v>
      </c>
      <c r="AU536" t="s">
        <v>683</v>
      </c>
      <c r="AV536">
        <v>1</v>
      </c>
      <c r="AW536">
        <v>2</v>
      </c>
      <c r="AX536">
        <v>317470531</v>
      </c>
      <c r="AY536">
        <v>1</v>
      </c>
      <c r="AZ536">
        <v>0</v>
      </c>
      <c r="BA536">
        <v>570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77.313999999999993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92.776799999999994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f>ROUND(Y536*Source!I553*DO536,7)</f>
        <v>0</v>
      </c>
      <c r="CX536">
        <f>ROUND(Y536*Source!I553,7)</f>
        <v>10.335599999999999</v>
      </c>
      <c r="CY536">
        <f>AB536</f>
        <v>26.66</v>
      </c>
      <c r="CZ536">
        <f>AF536</f>
        <v>26.66</v>
      </c>
      <c r="DA536">
        <f>AJ536</f>
        <v>1</v>
      </c>
      <c r="DB536">
        <f>ROUND((ROUND(AT536*CZ536,2)*ROUND(1.2,7)),6)</f>
        <v>92.772000000000006</v>
      </c>
      <c r="DC536">
        <f>ROUND((ROUND(AT536*AG536,2)*ROUND(1.2,7)),6)</f>
        <v>0</v>
      </c>
      <c r="DD536" t="s">
        <v>3</v>
      </c>
      <c r="DE536" t="s">
        <v>3</v>
      </c>
      <c r="DF536">
        <f t="shared" si="175"/>
        <v>0</v>
      </c>
      <c r="DG536">
        <f t="shared" si="168"/>
        <v>275.55</v>
      </c>
      <c r="DH536">
        <f t="shared" si="169"/>
        <v>0</v>
      </c>
      <c r="DI536">
        <f t="shared" si="170"/>
        <v>0</v>
      </c>
      <c r="DJ536">
        <f>DG536+DH536</f>
        <v>275.55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ROW(Source!A553)</f>
        <v>553</v>
      </c>
      <c r="B537">
        <v>317468587</v>
      </c>
      <c r="C537">
        <v>317470517</v>
      </c>
      <c r="D537">
        <v>277866682</v>
      </c>
      <c r="E537">
        <v>1</v>
      </c>
      <c r="F537">
        <v>1</v>
      </c>
      <c r="G537">
        <v>1</v>
      </c>
      <c r="H537">
        <v>3</v>
      </c>
      <c r="I537" t="s">
        <v>740</v>
      </c>
      <c r="J537" t="s">
        <v>741</v>
      </c>
      <c r="K537" t="s">
        <v>742</v>
      </c>
      <c r="L537">
        <v>1346</v>
      </c>
      <c r="N537">
        <v>1009</v>
      </c>
      <c r="O537" t="s">
        <v>154</v>
      </c>
      <c r="P537" t="s">
        <v>154</v>
      </c>
      <c r="Q537">
        <v>1</v>
      </c>
      <c r="W537">
        <v>0</v>
      </c>
      <c r="X537">
        <v>1568892381</v>
      </c>
      <c r="Y537">
        <f>AT537</f>
        <v>0.9</v>
      </c>
      <c r="AA537">
        <v>146.29</v>
      </c>
      <c r="AB537">
        <v>0</v>
      </c>
      <c r="AC537">
        <v>0</v>
      </c>
      <c r="AD537">
        <v>0</v>
      </c>
      <c r="AE537">
        <v>155.63</v>
      </c>
      <c r="AF537">
        <v>0</v>
      </c>
      <c r="AG537">
        <v>0</v>
      </c>
      <c r="AH537">
        <v>0</v>
      </c>
      <c r="AI537">
        <v>0.94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0.9</v>
      </c>
      <c r="AU537" t="s">
        <v>3</v>
      </c>
      <c r="AV537">
        <v>0</v>
      </c>
      <c r="AW537">
        <v>2</v>
      </c>
      <c r="AX537">
        <v>317470532</v>
      </c>
      <c r="AY537">
        <v>1</v>
      </c>
      <c r="AZ537">
        <v>0</v>
      </c>
      <c r="BA537">
        <v>571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140.06700000000001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140.06700000000001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ROUND(Y537*Source!I553,7)</f>
        <v>2.673</v>
      </c>
      <c r="CY537">
        <f>AA537</f>
        <v>146.29</v>
      </c>
      <c r="CZ537">
        <f>AE537</f>
        <v>155.63</v>
      </c>
      <c r="DA537">
        <f>AI537</f>
        <v>0.94</v>
      </c>
      <c r="DB537">
        <f>ROUND(ROUND(AT537*CZ537,2),6)</f>
        <v>140.07</v>
      </c>
      <c r="DC537">
        <f>ROUND(ROUND(AT537*AG537,2),6)</f>
        <v>0</v>
      </c>
      <c r="DD537" t="s">
        <v>3</v>
      </c>
      <c r="DE537" t="s">
        <v>3</v>
      </c>
      <c r="DF537">
        <f>ROUND(ROUND(AE537*AI537,2)*CX537,2)</f>
        <v>391.03</v>
      </c>
      <c r="DG537">
        <f t="shared" si="168"/>
        <v>0</v>
      </c>
      <c r="DH537">
        <f t="shared" si="169"/>
        <v>0</v>
      </c>
      <c r="DI537">
        <f t="shared" si="170"/>
        <v>0</v>
      </c>
      <c r="DJ537">
        <f>DF537</f>
        <v>391.03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ROW(Source!A553)</f>
        <v>553</v>
      </c>
      <c r="B538">
        <v>317468587</v>
      </c>
      <c r="C538">
        <v>317470517</v>
      </c>
      <c r="D538">
        <v>277879351</v>
      </c>
      <c r="E538">
        <v>1</v>
      </c>
      <c r="F538">
        <v>1</v>
      </c>
      <c r="G538">
        <v>1</v>
      </c>
      <c r="H538">
        <v>3</v>
      </c>
      <c r="I538" t="s">
        <v>821</v>
      </c>
      <c r="J538" t="s">
        <v>822</v>
      </c>
      <c r="K538" t="s">
        <v>823</v>
      </c>
      <c r="L538">
        <v>1348</v>
      </c>
      <c r="N538">
        <v>1009</v>
      </c>
      <c r="O538" t="s">
        <v>144</v>
      </c>
      <c r="P538" t="s">
        <v>144</v>
      </c>
      <c r="Q538">
        <v>1000</v>
      </c>
      <c r="W538">
        <v>0</v>
      </c>
      <c r="X538">
        <v>161031189</v>
      </c>
      <c r="Y538">
        <f>AT538</f>
        <v>4.0000000000000001E-3</v>
      </c>
      <c r="AA538">
        <v>57629.03</v>
      </c>
      <c r="AB538">
        <v>0</v>
      </c>
      <c r="AC538">
        <v>0</v>
      </c>
      <c r="AD538">
        <v>0</v>
      </c>
      <c r="AE538">
        <v>57629.03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4.0000000000000001E-3</v>
      </c>
      <c r="AU538" t="s">
        <v>3</v>
      </c>
      <c r="AV538">
        <v>0</v>
      </c>
      <c r="AW538">
        <v>2</v>
      </c>
      <c r="AX538">
        <v>317470533</v>
      </c>
      <c r="AY538">
        <v>1</v>
      </c>
      <c r="AZ538">
        <v>0</v>
      </c>
      <c r="BA538">
        <v>572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230.51612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230.51612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ROUND(Y538*Source!I553,7)</f>
        <v>1.188E-2</v>
      </c>
      <c r="CY538">
        <f>AA538</f>
        <v>57629.03</v>
      </c>
      <c r="CZ538">
        <f>AE538</f>
        <v>57629.03</v>
      </c>
      <c r="DA538">
        <f>AI538</f>
        <v>1</v>
      </c>
      <c r="DB538">
        <f>ROUND(ROUND(AT538*CZ538,2),6)</f>
        <v>230.52</v>
      </c>
      <c r="DC538">
        <f>ROUND(ROUND(AT538*AG538,2),6)</f>
        <v>0</v>
      </c>
      <c r="DD538" t="s">
        <v>3</v>
      </c>
      <c r="DE538" t="s">
        <v>3</v>
      </c>
      <c r="DF538">
        <f t="shared" ref="DF538:DF545" si="176">ROUND(ROUND(AE538,2)*CX538,2)</f>
        <v>684.63</v>
      </c>
      <c r="DG538">
        <f t="shared" si="168"/>
        <v>0</v>
      </c>
      <c r="DH538">
        <f t="shared" si="169"/>
        <v>0</v>
      </c>
      <c r="DI538">
        <f t="shared" si="170"/>
        <v>0</v>
      </c>
      <c r="DJ538">
        <f>DF538</f>
        <v>684.63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ROW(Source!A553)</f>
        <v>553</v>
      </c>
      <c r="B539">
        <v>317468587</v>
      </c>
      <c r="C539">
        <v>317470517</v>
      </c>
      <c r="D539">
        <v>277896184</v>
      </c>
      <c r="E539">
        <v>1</v>
      </c>
      <c r="F539">
        <v>1</v>
      </c>
      <c r="G539">
        <v>1</v>
      </c>
      <c r="H539">
        <v>3</v>
      </c>
      <c r="I539" t="s">
        <v>824</v>
      </c>
      <c r="J539" t="s">
        <v>825</v>
      </c>
      <c r="K539" t="s">
        <v>826</v>
      </c>
      <c r="L539">
        <v>1346</v>
      </c>
      <c r="N539">
        <v>1009</v>
      </c>
      <c r="O539" t="s">
        <v>154</v>
      </c>
      <c r="P539" t="s">
        <v>154</v>
      </c>
      <c r="Q539">
        <v>1</v>
      </c>
      <c r="W539">
        <v>0</v>
      </c>
      <c r="X539">
        <v>1808131550</v>
      </c>
      <c r="Y539">
        <f>AT539</f>
        <v>2.4</v>
      </c>
      <c r="AA539">
        <v>1175.51</v>
      </c>
      <c r="AB539">
        <v>0</v>
      </c>
      <c r="AC539">
        <v>0</v>
      </c>
      <c r="AD539">
        <v>0</v>
      </c>
      <c r="AE539">
        <v>1175.51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2.4</v>
      </c>
      <c r="AU539" t="s">
        <v>3</v>
      </c>
      <c r="AV539">
        <v>0</v>
      </c>
      <c r="AW539">
        <v>2</v>
      </c>
      <c r="AX539">
        <v>317470534</v>
      </c>
      <c r="AY539">
        <v>1</v>
      </c>
      <c r="AZ539">
        <v>0</v>
      </c>
      <c r="BA539">
        <v>573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2821.2239999999997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2821.2239999999997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v>0</v>
      </c>
      <c r="CX539">
        <f>ROUND(Y539*Source!I553,7)</f>
        <v>7.1280000000000001</v>
      </c>
      <c r="CY539">
        <f>AA539</f>
        <v>1175.51</v>
      </c>
      <c r="CZ539">
        <f>AE539</f>
        <v>1175.51</v>
      </c>
      <c r="DA539">
        <f>AI539</f>
        <v>1</v>
      </c>
      <c r="DB539">
        <f>ROUND(ROUND(AT539*CZ539,2),6)</f>
        <v>2821.22</v>
      </c>
      <c r="DC539">
        <f>ROUND(ROUND(AT539*AG539,2),6)</f>
        <v>0</v>
      </c>
      <c r="DD539" t="s">
        <v>3</v>
      </c>
      <c r="DE539" t="s">
        <v>3</v>
      </c>
      <c r="DF539">
        <f t="shared" si="176"/>
        <v>8379.0400000000009</v>
      </c>
      <c r="DG539">
        <f t="shared" si="168"/>
        <v>0</v>
      </c>
      <c r="DH539">
        <f t="shared" si="169"/>
        <v>0</v>
      </c>
      <c r="DI539">
        <f t="shared" si="170"/>
        <v>0</v>
      </c>
      <c r="DJ539">
        <f>DF539</f>
        <v>8379.0400000000009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ROW(Source!A553)</f>
        <v>553</v>
      </c>
      <c r="B540">
        <v>317468587</v>
      </c>
      <c r="C540">
        <v>317470517</v>
      </c>
      <c r="D540">
        <v>277566433</v>
      </c>
      <c r="E540">
        <v>109</v>
      </c>
      <c r="F540">
        <v>1</v>
      </c>
      <c r="G540">
        <v>1</v>
      </c>
      <c r="H540">
        <v>3</v>
      </c>
      <c r="I540" t="s">
        <v>428</v>
      </c>
      <c r="J540" t="s">
        <v>3</v>
      </c>
      <c r="K540" t="s">
        <v>429</v>
      </c>
      <c r="L540">
        <v>3277935</v>
      </c>
      <c r="N540">
        <v>1013</v>
      </c>
      <c r="O540" t="s">
        <v>430</v>
      </c>
      <c r="P540" t="s">
        <v>430</v>
      </c>
      <c r="Q540">
        <v>1</v>
      </c>
      <c r="W540">
        <v>0</v>
      </c>
      <c r="X540">
        <v>274903907</v>
      </c>
      <c r="Y540">
        <f>AT540</f>
        <v>2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 t="s">
        <v>3</v>
      </c>
      <c r="AT540">
        <v>2</v>
      </c>
      <c r="AU540" t="s">
        <v>3</v>
      </c>
      <c r="AV540">
        <v>0</v>
      </c>
      <c r="AW540">
        <v>2</v>
      </c>
      <c r="AX540">
        <v>317470535</v>
      </c>
      <c r="AY540">
        <v>1</v>
      </c>
      <c r="AZ540">
        <v>0</v>
      </c>
      <c r="BA540">
        <v>574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ROUND(Y540*Source!I553,7)</f>
        <v>5.94</v>
      </c>
      <c r="CY540">
        <f>AA540</f>
        <v>0</v>
      </c>
      <c r="CZ540">
        <f>AE540</f>
        <v>0</v>
      </c>
      <c r="DA540">
        <f>AI540</f>
        <v>1</v>
      </c>
      <c r="DB540">
        <f>ROUND(ROUND(AT540*CZ540,2),6)</f>
        <v>0</v>
      </c>
      <c r="DC540">
        <f>ROUND(ROUND(AT540*AG540,2),6)</f>
        <v>0</v>
      </c>
      <c r="DD540" t="s">
        <v>3</v>
      </c>
      <c r="DE540" t="s">
        <v>3</v>
      </c>
      <c r="DF540">
        <f t="shared" si="176"/>
        <v>0</v>
      </c>
      <c r="DG540">
        <f t="shared" si="168"/>
        <v>0</v>
      </c>
      <c r="DH540">
        <f t="shared" si="169"/>
        <v>0</v>
      </c>
      <c r="DI540">
        <f t="shared" si="170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ROW(Source!A555)</f>
        <v>555</v>
      </c>
      <c r="B541">
        <v>317468587</v>
      </c>
      <c r="C541">
        <v>317470537</v>
      </c>
      <c r="D541">
        <v>277560305</v>
      </c>
      <c r="E541">
        <v>109</v>
      </c>
      <c r="F541">
        <v>1</v>
      </c>
      <c r="G541">
        <v>1</v>
      </c>
      <c r="H541">
        <v>1</v>
      </c>
      <c r="I541" t="s">
        <v>827</v>
      </c>
      <c r="J541" t="s">
        <v>3</v>
      </c>
      <c r="K541" t="s">
        <v>828</v>
      </c>
      <c r="L541">
        <v>1191</v>
      </c>
      <c r="N541">
        <v>1013</v>
      </c>
      <c r="O541" t="s">
        <v>692</v>
      </c>
      <c r="P541" t="s">
        <v>692</v>
      </c>
      <c r="Q541">
        <v>1</v>
      </c>
      <c r="W541">
        <v>0</v>
      </c>
      <c r="X541">
        <v>-1111239348</v>
      </c>
      <c r="Y541">
        <f>(AT541*ROUND((1.05*1.2),7))</f>
        <v>51.912000000000006</v>
      </c>
      <c r="AA541">
        <v>0</v>
      </c>
      <c r="AB541">
        <v>0</v>
      </c>
      <c r="AC541">
        <v>0</v>
      </c>
      <c r="AD541">
        <v>477.98</v>
      </c>
      <c r="AE541">
        <v>0</v>
      </c>
      <c r="AF541">
        <v>0</v>
      </c>
      <c r="AG541">
        <v>0</v>
      </c>
      <c r="AH541">
        <v>477.98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41.2</v>
      </c>
      <c r="AU541" t="s">
        <v>829</v>
      </c>
      <c r="AV541">
        <v>1</v>
      </c>
      <c r="AW541">
        <v>2</v>
      </c>
      <c r="AX541">
        <v>317470547</v>
      </c>
      <c r="AY541">
        <v>1</v>
      </c>
      <c r="AZ541">
        <v>0</v>
      </c>
      <c r="BA541">
        <v>575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19692.776000000002</v>
      </c>
      <c r="BN541">
        <v>41.2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24812.897760000003</v>
      </c>
      <c r="BU541">
        <v>51.912000000000006</v>
      </c>
      <c r="BV541">
        <v>0</v>
      </c>
      <c r="BW541">
        <v>1</v>
      </c>
      <c r="CU541">
        <f>ROUND(AT541*Source!I555*AH541*AL541,2)</f>
        <v>7877.11</v>
      </c>
      <c r="CV541">
        <f>ROUND(Y541*Source!I555,7)</f>
        <v>20.764800000000001</v>
      </c>
      <c r="CW541">
        <v>0</v>
      </c>
      <c r="CX541">
        <f>ROUND(Y541*Source!I555,7)</f>
        <v>20.764800000000001</v>
      </c>
      <c r="CY541">
        <f>AD541</f>
        <v>477.98</v>
      </c>
      <c r="CZ541">
        <f>AH541</f>
        <v>477.98</v>
      </c>
      <c r="DA541">
        <f>AL541</f>
        <v>1</v>
      </c>
      <c r="DB541">
        <f>ROUND((ROUND(AT541*CZ541,2)*ROUND((1.05*1.2),7)),6)</f>
        <v>24812.9028</v>
      </c>
      <c r="DC541">
        <f>ROUND((ROUND(AT541*AG541,2)*ROUND((1.05*1.2),7)),6)</f>
        <v>0</v>
      </c>
      <c r="DD541" t="s">
        <v>3</v>
      </c>
      <c r="DE541" t="s">
        <v>3</v>
      </c>
      <c r="DF541">
        <f t="shared" si="176"/>
        <v>0</v>
      </c>
      <c r="DG541">
        <f t="shared" si="168"/>
        <v>0</v>
      </c>
      <c r="DH541">
        <f t="shared" si="169"/>
        <v>0</v>
      </c>
      <c r="DI541">
        <f t="shared" si="170"/>
        <v>9925.16</v>
      </c>
      <c r="DJ541">
        <f>DI541</f>
        <v>9925.16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ROW(Source!A555)</f>
        <v>555</v>
      </c>
      <c r="B542">
        <v>317468587</v>
      </c>
      <c r="C542">
        <v>317470537</v>
      </c>
      <c r="D542">
        <v>277560491</v>
      </c>
      <c r="E542">
        <v>109</v>
      </c>
      <c r="F542">
        <v>1</v>
      </c>
      <c r="G542">
        <v>1</v>
      </c>
      <c r="H542">
        <v>1</v>
      </c>
      <c r="I542" t="s">
        <v>690</v>
      </c>
      <c r="J542" t="s">
        <v>3</v>
      </c>
      <c r="K542" t="s">
        <v>691</v>
      </c>
      <c r="L542">
        <v>1191</v>
      </c>
      <c r="N542">
        <v>1013</v>
      </c>
      <c r="O542" t="s">
        <v>692</v>
      </c>
      <c r="P542" t="s">
        <v>692</v>
      </c>
      <c r="Q542">
        <v>1</v>
      </c>
      <c r="W542">
        <v>0</v>
      </c>
      <c r="X542">
        <v>-1417349443</v>
      </c>
      <c r="Y542">
        <f>(AT542*ROUND(1.2,7))</f>
        <v>0.24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</v>
      </c>
      <c r="AU542" t="s">
        <v>683</v>
      </c>
      <c r="AV542">
        <v>2</v>
      </c>
      <c r="AW542">
        <v>2</v>
      </c>
      <c r="AX542">
        <v>317470548</v>
      </c>
      <c r="AY542">
        <v>1</v>
      </c>
      <c r="AZ542">
        <v>0</v>
      </c>
      <c r="BA542">
        <v>576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ROUND(Y542*Source!I555,7)</f>
        <v>9.6000000000000002E-2</v>
      </c>
      <c r="CY542">
        <f>AD542</f>
        <v>0</v>
      </c>
      <c r="CZ542">
        <f>AH542</f>
        <v>0</v>
      </c>
      <c r="DA542">
        <f>AL542</f>
        <v>1</v>
      </c>
      <c r="DB542">
        <f>ROUND((ROUND(AT542*CZ542,2)*ROUND(1.2,7)),6)</f>
        <v>0</v>
      </c>
      <c r="DC542">
        <f>ROUND((ROUND(AT542*AG542,2)*ROUND(1.2,7)),6)</f>
        <v>0</v>
      </c>
      <c r="DD542" t="s">
        <v>3</v>
      </c>
      <c r="DE542" t="s">
        <v>3</v>
      </c>
      <c r="DF542">
        <f t="shared" si="176"/>
        <v>0</v>
      </c>
      <c r="DG542">
        <f t="shared" si="168"/>
        <v>0</v>
      </c>
      <c r="DH542">
        <f t="shared" si="169"/>
        <v>0</v>
      </c>
      <c r="DI542">
        <f t="shared" si="170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ROW(Source!A555)</f>
        <v>555</v>
      </c>
      <c r="B543">
        <v>317468587</v>
      </c>
      <c r="C543">
        <v>317470537</v>
      </c>
      <c r="D543">
        <v>277944622</v>
      </c>
      <c r="E543">
        <v>1</v>
      </c>
      <c r="F543">
        <v>1</v>
      </c>
      <c r="G543">
        <v>1</v>
      </c>
      <c r="H543">
        <v>2</v>
      </c>
      <c r="I543" t="s">
        <v>693</v>
      </c>
      <c r="J543" t="s">
        <v>694</v>
      </c>
      <c r="K543" t="s">
        <v>695</v>
      </c>
      <c r="L543">
        <v>1368</v>
      </c>
      <c r="N543">
        <v>1011</v>
      </c>
      <c r="O543" t="s">
        <v>457</v>
      </c>
      <c r="P543" t="s">
        <v>457</v>
      </c>
      <c r="Q543">
        <v>1</v>
      </c>
      <c r="W543">
        <v>0</v>
      </c>
      <c r="X543">
        <v>-776243211</v>
      </c>
      <c r="Y543">
        <f>(AT543*ROUND(1.2,7))</f>
        <v>0.12</v>
      </c>
      <c r="AA543">
        <v>0</v>
      </c>
      <c r="AB543">
        <v>1472.33</v>
      </c>
      <c r="AC543">
        <v>642.05999999999995</v>
      </c>
      <c r="AD543">
        <v>0</v>
      </c>
      <c r="AE543">
        <v>0</v>
      </c>
      <c r="AF543">
        <v>1472.33</v>
      </c>
      <c r="AG543">
        <v>642.05999999999995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0.1</v>
      </c>
      <c r="AU543" t="s">
        <v>683</v>
      </c>
      <c r="AV543">
        <v>1</v>
      </c>
      <c r="AW543">
        <v>2</v>
      </c>
      <c r="AX543">
        <v>317470549</v>
      </c>
      <c r="AY543">
        <v>1</v>
      </c>
      <c r="AZ543">
        <v>0</v>
      </c>
      <c r="BA543">
        <v>577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147.233</v>
      </c>
      <c r="BL543">
        <v>64.206000000000003</v>
      </c>
      <c r="BM543">
        <v>0</v>
      </c>
      <c r="BN543">
        <v>0</v>
      </c>
      <c r="BO543">
        <v>0.1</v>
      </c>
      <c r="BP543">
        <v>1</v>
      </c>
      <c r="BQ543">
        <v>0</v>
      </c>
      <c r="BR543">
        <v>176.67959999999999</v>
      </c>
      <c r="BS543">
        <v>77.047199999999989</v>
      </c>
      <c r="BT543">
        <v>0</v>
      </c>
      <c r="BU543">
        <v>0</v>
      </c>
      <c r="BV543">
        <v>0.12</v>
      </c>
      <c r="BW543">
        <v>1</v>
      </c>
      <c r="CV543">
        <v>0</v>
      </c>
      <c r="CW543">
        <f>ROUND(Y543*Source!I555*DO543,7)</f>
        <v>4.8000000000000001E-2</v>
      </c>
      <c r="CX543">
        <f>ROUND(Y543*Source!I555,7)</f>
        <v>4.8000000000000001E-2</v>
      </c>
      <c r="CY543">
        <f>AB543</f>
        <v>1472.33</v>
      </c>
      <c r="CZ543">
        <f>AF543</f>
        <v>1472.33</v>
      </c>
      <c r="DA543">
        <f>AJ543</f>
        <v>1</v>
      </c>
      <c r="DB543">
        <f>ROUND((ROUND(AT543*CZ543,2)*ROUND(1.2,7)),6)</f>
        <v>176.67599999999999</v>
      </c>
      <c r="DC543">
        <f>ROUND((ROUND(AT543*AG543,2)*ROUND(1.2,7)),6)</f>
        <v>77.052000000000007</v>
      </c>
      <c r="DD543" t="s">
        <v>3</v>
      </c>
      <c r="DE543" t="s">
        <v>3</v>
      </c>
      <c r="DF543">
        <f t="shared" si="176"/>
        <v>0</v>
      </c>
      <c r="DG543">
        <f t="shared" si="168"/>
        <v>70.67</v>
      </c>
      <c r="DH543">
        <f t="shared" si="169"/>
        <v>30.82</v>
      </c>
      <c r="DI543">
        <f t="shared" si="170"/>
        <v>0</v>
      </c>
      <c r="DJ543">
        <f>DG543+DH543</f>
        <v>101.49000000000001</v>
      </c>
      <c r="DK543">
        <v>1</v>
      </c>
      <c r="DL543" t="s">
        <v>696</v>
      </c>
      <c r="DM543">
        <v>6</v>
      </c>
      <c r="DN543" t="s">
        <v>692</v>
      </c>
      <c r="DO543">
        <v>1</v>
      </c>
    </row>
    <row r="544" spans="1:119" x14ac:dyDescent="0.2">
      <c r="A544">
        <f>ROW(Source!A555)</f>
        <v>555</v>
      </c>
      <c r="B544">
        <v>317468587</v>
      </c>
      <c r="C544">
        <v>317470537</v>
      </c>
      <c r="D544">
        <v>277945805</v>
      </c>
      <c r="E544">
        <v>1</v>
      </c>
      <c r="F544">
        <v>1</v>
      </c>
      <c r="G544">
        <v>1</v>
      </c>
      <c r="H544">
        <v>2</v>
      </c>
      <c r="I544" t="s">
        <v>704</v>
      </c>
      <c r="J544" t="s">
        <v>705</v>
      </c>
      <c r="K544" t="s">
        <v>706</v>
      </c>
      <c r="L544">
        <v>1368</v>
      </c>
      <c r="N544">
        <v>1011</v>
      </c>
      <c r="O544" t="s">
        <v>457</v>
      </c>
      <c r="P544" t="s">
        <v>457</v>
      </c>
      <c r="Q544">
        <v>1</v>
      </c>
      <c r="W544">
        <v>0</v>
      </c>
      <c r="X544">
        <v>721652621</v>
      </c>
      <c r="Y544">
        <f>(AT544*ROUND(1.2,7))</f>
        <v>0.12</v>
      </c>
      <c r="AA544">
        <v>0</v>
      </c>
      <c r="AB544">
        <v>544.70000000000005</v>
      </c>
      <c r="AC544">
        <v>477.98</v>
      </c>
      <c r="AD544">
        <v>0</v>
      </c>
      <c r="AE544">
        <v>0</v>
      </c>
      <c r="AF544">
        <v>544.70000000000005</v>
      </c>
      <c r="AG544">
        <v>477.98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0.1</v>
      </c>
      <c r="AU544" t="s">
        <v>683</v>
      </c>
      <c r="AV544">
        <v>1</v>
      </c>
      <c r="AW544">
        <v>2</v>
      </c>
      <c r="AX544">
        <v>317470550</v>
      </c>
      <c r="AY544">
        <v>1</v>
      </c>
      <c r="AZ544">
        <v>0</v>
      </c>
      <c r="BA544">
        <v>578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54.470000000000006</v>
      </c>
      <c r="BL544">
        <v>47.798000000000002</v>
      </c>
      <c r="BM544">
        <v>0</v>
      </c>
      <c r="BN544">
        <v>0</v>
      </c>
      <c r="BO544">
        <v>0.1</v>
      </c>
      <c r="BP544">
        <v>1</v>
      </c>
      <c r="BQ544">
        <v>0</v>
      </c>
      <c r="BR544">
        <v>65.364000000000004</v>
      </c>
      <c r="BS544">
        <v>57.357599999999998</v>
      </c>
      <c r="BT544">
        <v>0</v>
      </c>
      <c r="BU544">
        <v>0</v>
      </c>
      <c r="BV544">
        <v>0.12</v>
      </c>
      <c r="BW544">
        <v>1</v>
      </c>
      <c r="CV544">
        <v>0</v>
      </c>
      <c r="CW544">
        <f>ROUND(Y544*Source!I555*DO544,7)</f>
        <v>4.8000000000000001E-2</v>
      </c>
      <c r="CX544">
        <f>ROUND(Y544*Source!I555,7)</f>
        <v>4.8000000000000001E-2</v>
      </c>
      <c r="CY544">
        <f>AB544</f>
        <v>544.70000000000005</v>
      </c>
      <c r="CZ544">
        <f>AF544</f>
        <v>544.70000000000005</v>
      </c>
      <c r="DA544">
        <f>AJ544</f>
        <v>1</v>
      </c>
      <c r="DB544">
        <f>ROUND((ROUND(AT544*CZ544,2)*ROUND(1.2,7)),6)</f>
        <v>65.364000000000004</v>
      </c>
      <c r="DC544">
        <f>ROUND((ROUND(AT544*AG544,2)*ROUND(1.2,7)),6)</f>
        <v>57.36</v>
      </c>
      <c r="DD544" t="s">
        <v>3</v>
      </c>
      <c r="DE544" t="s">
        <v>3</v>
      </c>
      <c r="DF544">
        <f t="shared" si="176"/>
        <v>0</v>
      </c>
      <c r="DG544">
        <f t="shared" si="168"/>
        <v>26.15</v>
      </c>
      <c r="DH544">
        <f t="shared" si="169"/>
        <v>22.94</v>
      </c>
      <c r="DI544">
        <f t="shared" si="170"/>
        <v>0</v>
      </c>
      <c r="DJ544">
        <f>DG544+DH544</f>
        <v>49.09</v>
      </c>
      <c r="DK544">
        <v>1</v>
      </c>
      <c r="DL544" t="s">
        <v>703</v>
      </c>
      <c r="DM544">
        <v>4</v>
      </c>
      <c r="DN544" t="s">
        <v>692</v>
      </c>
      <c r="DO544">
        <v>1</v>
      </c>
    </row>
    <row r="545" spans="1:119" x14ac:dyDescent="0.2">
      <c r="A545">
        <f>ROW(Source!A555)</f>
        <v>555</v>
      </c>
      <c r="B545">
        <v>317468587</v>
      </c>
      <c r="C545">
        <v>317470537</v>
      </c>
      <c r="D545">
        <v>277946072</v>
      </c>
      <c r="E545">
        <v>1</v>
      </c>
      <c r="F545">
        <v>1</v>
      </c>
      <c r="G545">
        <v>1</v>
      </c>
      <c r="H545">
        <v>2</v>
      </c>
      <c r="I545" t="s">
        <v>737</v>
      </c>
      <c r="J545" t="s">
        <v>738</v>
      </c>
      <c r="K545" t="s">
        <v>739</v>
      </c>
      <c r="L545">
        <v>1368</v>
      </c>
      <c r="N545">
        <v>1011</v>
      </c>
      <c r="O545" t="s">
        <v>457</v>
      </c>
      <c r="P545" t="s">
        <v>457</v>
      </c>
      <c r="Q545">
        <v>1</v>
      </c>
      <c r="W545">
        <v>0</v>
      </c>
      <c r="X545">
        <v>-278178338</v>
      </c>
      <c r="Y545">
        <f>(AT545*ROUND(1.2,7))</f>
        <v>0.192</v>
      </c>
      <c r="AA545">
        <v>0</v>
      </c>
      <c r="AB545">
        <v>26.66</v>
      </c>
      <c r="AC545">
        <v>0</v>
      </c>
      <c r="AD545">
        <v>0</v>
      </c>
      <c r="AE545">
        <v>0</v>
      </c>
      <c r="AF545">
        <v>26.66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0.16</v>
      </c>
      <c r="AU545" t="s">
        <v>683</v>
      </c>
      <c r="AV545">
        <v>1</v>
      </c>
      <c r="AW545">
        <v>2</v>
      </c>
      <c r="AX545">
        <v>317470551</v>
      </c>
      <c r="AY545">
        <v>1</v>
      </c>
      <c r="AZ545">
        <v>0</v>
      </c>
      <c r="BA545">
        <v>579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4.2656000000000001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5.1187199999999997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f>ROUND(Y545*Source!I555*DO545,7)</f>
        <v>0</v>
      </c>
      <c r="CX545">
        <f>ROUND(Y545*Source!I555,7)</f>
        <v>7.6799999999999993E-2</v>
      </c>
      <c r="CY545">
        <f>AB545</f>
        <v>26.66</v>
      </c>
      <c r="CZ545">
        <f>AF545</f>
        <v>26.66</v>
      </c>
      <c r="DA545">
        <f>AJ545</f>
        <v>1</v>
      </c>
      <c r="DB545">
        <f>ROUND((ROUND(AT545*CZ545,2)*ROUND(1.2,7)),6)</f>
        <v>5.1239999999999997</v>
      </c>
      <c r="DC545">
        <f>ROUND((ROUND(AT545*AG545,2)*ROUND(1.2,7)),6)</f>
        <v>0</v>
      </c>
      <c r="DD545" t="s">
        <v>3</v>
      </c>
      <c r="DE545" t="s">
        <v>3</v>
      </c>
      <c r="DF545">
        <f t="shared" si="176"/>
        <v>0</v>
      </c>
      <c r="DG545">
        <f t="shared" si="168"/>
        <v>2.0499999999999998</v>
      </c>
      <c r="DH545">
        <f t="shared" si="169"/>
        <v>0</v>
      </c>
      <c r="DI545">
        <f t="shared" si="170"/>
        <v>0</v>
      </c>
      <c r="DJ545">
        <f>DG545+DH545</f>
        <v>2.0499999999999998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ROW(Source!A555)</f>
        <v>555</v>
      </c>
      <c r="B546">
        <v>317468587</v>
      </c>
      <c r="C546">
        <v>317470537</v>
      </c>
      <c r="D546">
        <v>277879488</v>
      </c>
      <c r="E546">
        <v>1</v>
      </c>
      <c r="F546">
        <v>1</v>
      </c>
      <c r="G546">
        <v>1</v>
      </c>
      <c r="H546">
        <v>3</v>
      </c>
      <c r="I546" t="s">
        <v>783</v>
      </c>
      <c r="J546" t="s">
        <v>784</v>
      </c>
      <c r="K546" t="s">
        <v>785</v>
      </c>
      <c r="L546">
        <v>1348</v>
      </c>
      <c r="N546">
        <v>1009</v>
      </c>
      <c r="O546" t="s">
        <v>144</v>
      </c>
      <c r="P546" t="s">
        <v>144</v>
      </c>
      <c r="Q546">
        <v>1000</v>
      </c>
      <c r="W546">
        <v>0</v>
      </c>
      <c r="X546">
        <v>-393839491</v>
      </c>
      <c r="Y546">
        <f>(AT546*ROUND(0,7))</f>
        <v>0</v>
      </c>
      <c r="AA546">
        <v>63982.51</v>
      </c>
      <c r="AB546">
        <v>0</v>
      </c>
      <c r="AC546">
        <v>0</v>
      </c>
      <c r="AD546">
        <v>0</v>
      </c>
      <c r="AE546">
        <v>70310.45</v>
      </c>
      <c r="AF546">
        <v>0</v>
      </c>
      <c r="AG546">
        <v>0</v>
      </c>
      <c r="AH546">
        <v>0</v>
      </c>
      <c r="AI546">
        <v>0.91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3.0000000000000001E-3</v>
      </c>
      <c r="AU546" t="s">
        <v>57</v>
      </c>
      <c r="AV546">
        <v>0</v>
      </c>
      <c r="AW546">
        <v>2</v>
      </c>
      <c r="AX546">
        <v>317470552</v>
      </c>
      <c r="AY546">
        <v>1</v>
      </c>
      <c r="AZ546">
        <v>0</v>
      </c>
      <c r="BA546">
        <v>580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210.93135000000001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ROUND(Y546*Source!I555,7)</f>
        <v>0</v>
      </c>
      <c r="CY546">
        <f>AA546</f>
        <v>63982.51</v>
      </c>
      <c r="CZ546">
        <f>AE546</f>
        <v>70310.45</v>
      </c>
      <c r="DA546">
        <f>AI546</f>
        <v>0.91</v>
      </c>
      <c r="DB546">
        <f>ROUND((ROUND(AT546*CZ546,2)*ROUND(0,7)),6)</f>
        <v>0</v>
      </c>
      <c r="DC546">
        <f>ROUND((ROUND(AT546*AG546,2)*ROUND(0,7)),6)</f>
        <v>0</v>
      </c>
      <c r="DD546" t="s">
        <v>3</v>
      </c>
      <c r="DE546" t="s">
        <v>3</v>
      </c>
      <c r="DF546">
        <f>ROUND(ROUND(AE546*AI546,2)*CX546,2)</f>
        <v>0</v>
      </c>
      <c r="DG546">
        <f t="shared" si="168"/>
        <v>0</v>
      </c>
      <c r="DH546">
        <f t="shared" si="169"/>
        <v>0</v>
      </c>
      <c r="DI546">
        <f t="shared" si="170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ROW(Source!A555)</f>
        <v>555</v>
      </c>
      <c r="B547">
        <v>317468587</v>
      </c>
      <c r="C547">
        <v>317470537</v>
      </c>
      <c r="D547">
        <v>277896271</v>
      </c>
      <c r="E547">
        <v>1</v>
      </c>
      <c r="F547">
        <v>1</v>
      </c>
      <c r="G547">
        <v>1</v>
      </c>
      <c r="H547">
        <v>3</v>
      </c>
      <c r="I547" t="s">
        <v>830</v>
      </c>
      <c r="J547" t="s">
        <v>831</v>
      </c>
      <c r="K547" t="s">
        <v>832</v>
      </c>
      <c r="L547">
        <v>1346</v>
      </c>
      <c r="N547">
        <v>1009</v>
      </c>
      <c r="O547" t="s">
        <v>154</v>
      </c>
      <c r="P547" t="s">
        <v>154</v>
      </c>
      <c r="Q547">
        <v>1</v>
      </c>
      <c r="W547">
        <v>0</v>
      </c>
      <c r="X547">
        <v>628117784</v>
      </c>
      <c r="Y547">
        <f>(AT547*ROUND(0,7))</f>
        <v>0</v>
      </c>
      <c r="AA547">
        <v>103.84</v>
      </c>
      <c r="AB547">
        <v>0</v>
      </c>
      <c r="AC547">
        <v>0</v>
      </c>
      <c r="AD547">
        <v>0</v>
      </c>
      <c r="AE547">
        <v>79.88</v>
      </c>
      <c r="AF547">
        <v>0</v>
      </c>
      <c r="AG547">
        <v>0</v>
      </c>
      <c r="AH547">
        <v>0</v>
      </c>
      <c r="AI547">
        <v>1.3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0.8</v>
      </c>
      <c r="AU547" t="s">
        <v>57</v>
      </c>
      <c r="AV547">
        <v>0</v>
      </c>
      <c r="AW547">
        <v>2</v>
      </c>
      <c r="AX547">
        <v>317470553</v>
      </c>
      <c r="AY547">
        <v>1</v>
      </c>
      <c r="AZ547">
        <v>0</v>
      </c>
      <c r="BA547">
        <v>581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63.903999999999996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ROUND(Y547*Source!I555,7)</f>
        <v>0</v>
      </c>
      <c r="CY547">
        <f>AA547</f>
        <v>103.84</v>
      </c>
      <c r="CZ547">
        <f>AE547</f>
        <v>79.88</v>
      </c>
      <c r="DA547">
        <f>AI547</f>
        <v>1.3</v>
      </c>
      <c r="DB547">
        <f>ROUND((ROUND(AT547*CZ547,2)*ROUND(0,7)),6)</f>
        <v>0</v>
      </c>
      <c r="DC547">
        <f>ROUND((ROUND(AT547*AG547,2)*ROUND(0,7)),6)</f>
        <v>0</v>
      </c>
      <c r="DD547" t="s">
        <v>3</v>
      </c>
      <c r="DE547" t="s">
        <v>3</v>
      </c>
      <c r="DF547">
        <f>ROUND(ROUND(AE547*AI547,2)*CX547,2)</f>
        <v>0</v>
      </c>
      <c r="DG547">
        <f t="shared" si="168"/>
        <v>0</v>
      </c>
      <c r="DH547">
        <f t="shared" si="169"/>
        <v>0</v>
      </c>
      <c r="DI547">
        <f t="shared" si="170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ROW(Source!A555)</f>
        <v>555</v>
      </c>
      <c r="B548">
        <v>317468587</v>
      </c>
      <c r="C548">
        <v>317470537</v>
      </c>
      <c r="D548">
        <v>277913527</v>
      </c>
      <c r="E548">
        <v>1</v>
      </c>
      <c r="F548">
        <v>1</v>
      </c>
      <c r="G548">
        <v>1</v>
      </c>
      <c r="H548">
        <v>3</v>
      </c>
      <c r="I548" t="s">
        <v>833</v>
      </c>
      <c r="J548" t="s">
        <v>834</v>
      </c>
      <c r="K548" t="s">
        <v>835</v>
      </c>
      <c r="L548">
        <v>1425</v>
      </c>
      <c r="N548">
        <v>1013</v>
      </c>
      <c r="O548" t="s">
        <v>434</v>
      </c>
      <c r="P548" t="s">
        <v>434</v>
      </c>
      <c r="Q548">
        <v>1</v>
      </c>
      <c r="W548">
        <v>0</v>
      </c>
      <c r="X548">
        <v>-1805539077</v>
      </c>
      <c r="Y548">
        <f>(AT548*ROUND(0,7))</f>
        <v>0</v>
      </c>
      <c r="AA548">
        <v>932.37</v>
      </c>
      <c r="AB548">
        <v>0</v>
      </c>
      <c r="AC548">
        <v>0</v>
      </c>
      <c r="AD548">
        <v>0</v>
      </c>
      <c r="AE548">
        <v>896.51</v>
      </c>
      <c r="AF548">
        <v>0</v>
      </c>
      <c r="AG548">
        <v>0</v>
      </c>
      <c r="AH548">
        <v>0</v>
      </c>
      <c r="AI548">
        <v>1.04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1.02</v>
      </c>
      <c r="AU548" t="s">
        <v>57</v>
      </c>
      <c r="AV548">
        <v>0</v>
      </c>
      <c r="AW548">
        <v>2</v>
      </c>
      <c r="AX548">
        <v>317470554</v>
      </c>
      <c r="AY548">
        <v>1</v>
      </c>
      <c r="AZ548">
        <v>0</v>
      </c>
      <c r="BA548">
        <v>582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914.4402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ROUND(Y548*Source!I555,7)</f>
        <v>0</v>
      </c>
      <c r="CY548">
        <f>AA548</f>
        <v>932.37</v>
      </c>
      <c r="CZ548">
        <f>AE548</f>
        <v>896.51</v>
      </c>
      <c r="DA548">
        <f>AI548</f>
        <v>1.04</v>
      </c>
      <c r="DB548">
        <f>ROUND((ROUND(AT548*CZ548,2)*ROUND(0,7)),6)</f>
        <v>0</v>
      </c>
      <c r="DC548">
        <f>ROUND((ROUND(AT548*AG548,2)*ROUND(0,7)),6)</f>
        <v>0</v>
      </c>
      <c r="DD548" t="s">
        <v>3</v>
      </c>
      <c r="DE548" t="s">
        <v>3</v>
      </c>
      <c r="DF548">
        <f>ROUND(ROUND(AE548*AI548,2)*CX548,2)</f>
        <v>0</v>
      </c>
      <c r="DG548">
        <f t="shared" si="168"/>
        <v>0</v>
      </c>
      <c r="DH548">
        <f t="shared" si="169"/>
        <v>0</v>
      </c>
      <c r="DI548">
        <f t="shared" si="170"/>
        <v>0</v>
      </c>
      <c r="DJ548">
        <f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ROW(Source!A555)</f>
        <v>555</v>
      </c>
      <c r="B549">
        <v>317468587</v>
      </c>
      <c r="C549">
        <v>317470537</v>
      </c>
      <c r="D549">
        <v>277566433</v>
      </c>
      <c r="E549">
        <v>109</v>
      </c>
      <c r="F549">
        <v>1</v>
      </c>
      <c r="G549">
        <v>1</v>
      </c>
      <c r="H549">
        <v>3</v>
      </c>
      <c r="I549" t="s">
        <v>428</v>
      </c>
      <c r="J549" t="s">
        <v>3</v>
      </c>
      <c r="K549" t="s">
        <v>429</v>
      </c>
      <c r="L549">
        <v>3277935</v>
      </c>
      <c r="N549">
        <v>1013</v>
      </c>
      <c r="O549" t="s">
        <v>430</v>
      </c>
      <c r="P549" t="s">
        <v>430</v>
      </c>
      <c r="Q549">
        <v>1</v>
      </c>
      <c r="W549">
        <v>0</v>
      </c>
      <c r="X549">
        <v>274903907</v>
      </c>
      <c r="Y549">
        <f>AT549</f>
        <v>2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 t="s">
        <v>3</v>
      </c>
      <c r="AT549">
        <v>2</v>
      </c>
      <c r="AU549" t="s">
        <v>3</v>
      </c>
      <c r="AV549">
        <v>0</v>
      </c>
      <c r="AW549">
        <v>2</v>
      </c>
      <c r="AX549">
        <v>317470555</v>
      </c>
      <c r="AY549">
        <v>1</v>
      </c>
      <c r="AZ549">
        <v>2048</v>
      </c>
      <c r="BA549">
        <v>583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ROUND(Y549*Source!I555,7)</f>
        <v>0.8</v>
      </c>
      <c r="CY549">
        <f>AA549</f>
        <v>0</v>
      </c>
      <c r="CZ549">
        <f>AE549</f>
        <v>0</v>
      </c>
      <c r="DA549">
        <f>AI549</f>
        <v>1</v>
      </c>
      <c r="DB549">
        <f>ROUND(ROUND(AT549*CZ549,2),6)</f>
        <v>0</v>
      </c>
      <c r="DC549">
        <f>ROUND(ROUND(AT549*AG549,2),6)</f>
        <v>0</v>
      </c>
      <c r="DD549" t="s">
        <v>3</v>
      </c>
      <c r="DE549" t="s">
        <v>3</v>
      </c>
      <c r="DF549">
        <f t="shared" ref="DF549:DF555" si="177">ROUND(ROUND(AE549,2)*CX549,2)</f>
        <v>0</v>
      </c>
      <c r="DG549">
        <f t="shared" si="168"/>
        <v>0</v>
      </c>
      <c r="DH549">
        <f t="shared" si="169"/>
        <v>0</v>
      </c>
      <c r="DI549">
        <f t="shared" si="170"/>
        <v>0</v>
      </c>
      <c r="DJ549">
        <f>DF549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ROW(Source!A592)</f>
        <v>592</v>
      </c>
      <c r="B550">
        <v>317468587</v>
      </c>
      <c r="C550">
        <v>317470557</v>
      </c>
      <c r="D550">
        <v>277560289</v>
      </c>
      <c r="E550">
        <v>109</v>
      </c>
      <c r="F550">
        <v>1</v>
      </c>
      <c r="G550">
        <v>1</v>
      </c>
      <c r="H550">
        <v>1</v>
      </c>
      <c r="I550" t="s">
        <v>712</v>
      </c>
      <c r="J550" t="s">
        <v>3</v>
      </c>
      <c r="K550" t="s">
        <v>713</v>
      </c>
      <c r="L550">
        <v>1191</v>
      </c>
      <c r="N550">
        <v>1013</v>
      </c>
      <c r="O550" t="s">
        <v>692</v>
      </c>
      <c r="P550" t="s">
        <v>692</v>
      </c>
      <c r="Q550">
        <v>1</v>
      </c>
      <c r="W550">
        <v>0</v>
      </c>
      <c r="X550">
        <v>1893946532</v>
      </c>
      <c r="Y550">
        <f>(AT550*ROUND(((1.2*1.15)*2),7))</f>
        <v>14.848799999999999</v>
      </c>
      <c r="AA550">
        <v>0</v>
      </c>
      <c r="AB550">
        <v>0</v>
      </c>
      <c r="AC550">
        <v>0</v>
      </c>
      <c r="AD550">
        <v>451.23</v>
      </c>
      <c r="AE550">
        <v>0</v>
      </c>
      <c r="AF550">
        <v>0</v>
      </c>
      <c r="AG550">
        <v>0</v>
      </c>
      <c r="AH550">
        <v>451.23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5.38</v>
      </c>
      <c r="AU550" t="s">
        <v>447</v>
      </c>
      <c r="AV550">
        <v>1</v>
      </c>
      <c r="AW550">
        <v>2</v>
      </c>
      <c r="AX550">
        <v>317470566</v>
      </c>
      <c r="AY550">
        <v>1</v>
      </c>
      <c r="AZ550">
        <v>0</v>
      </c>
      <c r="BA550">
        <v>584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2427.6174000000001</v>
      </c>
      <c r="BN550">
        <v>5.38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6700.2240239999992</v>
      </c>
      <c r="BU550">
        <v>14.848799999999997</v>
      </c>
      <c r="BV550">
        <v>0</v>
      </c>
      <c r="BW550">
        <v>1</v>
      </c>
      <c r="CU550">
        <f>ROUND(AT550*Source!I592*AH550*AL550,2)</f>
        <v>1662.92</v>
      </c>
      <c r="CV550">
        <f>ROUND(Y550*Source!I592,7)</f>
        <v>10.171428000000001</v>
      </c>
      <c r="CW550">
        <v>0</v>
      </c>
      <c r="CX550">
        <f>ROUND(Y550*Source!I592,7)</f>
        <v>10.171428000000001</v>
      </c>
      <c r="CY550">
        <f>AD550</f>
        <v>451.23</v>
      </c>
      <c r="CZ550">
        <f>AH550</f>
        <v>451.23</v>
      </c>
      <c r="DA550">
        <f>AL550</f>
        <v>1</v>
      </c>
      <c r="DB550">
        <f>ROUND((ROUND(AT550*CZ550,2)*ROUND(((1.2*1.15)*2),7)),6)</f>
        <v>6700.2312000000002</v>
      </c>
      <c r="DC550">
        <f>ROUND((ROUND(AT550*AG550,2)*ROUND(((1.2*1.15)*2),7)),6)</f>
        <v>0</v>
      </c>
      <c r="DD550" t="s">
        <v>3</v>
      </c>
      <c r="DE550" t="s">
        <v>3</v>
      </c>
      <c r="DF550">
        <f t="shared" si="177"/>
        <v>0</v>
      </c>
      <c r="DG550">
        <f t="shared" si="168"/>
        <v>0</v>
      </c>
      <c r="DH550">
        <f t="shared" si="169"/>
        <v>0</v>
      </c>
      <c r="DI550">
        <f t="shared" si="170"/>
        <v>4589.6499999999996</v>
      </c>
      <c r="DJ550">
        <f>DI550</f>
        <v>4589.6499999999996</v>
      </c>
      <c r="DK550">
        <v>1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ROW(Source!A592)</f>
        <v>592</v>
      </c>
      <c r="B551">
        <v>317468587</v>
      </c>
      <c r="C551">
        <v>317470557</v>
      </c>
      <c r="D551">
        <v>277560491</v>
      </c>
      <c r="E551">
        <v>109</v>
      </c>
      <c r="F551">
        <v>1</v>
      </c>
      <c r="G551">
        <v>1</v>
      </c>
      <c r="H551">
        <v>1</v>
      </c>
      <c r="I551" t="s">
        <v>690</v>
      </c>
      <c r="J551" t="s">
        <v>3</v>
      </c>
      <c r="K551" t="s">
        <v>691</v>
      </c>
      <c r="L551">
        <v>1191</v>
      </c>
      <c r="N551">
        <v>1013</v>
      </c>
      <c r="O551" t="s">
        <v>692</v>
      </c>
      <c r="P551" t="s">
        <v>692</v>
      </c>
      <c r="Q551">
        <v>1</v>
      </c>
      <c r="W551">
        <v>0</v>
      </c>
      <c r="X551">
        <v>-1417349443</v>
      </c>
      <c r="Y551">
        <f>(AT551*ROUND(((1.2*1.25)*2),7))</f>
        <v>0.06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0.02</v>
      </c>
      <c r="AU551" t="s">
        <v>446</v>
      </c>
      <c r="AV551">
        <v>2</v>
      </c>
      <c r="AW551">
        <v>2</v>
      </c>
      <c r="AX551">
        <v>317470567</v>
      </c>
      <c r="AY551">
        <v>1</v>
      </c>
      <c r="AZ551">
        <v>0</v>
      </c>
      <c r="BA551">
        <v>585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ROUND(Y551*Source!I592,7)</f>
        <v>4.1099999999999998E-2</v>
      </c>
      <c r="CY551">
        <f>AD551</f>
        <v>0</v>
      </c>
      <c r="CZ551">
        <f>AH551</f>
        <v>0</v>
      </c>
      <c r="DA551">
        <f>AL551</f>
        <v>1</v>
      </c>
      <c r="DB551">
        <f>ROUND((ROUND(AT551*CZ551,2)*ROUND(((1.2*1.25)*2),7)),6)</f>
        <v>0</v>
      </c>
      <c r="DC551">
        <f>ROUND((ROUND(AT551*AG551,2)*ROUND(((1.2*1.25)*2),7)),6)</f>
        <v>0</v>
      </c>
      <c r="DD551" t="s">
        <v>3</v>
      </c>
      <c r="DE551" t="s">
        <v>3</v>
      </c>
      <c r="DF551">
        <f t="shared" si="177"/>
        <v>0</v>
      </c>
      <c r="DG551">
        <f t="shared" si="168"/>
        <v>0</v>
      </c>
      <c r="DH551">
        <f t="shared" si="169"/>
        <v>0</v>
      </c>
      <c r="DI551">
        <f t="shared" si="170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ROW(Source!A592)</f>
        <v>592</v>
      </c>
      <c r="B552">
        <v>317468587</v>
      </c>
      <c r="C552">
        <v>317470557</v>
      </c>
      <c r="D552">
        <v>277944814</v>
      </c>
      <c r="E552">
        <v>1</v>
      </c>
      <c r="F552">
        <v>1</v>
      </c>
      <c r="G552">
        <v>1</v>
      </c>
      <c r="H552">
        <v>2</v>
      </c>
      <c r="I552" t="s">
        <v>836</v>
      </c>
      <c r="J552" t="s">
        <v>837</v>
      </c>
      <c r="K552" t="s">
        <v>838</v>
      </c>
      <c r="L552">
        <v>1368</v>
      </c>
      <c r="N552">
        <v>1011</v>
      </c>
      <c r="O552" t="s">
        <v>457</v>
      </c>
      <c r="P552" t="s">
        <v>457</v>
      </c>
      <c r="Q552">
        <v>1</v>
      </c>
      <c r="W552">
        <v>0</v>
      </c>
      <c r="X552">
        <v>-325283734</v>
      </c>
      <c r="Y552">
        <f>(AT552*ROUND(((1.2*1.25)*2),7))</f>
        <v>0.03</v>
      </c>
      <c r="AA552">
        <v>0</v>
      </c>
      <c r="AB552">
        <v>8.61</v>
      </c>
      <c r="AC552">
        <v>0</v>
      </c>
      <c r="AD552">
        <v>0</v>
      </c>
      <c r="AE552">
        <v>0</v>
      </c>
      <c r="AF552">
        <v>6.62</v>
      </c>
      <c r="AG552">
        <v>0</v>
      </c>
      <c r="AH552">
        <v>0</v>
      </c>
      <c r="AI552">
        <v>1</v>
      </c>
      <c r="AJ552">
        <v>1.3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0.01</v>
      </c>
      <c r="AU552" t="s">
        <v>446</v>
      </c>
      <c r="AV552">
        <v>1</v>
      </c>
      <c r="AW552">
        <v>2</v>
      </c>
      <c r="AX552">
        <v>317470568</v>
      </c>
      <c r="AY552">
        <v>1</v>
      </c>
      <c r="AZ552">
        <v>0</v>
      </c>
      <c r="BA552">
        <v>586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6.6200000000000009E-2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0.1986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f>ROUND(Y552*Source!I592*DO552,7)</f>
        <v>0</v>
      </c>
      <c r="CX552">
        <f>ROUND(Y552*Source!I592,7)</f>
        <v>2.0549999999999999E-2</v>
      </c>
      <c r="CY552">
        <f>AB552</f>
        <v>8.61</v>
      </c>
      <c r="CZ552">
        <f>AF552</f>
        <v>6.62</v>
      </c>
      <c r="DA552">
        <f>AJ552</f>
        <v>1.3</v>
      </c>
      <c r="DB552">
        <f>ROUND((ROUND(AT552*CZ552,2)*ROUND(((1.2*1.25)*2),7)),6)</f>
        <v>0.21</v>
      </c>
      <c r="DC552">
        <f>ROUND((ROUND(AT552*AG552,2)*ROUND(((1.2*1.25)*2),7)),6)</f>
        <v>0</v>
      </c>
      <c r="DD552" t="s">
        <v>3</v>
      </c>
      <c r="DE552" t="s">
        <v>3</v>
      </c>
      <c r="DF552">
        <f t="shared" si="177"/>
        <v>0</v>
      </c>
      <c r="DG552">
        <f>ROUND(ROUND(AF552*AJ552,2)*CX552,2)</f>
        <v>0.18</v>
      </c>
      <c r="DH552">
        <f t="shared" si="169"/>
        <v>0</v>
      </c>
      <c r="DI552">
        <f t="shared" si="170"/>
        <v>0</v>
      </c>
      <c r="DJ552">
        <f>DG552+DH552</f>
        <v>0.18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ROW(Source!A592)</f>
        <v>592</v>
      </c>
      <c r="B553">
        <v>317468587</v>
      </c>
      <c r="C553">
        <v>317470557</v>
      </c>
      <c r="D553">
        <v>277944840</v>
      </c>
      <c r="E553">
        <v>1</v>
      </c>
      <c r="F553">
        <v>1</v>
      </c>
      <c r="G553">
        <v>1</v>
      </c>
      <c r="H553">
        <v>2</v>
      </c>
      <c r="I553" t="s">
        <v>839</v>
      </c>
      <c r="J553" t="s">
        <v>840</v>
      </c>
      <c r="K553" t="s">
        <v>841</v>
      </c>
      <c r="L553">
        <v>1368</v>
      </c>
      <c r="N553">
        <v>1011</v>
      </c>
      <c r="O553" t="s">
        <v>457</v>
      </c>
      <c r="P553" t="s">
        <v>457</v>
      </c>
      <c r="Q553">
        <v>1</v>
      </c>
      <c r="W553">
        <v>0</v>
      </c>
      <c r="X553">
        <v>622831100</v>
      </c>
      <c r="Y553">
        <f>(AT553*ROUND(((1.2*1.25)*2),7))</f>
        <v>0.03</v>
      </c>
      <c r="AA553">
        <v>0</v>
      </c>
      <c r="AB553">
        <v>1627.51</v>
      </c>
      <c r="AC553">
        <v>549.32000000000005</v>
      </c>
      <c r="AD553">
        <v>0</v>
      </c>
      <c r="AE553">
        <v>0</v>
      </c>
      <c r="AF553">
        <v>1627.51</v>
      </c>
      <c r="AG553">
        <v>549.32000000000005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0.01</v>
      </c>
      <c r="AU553" t="s">
        <v>446</v>
      </c>
      <c r="AV553">
        <v>1</v>
      </c>
      <c r="AW553">
        <v>2</v>
      </c>
      <c r="AX553">
        <v>317470569</v>
      </c>
      <c r="AY553">
        <v>1</v>
      </c>
      <c r="AZ553">
        <v>0</v>
      </c>
      <c r="BA553">
        <v>587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16.275100000000002</v>
      </c>
      <c r="BL553">
        <v>5.4932000000000007</v>
      </c>
      <c r="BM553">
        <v>0</v>
      </c>
      <c r="BN553">
        <v>0</v>
      </c>
      <c r="BO553">
        <v>0.01</v>
      </c>
      <c r="BP553">
        <v>1</v>
      </c>
      <c r="BQ553">
        <v>0</v>
      </c>
      <c r="BR553">
        <v>48.825299999999999</v>
      </c>
      <c r="BS553">
        <v>16.479600000000001</v>
      </c>
      <c r="BT553">
        <v>0</v>
      </c>
      <c r="BU553">
        <v>0</v>
      </c>
      <c r="BV553">
        <v>0.03</v>
      </c>
      <c r="BW553">
        <v>1</v>
      </c>
      <c r="CV553">
        <v>0</v>
      </c>
      <c r="CW553">
        <f>ROUND(Y553*Source!I592*DO553,7)</f>
        <v>2.0549999999999999E-2</v>
      </c>
      <c r="CX553">
        <f>ROUND(Y553*Source!I592,7)</f>
        <v>2.0549999999999999E-2</v>
      </c>
      <c r="CY553">
        <f>AB553</f>
        <v>1627.51</v>
      </c>
      <c r="CZ553">
        <f>AF553</f>
        <v>1627.51</v>
      </c>
      <c r="DA553">
        <f>AJ553</f>
        <v>1</v>
      </c>
      <c r="DB553">
        <f>ROUND((ROUND(AT553*CZ553,2)*ROUND(((1.2*1.25)*2),7)),6)</f>
        <v>48.84</v>
      </c>
      <c r="DC553">
        <f>ROUND((ROUND(AT553*AG553,2)*ROUND(((1.2*1.25)*2),7)),6)</f>
        <v>16.47</v>
      </c>
      <c r="DD553" t="s">
        <v>3</v>
      </c>
      <c r="DE553" t="s">
        <v>3</v>
      </c>
      <c r="DF553">
        <f t="shared" si="177"/>
        <v>0</v>
      </c>
      <c r="DG553">
        <f t="shared" ref="DG553:DG558" si="178">ROUND(ROUND(AF553,2)*CX553,2)</f>
        <v>33.450000000000003</v>
      </c>
      <c r="DH553">
        <f t="shared" si="169"/>
        <v>11.29</v>
      </c>
      <c r="DI553">
        <f t="shared" si="170"/>
        <v>0</v>
      </c>
      <c r="DJ553">
        <f>DG553+DH553</f>
        <v>44.74</v>
      </c>
      <c r="DK553">
        <v>1</v>
      </c>
      <c r="DL553" t="s">
        <v>751</v>
      </c>
      <c r="DM553">
        <v>5</v>
      </c>
      <c r="DN553" t="s">
        <v>692</v>
      </c>
      <c r="DO553">
        <v>1</v>
      </c>
    </row>
    <row r="554" spans="1:119" x14ac:dyDescent="0.2">
      <c r="A554">
        <f>ROW(Source!A592)</f>
        <v>592</v>
      </c>
      <c r="B554">
        <v>317468587</v>
      </c>
      <c r="C554">
        <v>317470557</v>
      </c>
      <c r="D554">
        <v>277945805</v>
      </c>
      <c r="E554">
        <v>1</v>
      </c>
      <c r="F554">
        <v>1</v>
      </c>
      <c r="G554">
        <v>1</v>
      </c>
      <c r="H554">
        <v>2</v>
      </c>
      <c r="I554" t="s">
        <v>704</v>
      </c>
      <c r="J554" t="s">
        <v>705</v>
      </c>
      <c r="K554" t="s">
        <v>706</v>
      </c>
      <c r="L554">
        <v>1368</v>
      </c>
      <c r="N554">
        <v>1011</v>
      </c>
      <c r="O554" t="s">
        <v>457</v>
      </c>
      <c r="P554" t="s">
        <v>457</v>
      </c>
      <c r="Q554">
        <v>1</v>
      </c>
      <c r="W554">
        <v>0</v>
      </c>
      <c r="X554">
        <v>721652621</v>
      </c>
      <c r="Y554">
        <f>(AT554*ROUND(((1.2*1.25)*2),7))</f>
        <v>0.03</v>
      </c>
      <c r="AA554">
        <v>0</v>
      </c>
      <c r="AB554">
        <v>544.70000000000005</v>
      </c>
      <c r="AC554">
        <v>477.98</v>
      </c>
      <c r="AD554">
        <v>0</v>
      </c>
      <c r="AE554">
        <v>0</v>
      </c>
      <c r="AF554">
        <v>544.70000000000005</v>
      </c>
      <c r="AG554">
        <v>477.98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0.01</v>
      </c>
      <c r="AU554" t="s">
        <v>446</v>
      </c>
      <c r="AV554">
        <v>1</v>
      </c>
      <c r="AW554">
        <v>2</v>
      </c>
      <c r="AX554">
        <v>317470570</v>
      </c>
      <c r="AY554">
        <v>1</v>
      </c>
      <c r="AZ554">
        <v>0</v>
      </c>
      <c r="BA554">
        <v>588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5.447000000000001</v>
      </c>
      <c r="BL554">
        <v>4.7798000000000007</v>
      </c>
      <c r="BM554">
        <v>0</v>
      </c>
      <c r="BN554">
        <v>0</v>
      </c>
      <c r="BO554">
        <v>0.01</v>
      </c>
      <c r="BP554">
        <v>1</v>
      </c>
      <c r="BQ554">
        <v>0</v>
      </c>
      <c r="BR554">
        <v>16.341000000000001</v>
      </c>
      <c r="BS554">
        <v>14.339399999999999</v>
      </c>
      <c r="BT554">
        <v>0</v>
      </c>
      <c r="BU554">
        <v>0</v>
      </c>
      <c r="BV554">
        <v>0.03</v>
      </c>
      <c r="BW554">
        <v>1</v>
      </c>
      <c r="CV554">
        <v>0</v>
      </c>
      <c r="CW554">
        <f>ROUND(Y554*Source!I592*DO554,7)</f>
        <v>2.0549999999999999E-2</v>
      </c>
      <c r="CX554">
        <f>ROUND(Y554*Source!I592,7)</f>
        <v>2.0549999999999999E-2</v>
      </c>
      <c r="CY554">
        <f>AB554</f>
        <v>544.70000000000005</v>
      </c>
      <c r="CZ554">
        <f>AF554</f>
        <v>544.70000000000005</v>
      </c>
      <c r="DA554">
        <f>AJ554</f>
        <v>1</v>
      </c>
      <c r="DB554">
        <f>ROUND((ROUND(AT554*CZ554,2)*ROUND(((1.2*1.25)*2),7)),6)</f>
        <v>16.350000000000001</v>
      </c>
      <c r="DC554">
        <f>ROUND((ROUND(AT554*AG554,2)*ROUND(((1.2*1.25)*2),7)),6)</f>
        <v>14.34</v>
      </c>
      <c r="DD554" t="s">
        <v>3</v>
      </c>
      <c r="DE554" t="s">
        <v>3</v>
      </c>
      <c r="DF554">
        <f t="shared" si="177"/>
        <v>0</v>
      </c>
      <c r="DG554">
        <f t="shared" si="178"/>
        <v>11.19</v>
      </c>
      <c r="DH554">
        <f t="shared" si="169"/>
        <v>9.82</v>
      </c>
      <c r="DI554">
        <f t="shared" si="170"/>
        <v>0</v>
      </c>
      <c r="DJ554">
        <f>DG554+DH554</f>
        <v>21.009999999999998</v>
      </c>
      <c r="DK554">
        <v>1</v>
      </c>
      <c r="DL554" t="s">
        <v>703</v>
      </c>
      <c r="DM554">
        <v>4</v>
      </c>
      <c r="DN554" t="s">
        <v>692</v>
      </c>
      <c r="DO554">
        <v>1</v>
      </c>
    </row>
    <row r="555" spans="1:119" x14ac:dyDescent="0.2">
      <c r="A555">
        <f>ROW(Source!A592)</f>
        <v>592</v>
      </c>
      <c r="B555">
        <v>317468587</v>
      </c>
      <c r="C555">
        <v>317470557</v>
      </c>
      <c r="D555">
        <v>277946526</v>
      </c>
      <c r="E555">
        <v>1</v>
      </c>
      <c r="F555">
        <v>1</v>
      </c>
      <c r="G555">
        <v>1</v>
      </c>
      <c r="H555">
        <v>2</v>
      </c>
      <c r="I555" t="s">
        <v>842</v>
      </c>
      <c r="J555" t="s">
        <v>843</v>
      </c>
      <c r="K555" t="s">
        <v>844</v>
      </c>
      <c r="L555">
        <v>1368</v>
      </c>
      <c r="N555">
        <v>1011</v>
      </c>
      <c r="O555" t="s">
        <v>457</v>
      </c>
      <c r="P555" t="s">
        <v>457</v>
      </c>
      <c r="Q555">
        <v>1</v>
      </c>
      <c r="W555">
        <v>0</v>
      </c>
      <c r="X555">
        <v>-2078494409</v>
      </c>
      <c r="Y555">
        <f>(AT555*ROUND(((1.2*1.25)*2),7))</f>
        <v>1.9500000000000002</v>
      </c>
      <c r="AA555">
        <v>0</v>
      </c>
      <c r="AB555">
        <v>6.46</v>
      </c>
      <c r="AC555">
        <v>0</v>
      </c>
      <c r="AD555">
        <v>0</v>
      </c>
      <c r="AE555">
        <v>0</v>
      </c>
      <c r="AF555">
        <v>6.46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0.65</v>
      </c>
      <c r="AU555" t="s">
        <v>446</v>
      </c>
      <c r="AV555">
        <v>1</v>
      </c>
      <c r="AW555">
        <v>2</v>
      </c>
      <c r="AX555">
        <v>317470571</v>
      </c>
      <c r="AY555">
        <v>1</v>
      </c>
      <c r="AZ555">
        <v>0</v>
      </c>
      <c r="BA555">
        <v>589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4.1989999999999998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12.597000000000001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f>ROUND(Y555*Source!I592*DO555,7)</f>
        <v>0</v>
      </c>
      <c r="CX555">
        <f>ROUND(Y555*Source!I592,7)</f>
        <v>1.33575</v>
      </c>
      <c r="CY555">
        <f>AB555</f>
        <v>6.46</v>
      </c>
      <c r="CZ555">
        <f>AF555</f>
        <v>6.46</v>
      </c>
      <c r="DA555">
        <f>AJ555</f>
        <v>1</v>
      </c>
      <c r="DB555">
        <f>ROUND((ROUND(AT555*CZ555,2)*ROUND(((1.2*1.25)*2),7)),6)</f>
        <v>12.6</v>
      </c>
      <c r="DC555">
        <f>ROUND((ROUND(AT555*AG555,2)*ROUND(((1.2*1.25)*2),7)),6)</f>
        <v>0</v>
      </c>
      <c r="DD555" t="s">
        <v>3</v>
      </c>
      <c r="DE555" t="s">
        <v>3</v>
      </c>
      <c r="DF555">
        <f t="shared" si="177"/>
        <v>0</v>
      </c>
      <c r="DG555">
        <f t="shared" si="178"/>
        <v>8.6300000000000008</v>
      </c>
      <c r="DH555">
        <f t="shared" si="169"/>
        <v>0</v>
      </c>
      <c r="DI555">
        <f t="shared" si="170"/>
        <v>0</v>
      </c>
      <c r="DJ555">
        <f>DG555+DH555</f>
        <v>8.6300000000000008</v>
      </c>
      <c r="DK555">
        <v>1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ROW(Source!A592)</f>
        <v>592</v>
      </c>
      <c r="B556">
        <v>317468587</v>
      </c>
      <c r="C556">
        <v>317470557</v>
      </c>
      <c r="D556">
        <v>277896417</v>
      </c>
      <c r="E556">
        <v>1</v>
      </c>
      <c r="F556">
        <v>1</v>
      </c>
      <c r="G556">
        <v>1</v>
      </c>
      <c r="H556">
        <v>3</v>
      </c>
      <c r="I556" t="s">
        <v>845</v>
      </c>
      <c r="J556" t="s">
        <v>846</v>
      </c>
      <c r="K556" t="s">
        <v>847</v>
      </c>
      <c r="L556">
        <v>1348</v>
      </c>
      <c r="N556">
        <v>1009</v>
      </c>
      <c r="O556" t="s">
        <v>144</v>
      </c>
      <c r="P556" t="s">
        <v>144</v>
      </c>
      <c r="Q556">
        <v>1000</v>
      </c>
      <c r="W556">
        <v>0</v>
      </c>
      <c r="X556">
        <v>266929036</v>
      </c>
      <c r="Y556">
        <f>(AT556*ROUND(2,7))</f>
        <v>1.7999999999999999E-2</v>
      </c>
      <c r="AA556">
        <v>155540.1</v>
      </c>
      <c r="AB556">
        <v>0</v>
      </c>
      <c r="AC556">
        <v>0</v>
      </c>
      <c r="AD556">
        <v>0</v>
      </c>
      <c r="AE556">
        <v>104389.33</v>
      </c>
      <c r="AF556">
        <v>0</v>
      </c>
      <c r="AG556">
        <v>0</v>
      </c>
      <c r="AH556">
        <v>0</v>
      </c>
      <c r="AI556">
        <v>1.49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8.9999999999999993E-3</v>
      </c>
      <c r="AU556" t="s">
        <v>445</v>
      </c>
      <c r="AV556">
        <v>0</v>
      </c>
      <c r="AW556">
        <v>2</v>
      </c>
      <c r="AX556">
        <v>317470572</v>
      </c>
      <c r="AY556">
        <v>1</v>
      </c>
      <c r="AZ556">
        <v>0</v>
      </c>
      <c r="BA556">
        <v>590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939.50396999999998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1879.00794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ROUND(Y556*Source!I592,7)</f>
        <v>1.2330000000000001E-2</v>
      </c>
      <c r="CY556">
        <f>AA556</f>
        <v>155540.1</v>
      </c>
      <c r="CZ556">
        <f>AE556</f>
        <v>104389.33</v>
      </c>
      <c r="DA556">
        <f>AI556</f>
        <v>1.49</v>
      </c>
      <c r="DB556">
        <f>ROUND((ROUND(AT556*CZ556,2)*ROUND(2,7)),6)</f>
        <v>1879</v>
      </c>
      <c r="DC556">
        <f>ROUND((ROUND(AT556*AG556,2)*ROUND(2,7)),6)</f>
        <v>0</v>
      </c>
      <c r="DD556" t="s">
        <v>3</v>
      </c>
      <c r="DE556" t="s">
        <v>3</v>
      </c>
      <c r="DF556">
        <f>ROUND(ROUND(AE556*AI556,2)*CX556,2)</f>
        <v>1917.81</v>
      </c>
      <c r="DG556">
        <f t="shared" si="178"/>
        <v>0</v>
      </c>
      <c r="DH556">
        <f t="shared" si="169"/>
        <v>0</v>
      </c>
      <c r="DI556">
        <f t="shared" si="170"/>
        <v>0</v>
      </c>
      <c r="DJ556">
        <f>DF556</f>
        <v>1917.81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ROW(Source!A592)</f>
        <v>592</v>
      </c>
      <c r="B557">
        <v>317468587</v>
      </c>
      <c r="C557">
        <v>317470557</v>
      </c>
      <c r="D557">
        <v>277896804</v>
      </c>
      <c r="E557">
        <v>1</v>
      </c>
      <c r="F557">
        <v>1</v>
      </c>
      <c r="G557">
        <v>1</v>
      </c>
      <c r="H557">
        <v>3</v>
      </c>
      <c r="I557" t="s">
        <v>848</v>
      </c>
      <c r="J557" t="s">
        <v>849</v>
      </c>
      <c r="K557" t="s">
        <v>850</v>
      </c>
      <c r="L557">
        <v>1348</v>
      </c>
      <c r="N557">
        <v>1009</v>
      </c>
      <c r="O557" t="s">
        <v>144</v>
      </c>
      <c r="P557" t="s">
        <v>144</v>
      </c>
      <c r="Q557">
        <v>1000</v>
      </c>
      <c r="W557">
        <v>0</v>
      </c>
      <c r="X557">
        <v>-935692963</v>
      </c>
      <c r="Y557">
        <f>(AT557*ROUND(2,7))</f>
        <v>2.8E-3</v>
      </c>
      <c r="AA557">
        <v>84991.91</v>
      </c>
      <c r="AB557">
        <v>0</v>
      </c>
      <c r="AC557">
        <v>0</v>
      </c>
      <c r="AD557">
        <v>0</v>
      </c>
      <c r="AE557">
        <v>75885.63</v>
      </c>
      <c r="AF557">
        <v>0</v>
      </c>
      <c r="AG557">
        <v>0</v>
      </c>
      <c r="AH557">
        <v>0</v>
      </c>
      <c r="AI557">
        <v>1.1200000000000001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1.4E-3</v>
      </c>
      <c r="AU557" t="s">
        <v>445</v>
      </c>
      <c r="AV557">
        <v>0</v>
      </c>
      <c r="AW557">
        <v>2</v>
      </c>
      <c r="AX557">
        <v>317470573</v>
      </c>
      <c r="AY557">
        <v>1</v>
      </c>
      <c r="AZ557">
        <v>0</v>
      </c>
      <c r="BA557">
        <v>591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106.23988200000001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212.47976400000002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v>0</v>
      </c>
      <c r="CX557">
        <f>ROUND(Y557*Source!I592,7)</f>
        <v>1.918E-3</v>
      </c>
      <c r="CY557">
        <f>AA557</f>
        <v>84991.91</v>
      </c>
      <c r="CZ557">
        <f>AE557</f>
        <v>75885.63</v>
      </c>
      <c r="DA557">
        <f>AI557</f>
        <v>1.1200000000000001</v>
      </c>
      <c r="DB557">
        <f>ROUND((ROUND(AT557*CZ557,2)*ROUND(2,7)),6)</f>
        <v>212.48</v>
      </c>
      <c r="DC557">
        <f>ROUND((ROUND(AT557*AG557,2)*ROUND(2,7)),6)</f>
        <v>0</v>
      </c>
      <c r="DD557" t="s">
        <v>3</v>
      </c>
      <c r="DE557" t="s">
        <v>3</v>
      </c>
      <c r="DF557">
        <f>ROUND(ROUND(AE557*AI557,2)*CX557,2)</f>
        <v>163.01</v>
      </c>
      <c r="DG557">
        <f t="shared" si="178"/>
        <v>0</v>
      </c>
      <c r="DH557">
        <f t="shared" si="169"/>
        <v>0</v>
      </c>
      <c r="DI557">
        <f t="shared" si="170"/>
        <v>0</v>
      </c>
      <c r="DJ557">
        <f>DF557</f>
        <v>163.01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ROW(Source!A628)</f>
        <v>628</v>
      </c>
      <c r="B558">
        <v>317468587</v>
      </c>
      <c r="C558">
        <v>317470574</v>
      </c>
      <c r="D558">
        <v>277560606</v>
      </c>
      <c r="E558">
        <v>109</v>
      </c>
      <c r="F558">
        <v>1</v>
      </c>
      <c r="G558">
        <v>1</v>
      </c>
      <c r="H558">
        <v>1</v>
      </c>
      <c r="I558" t="s">
        <v>703</v>
      </c>
      <c r="J558" t="s">
        <v>3</v>
      </c>
      <c r="K558" t="s">
        <v>851</v>
      </c>
      <c r="L558">
        <v>1191</v>
      </c>
      <c r="N558">
        <v>1013</v>
      </c>
      <c r="O558" t="s">
        <v>692</v>
      </c>
      <c r="P558" t="s">
        <v>692</v>
      </c>
      <c r="Q558">
        <v>1</v>
      </c>
      <c r="W558">
        <v>0</v>
      </c>
      <c r="X558">
        <v>-1879100705</v>
      </c>
      <c r="Y558">
        <f>AT558</f>
        <v>1</v>
      </c>
      <c r="AA558">
        <v>0</v>
      </c>
      <c r="AB558">
        <v>0</v>
      </c>
      <c r="AC558">
        <v>0</v>
      </c>
      <c r="AD558">
        <v>477.98</v>
      </c>
      <c r="AE558">
        <v>0</v>
      </c>
      <c r="AF558">
        <v>0</v>
      </c>
      <c r="AG558">
        <v>0</v>
      </c>
      <c r="AH558">
        <v>477.98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1</v>
      </c>
      <c r="AU558" t="s">
        <v>3</v>
      </c>
      <c r="AV558">
        <v>2</v>
      </c>
      <c r="AW558">
        <v>2</v>
      </c>
      <c r="AX558">
        <v>317470576</v>
      </c>
      <c r="AY558">
        <v>1</v>
      </c>
      <c r="AZ558">
        <v>0</v>
      </c>
      <c r="BA558">
        <v>592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ROUND(Y558*Source!I628,7)</f>
        <v>62.4</v>
      </c>
      <c r="CY558">
        <f>AD558</f>
        <v>477.98</v>
      </c>
      <c r="CZ558">
        <f>AH558</f>
        <v>477.98</v>
      </c>
      <c r="DA558">
        <f>AL558</f>
        <v>1</v>
      </c>
      <c r="DB558">
        <f>ROUND(ROUND(AT558*CZ558,2),6)</f>
        <v>477.98</v>
      </c>
      <c r="DC558">
        <f>ROUND(ROUND(AT558*AG558,2),6)</f>
        <v>0</v>
      </c>
      <c r="DD558" t="s">
        <v>3</v>
      </c>
      <c r="DE558" t="s">
        <v>3</v>
      </c>
      <c r="DF558">
        <f>ROUND(ROUND(AE558,2)*CX558,2)</f>
        <v>0</v>
      </c>
      <c r="DG558">
        <f t="shared" si="178"/>
        <v>0</v>
      </c>
      <c r="DH558">
        <f t="shared" si="169"/>
        <v>0</v>
      </c>
      <c r="DI558">
        <f t="shared" si="170"/>
        <v>29825.95</v>
      </c>
      <c r="DJ558">
        <f>DI558</f>
        <v>29825.95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317469536</v>
      </c>
      <c r="C1">
        <v>317469522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680</v>
      </c>
      <c r="J1" t="s">
        <v>3</v>
      </c>
      <c r="K1" t="s">
        <v>681</v>
      </c>
      <c r="L1">
        <v>1369</v>
      </c>
      <c r="N1">
        <v>1013</v>
      </c>
      <c r="O1" t="s">
        <v>682</v>
      </c>
      <c r="P1" t="s">
        <v>682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317469523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317469537</v>
      </c>
      <c r="C2">
        <v>317469522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684</v>
      </c>
      <c r="J2" t="s">
        <v>3</v>
      </c>
      <c r="K2" t="s">
        <v>685</v>
      </c>
      <c r="L2">
        <v>1369</v>
      </c>
      <c r="N2">
        <v>1013</v>
      </c>
      <c r="O2" t="s">
        <v>682</v>
      </c>
      <c r="P2" t="s">
        <v>682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317469524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317469538</v>
      </c>
      <c r="C3">
        <v>317469522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686</v>
      </c>
      <c r="J3" t="s">
        <v>3</v>
      </c>
      <c r="K3" t="s">
        <v>687</v>
      </c>
      <c r="L3">
        <v>1369</v>
      </c>
      <c r="N3">
        <v>1013</v>
      </c>
      <c r="O3" t="s">
        <v>682</v>
      </c>
      <c r="P3" t="s">
        <v>682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317469525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317469539</v>
      </c>
      <c r="C4">
        <v>317469522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688</v>
      </c>
      <c r="J4" t="s">
        <v>3</v>
      </c>
      <c r="K4" t="s">
        <v>689</v>
      </c>
      <c r="L4">
        <v>1369</v>
      </c>
      <c r="N4">
        <v>1013</v>
      </c>
      <c r="O4" t="s">
        <v>682</v>
      </c>
      <c r="P4" t="s">
        <v>682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317469526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317469540</v>
      </c>
      <c r="C5">
        <v>317469522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690</v>
      </c>
      <c r="J5" t="s">
        <v>3</v>
      </c>
      <c r="K5" t="s">
        <v>691</v>
      </c>
      <c r="L5">
        <v>1191</v>
      </c>
      <c r="N5">
        <v>1013</v>
      </c>
      <c r="O5" t="s">
        <v>692</v>
      </c>
      <c r="P5" t="s">
        <v>692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317469527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317469541</v>
      </c>
      <c r="C6">
        <v>317469522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693</v>
      </c>
      <c r="J6" t="s">
        <v>694</v>
      </c>
      <c r="K6" t="s">
        <v>695</v>
      </c>
      <c r="L6">
        <v>1368</v>
      </c>
      <c r="N6">
        <v>1011</v>
      </c>
      <c r="O6" t="s">
        <v>457</v>
      </c>
      <c r="P6" t="s">
        <v>457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317469528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317469542</v>
      </c>
      <c r="C7">
        <v>317469522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697</v>
      </c>
      <c r="J7" t="s">
        <v>698</v>
      </c>
      <c r="K7" t="s">
        <v>699</v>
      </c>
      <c r="L7">
        <v>1368</v>
      </c>
      <c r="N7">
        <v>1011</v>
      </c>
      <c r="O7" t="s">
        <v>457</v>
      </c>
      <c r="P7" t="s">
        <v>457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317469529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317469543</v>
      </c>
      <c r="C8">
        <v>317469522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700</v>
      </c>
      <c r="J8" t="s">
        <v>701</v>
      </c>
      <c r="K8" t="s">
        <v>702</v>
      </c>
      <c r="L8">
        <v>1368</v>
      </c>
      <c r="N8">
        <v>1011</v>
      </c>
      <c r="O8" t="s">
        <v>457</v>
      </c>
      <c r="P8" t="s">
        <v>457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317469530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317469544</v>
      </c>
      <c r="C9">
        <v>317469522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704</v>
      </c>
      <c r="J9" t="s">
        <v>705</v>
      </c>
      <c r="K9" t="s">
        <v>706</v>
      </c>
      <c r="L9">
        <v>1368</v>
      </c>
      <c r="N9">
        <v>1011</v>
      </c>
      <c r="O9" t="s">
        <v>457</v>
      </c>
      <c r="P9" t="s">
        <v>457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317469531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317469545</v>
      </c>
      <c r="C10">
        <v>317469522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707</v>
      </c>
      <c r="J10" t="s">
        <v>708</v>
      </c>
      <c r="K10" t="s">
        <v>709</v>
      </c>
      <c r="L10">
        <v>1368</v>
      </c>
      <c r="N10">
        <v>1011</v>
      </c>
      <c r="O10" t="s">
        <v>457</v>
      </c>
      <c r="P10" t="s">
        <v>457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317469532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317469546</v>
      </c>
      <c r="C11">
        <v>317469522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317469533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317469547</v>
      </c>
      <c r="C12">
        <v>317469522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36</v>
      </c>
      <c r="J12" t="s">
        <v>3</v>
      </c>
      <c r="K12" t="s">
        <v>37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317469534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317469548</v>
      </c>
      <c r="C13">
        <v>317469522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39</v>
      </c>
      <c r="J13" t="s">
        <v>3</v>
      </c>
      <c r="K13" t="s">
        <v>40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317469535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317469560</v>
      </c>
      <c r="C14">
        <v>317469552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684</v>
      </c>
      <c r="J14" t="s">
        <v>3</v>
      </c>
      <c r="K14" t="s">
        <v>685</v>
      </c>
      <c r="L14">
        <v>1369</v>
      </c>
      <c r="N14">
        <v>1013</v>
      </c>
      <c r="O14" t="s">
        <v>682</v>
      </c>
      <c r="P14" t="s">
        <v>682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23</v>
      </c>
      <c r="AG14">
        <v>1.0920000000000001</v>
      </c>
      <c r="AH14">
        <v>2</v>
      </c>
      <c r="AI14">
        <v>317469553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317469561</v>
      </c>
      <c r="C15">
        <v>317469552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686</v>
      </c>
      <c r="J15" t="s">
        <v>3</v>
      </c>
      <c r="K15" t="s">
        <v>687</v>
      </c>
      <c r="L15">
        <v>1369</v>
      </c>
      <c r="N15">
        <v>1013</v>
      </c>
      <c r="O15" t="s">
        <v>682</v>
      </c>
      <c r="P15" t="s">
        <v>682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23</v>
      </c>
      <c r="AG15">
        <v>0.54</v>
      </c>
      <c r="AH15">
        <v>2</v>
      </c>
      <c r="AI15">
        <v>317469554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317469562</v>
      </c>
      <c r="C16">
        <v>317469552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688</v>
      </c>
      <c r="J16" t="s">
        <v>3</v>
      </c>
      <c r="K16" t="s">
        <v>689</v>
      </c>
      <c r="L16">
        <v>1369</v>
      </c>
      <c r="N16">
        <v>1013</v>
      </c>
      <c r="O16" t="s">
        <v>682</v>
      </c>
      <c r="P16" t="s">
        <v>682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23</v>
      </c>
      <c r="AG16">
        <v>0.54</v>
      </c>
      <c r="AH16">
        <v>2</v>
      </c>
      <c r="AI16">
        <v>317469555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317469563</v>
      </c>
      <c r="C17">
        <v>317469552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690</v>
      </c>
      <c r="J17" t="s">
        <v>3</v>
      </c>
      <c r="K17" t="s">
        <v>691</v>
      </c>
      <c r="L17">
        <v>1191</v>
      </c>
      <c r="N17">
        <v>1013</v>
      </c>
      <c r="O17" t="s">
        <v>692</v>
      </c>
      <c r="P17" t="s">
        <v>692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23</v>
      </c>
      <c r="AG17">
        <v>0.52800000000000002</v>
      </c>
      <c r="AH17">
        <v>2</v>
      </c>
      <c r="AI17">
        <v>317469556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317469564</v>
      </c>
      <c r="C18">
        <v>317469552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700</v>
      </c>
      <c r="J18" t="s">
        <v>701</v>
      </c>
      <c r="K18" t="s">
        <v>702</v>
      </c>
      <c r="L18">
        <v>1368</v>
      </c>
      <c r="N18">
        <v>1011</v>
      </c>
      <c r="O18" t="s">
        <v>457</v>
      </c>
      <c r="P18" t="s">
        <v>457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0.52800000000000002</v>
      </c>
      <c r="AH18">
        <v>2</v>
      </c>
      <c r="AI18">
        <v>317469557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317469565</v>
      </c>
      <c r="C19">
        <v>317469552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317469558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317469566</v>
      </c>
      <c r="C20">
        <v>317469552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36</v>
      </c>
      <c r="J20" t="s">
        <v>3</v>
      </c>
      <c r="K20" t="s">
        <v>37</v>
      </c>
      <c r="L20">
        <v>1371</v>
      </c>
      <c r="N20">
        <v>1013</v>
      </c>
      <c r="O20" t="s">
        <v>34</v>
      </c>
      <c r="P20" t="s">
        <v>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317469559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317469583</v>
      </c>
      <c r="C21">
        <v>317469569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680</v>
      </c>
      <c r="J21" t="s">
        <v>3</v>
      </c>
      <c r="K21" t="s">
        <v>681</v>
      </c>
      <c r="L21">
        <v>1369</v>
      </c>
      <c r="N21">
        <v>1013</v>
      </c>
      <c r="O21" t="s">
        <v>682</v>
      </c>
      <c r="P21" t="s">
        <v>682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49</v>
      </c>
      <c r="AG21">
        <v>1.3661999999999999</v>
      </c>
      <c r="AH21">
        <v>2</v>
      </c>
      <c r="AI21">
        <v>317469570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317469584</v>
      </c>
      <c r="C22">
        <v>317469569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684</v>
      </c>
      <c r="J22" t="s">
        <v>3</v>
      </c>
      <c r="K22" t="s">
        <v>685</v>
      </c>
      <c r="L22">
        <v>1369</v>
      </c>
      <c r="N22">
        <v>1013</v>
      </c>
      <c r="O22" t="s">
        <v>682</v>
      </c>
      <c r="P22" t="s">
        <v>682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49</v>
      </c>
      <c r="AG22">
        <v>65.260199999999998</v>
      </c>
      <c r="AH22">
        <v>2</v>
      </c>
      <c r="AI22">
        <v>317469571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317469585</v>
      </c>
      <c r="C23">
        <v>317469569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686</v>
      </c>
      <c r="J23" t="s">
        <v>3</v>
      </c>
      <c r="K23" t="s">
        <v>687</v>
      </c>
      <c r="L23">
        <v>1369</v>
      </c>
      <c r="N23">
        <v>1013</v>
      </c>
      <c r="O23" t="s">
        <v>682</v>
      </c>
      <c r="P23" t="s">
        <v>682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49</v>
      </c>
      <c r="AG23">
        <v>32.319600000000001</v>
      </c>
      <c r="AH23">
        <v>2</v>
      </c>
      <c r="AI23">
        <v>317469572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317469586</v>
      </c>
      <c r="C24">
        <v>317469569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688</v>
      </c>
      <c r="J24" t="s">
        <v>3</v>
      </c>
      <c r="K24" t="s">
        <v>689</v>
      </c>
      <c r="L24">
        <v>1369</v>
      </c>
      <c r="N24">
        <v>1013</v>
      </c>
      <c r="O24" t="s">
        <v>682</v>
      </c>
      <c r="P24" t="s">
        <v>682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49</v>
      </c>
      <c r="AG24">
        <v>32.319600000000001</v>
      </c>
      <c r="AH24">
        <v>2</v>
      </c>
      <c r="AI24">
        <v>317469573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317469587</v>
      </c>
      <c r="C25">
        <v>317469569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690</v>
      </c>
      <c r="J25" t="s">
        <v>3</v>
      </c>
      <c r="K25" t="s">
        <v>691</v>
      </c>
      <c r="L25">
        <v>1191</v>
      </c>
      <c r="N25">
        <v>1013</v>
      </c>
      <c r="O25" t="s">
        <v>692</v>
      </c>
      <c r="P25" t="s">
        <v>692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48</v>
      </c>
      <c r="AG25">
        <v>37.335000000000001</v>
      </c>
      <c r="AH25">
        <v>2</v>
      </c>
      <c r="AI25">
        <v>317469574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317469588</v>
      </c>
      <c r="C26">
        <v>317469569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693</v>
      </c>
      <c r="J26" t="s">
        <v>694</v>
      </c>
      <c r="K26" t="s">
        <v>695</v>
      </c>
      <c r="L26">
        <v>1368</v>
      </c>
      <c r="N26">
        <v>1011</v>
      </c>
      <c r="O26" t="s">
        <v>457</v>
      </c>
      <c r="P26" t="s">
        <v>457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48</v>
      </c>
      <c r="AG26">
        <v>1.125</v>
      </c>
      <c r="AH26">
        <v>2</v>
      </c>
      <c r="AI26">
        <v>317469575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317469589</v>
      </c>
      <c r="C27">
        <v>317469569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697</v>
      </c>
      <c r="J27" t="s">
        <v>698</v>
      </c>
      <c r="K27" t="s">
        <v>699</v>
      </c>
      <c r="L27">
        <v>1368</v>
      </c>
      <c r="N27">
        <v>1011</v>
      </c>
      <c r="O27" t="s">
        <v>457</v>
      </c>
      <c r="P27" t="s">
        <v>457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48</v>
      </c>
      <c r="AG27">
        <v>1.2149999999999999</v>
      </c>
      <c r="AH27">
        <v>2</v>
      </c>
      <c r="AI27">
        <v>317469576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317469590</v>
      </c>
      <c r="C28">
        <v>317469569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700</v>
      </c>
      <c r="J28" t="s">
        <v>701</v>
      </c>
      <c r="K28" t="s">
        <v>702</v>
      </c>
      <c r="L28">
        <v>1368</v>
      </c>
      <c r="N28">
        <v>1011</v>
      </c>
      <c r="O28" t="s">
        <v>457</v>
      </c>
      <c r="P28" t="s">
        <v>457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48</v>
      </c>
      <c r="AG28">
        <v>34.11</v>
      </c>
      <c r="AH28">
        <v>2</v>
      </c>
      <c r="AI28">
        <v>317469577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317469591</v>
      </c>
      <c r="C29">
        <v>317469569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704</v>
      </c>
      <c r="J29" t="s">
        <v>705</v>
      </c>
      <c r="K29" t="s">
        <v>706</v>
      </c>
      <c r="L29">
        <v>1368</v>
      </c>
      <c r="N29">
        <v>1011</v>
      </c>
      <c r="O29" t="s">
        <v>457</v>
      </c>
      <c r="P29" t="s">
        <v>457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48</v>
      </c>
      <c r="AG29">
        <v>0.88500000000000001</v>
      </c>
      <c r="AH29">
        <v>2</v>
      </c>
      <c r="AI29">
        <v>317469578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317469592</v>
      </c>
      <c r="C30">
        <v>317469569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707</v>
      </c>
      <c r="J30" t="s">
        <v>708</v>
      </c>
      <c r="K30" t="s">
        <v>709</v>
      </c>
      <c r="L30">
        <v>1368</v>
      </c>
      <c r="N30">
        <v>1011</v>
      </c>
      <c r="O30" t="s">
        <v>457</v>
      </c>
      <c r="P30" t="s">
        <v>457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48</v>
      </c>
      <c r="AG30">
        <v>1.2149999999999999</v>
      </c>
      <c r="AH30">
        <v>2</v>
      </c>
      <c r="AI30">
        <v>317469579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317469593</v>
      </c>
      <c r="C31">
        <v>317469569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317469580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317469594</v>
      </c>
      <c r="C32">
        <v>317469569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36</v>
      </c>
      <c r="J32" t="s">
        <v>3</v>
      </c>
      <c r="K32" t="s">
        <v>37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317469581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317469595</v>
      </c>
      <c r="C33">
        <v>317469569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1477</v>
      </c>
      <c r="N33">
        <v>1013</v>
      </c>
      <c r="O33" t="s">
        <v>20</v>
      </c>
      <c r="P33" t="s">
        <v>24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317469582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317469607</v>
      </c>
      <c r="C34">
        <v>317469599</v>
      </c>
      <c r="D34">
        <v>277560448</v>
      </c>
      <c r="E34">
        <v>109</v>
      </c>
      <c r="F34">
        <v>1</v>
      </c>
      <c r="G34">
        <v>1</v>
      </c>
      <c r="H34">
        <v>1</v>
      </c>
      <c r="I34" t="s">
        <v>684</v>
      </c>
      <c r="J34" t="s">
        <v>3</v>
      </c>
      <c r="K34" t="s">
        <v>685</v>
      </c>
      <c r="L34">
        <v>1369</v>
      </c>
      <c r="N34">
        <v>1013</v>
      </c>
      <c r="O34" t="s">
        <v>682</v>
      </c>
      <c r="P34" t="s">
        <v>682</v>
      </c>
      <c r="Q34">
        <v>1</v>
      </c>
      <c r="X34">
        <v>0.91</v>
      </c>
      <c r="Y34">
        <v>0</v>
      </c>
      <c r="Z34">
        <v>0</v>
      </c>
      <c r="AA34">
        <v>0</v>
      </c>
      <c r="AB34">
        <v>424.47</v>
      </c>
      <c r="AC34">
        <v>0</v>
      </c>
      <c r="AD34">
        <v>1</v>
      </c>
      <c r="AE34">
        <v>1</v>
      </c>
      <c r="AF34" t="s">
        <v>23</v>
      </c>
      <c r="AG34">
        <v>1.0920000000000001</v>
      </c>
      <c r="AH34">
        <v>2</v>
      </c>
      <c r="AI34">
        <v>317469600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317469608</v>
      </c>
      <c r="C35">
        <v>317469599</v>
      </c>
      <c r="D35">
        <v>277560452</v>
      </c>
      <c r="E35">
        <v>109</v>
      </c>
      <c r="F35">
        <v>1</v>
      </c>
      <c r="G35">
        <v>1</v>
      </c>
      <c r="H35">
        <v>1</v>
      </c>
      <c r="I35" t="s">
        <v>686</v>
      </c>
      <c r="J35" t="s">
        <v>3</v>
      </c>
      <c r="K35" t="s">
        <v>687</v>
      </c>
      <c r="L35">
        <v>1369</v>
      </c>
      <c r="N35">
        <v>1013</v>
      </c>
      <c r="O35" t="s">
        <v>682</v>
      </c>
      <c r="P35" t="s">
        <v>682</v>
      </c>
      <c r="Q35">
        <v>1</v>
      </c>
      <c r="X35">
        <v>0.45</v>
      </c>
      <c r="Y35">
        <v>0</v>
      </c>
      <c r="Z35">
        <v>0</v>
      </c>
      <c r="AA35">
        <v>0</v>
      </c>
      <c r="AB35">
        <v>477.98</v>
      </c>
      <c r="AC35">
        <v>0</v>
      </c>
      <c r="AD35">
        <v>1</v>
      </c>
      <c r="AE35">
        <v>1</v>
      </c>
      <c r="AF35" t="s">
        <v>23</v>
      </c>
      <c r="AG35">
        <v>0.54</v>
      </c>
      <c r="AH35">
        <v>2</v>
      </c>
      <c r="AI35">
        <v>317469601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317469609</v>
      </c>
      <c r="C36">
        <v>317469599</v>
      </c>
      <c r="D36">
        <v>277560455</v>
      </c>
      <c r="E36">
        <v>109</v>
      </c>
      <c r="F36">
        <v>1</v>
      </c>
      <c r="G36">
        <v>1</v>
      </c>
      <c r="H36">
        <v>1</v>
      </c>
      <c r="I36" t="s">
        <v>688</v>
      </c>
      <c r="J36" t="s">
        <v>3</v>
      </c>
      <c r="K36" t="s">
        <v>689</v>
      </c>
      <c r="L36">
        <v>1369</v>
      </c>
      <c r="N36">
        <v>1013</v>
      </c>
      <c r="O36" t="s">
        <v>682</v>
      </c>
      <c r="P36" t="s">
        <v>682</v>
      </c>
      <c r="Q36">
        <v>1</v>
      </c>
      <c r="X36">
        <v>0.45</v>
      </c>
      <c r="Y36">
        <v>0</v>
      </c>
      <c r="Z36">
        <v>0</v>
      </c>
      <c r="AA36">
        <v>0</v>
      </c>
      <c r="AB36">
        <v>549.32000000000005</v>
      </c>
      <c r="AC36">
        <v>0</v>
      </c>
      <c r="AD36">
        <v>1</v>
      </c>
      <c r="AE36">
        <v>1</v>
      </c>
      <c r="AF36" t="s">
        <v>23</v>
      </c>
      <c r="AG36">
        <v>0.54</v>
      </c>
      <c r="AH36">
        <v>2</v>
      </c>
      <c r="AI36">
        <v>317469602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317469610</v>
      </c>
      <c r="C37">
        <v>317469599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690</v>
      </c>
      <c r="J37" t="s">
        <v>3</v>
      </c>
      <c r="K37" t="s">
        <v>691</v>
      </c>
      <c r="L37">
        <v>1191</v>
      </c>
      <c r="N37">
        <v>1013</v>
      </c>
      <c r="O37" t="s">
        <v>692</v>
      </c>
      <c r="P37" t="s">
        <v>692</v>
      </c>
      <c r="Q37">
        <v>1</v>
      </c>
      <c r="X37">
        <v>0.44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23</v>
      </c>
      <c r="AG37">
        <v>0.52800000000000002</v>
      </c>
      <c r="AH37">
        <v>2</v>
      </c>
      <c r="AI37">
        <v>317469603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317469611</v>
      </c>
      <c r="C38">
        <v>317469599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700</v>
      </c>
      <c r="J38" t="s">
        <v>701</v>
      </c>
      <c r="K38" t="s">
        <v>702</v>
      </c>
      <c r="L38">
        <v>1368</v>
      </c>
      <c r="N38">
        <v>1011</v>
      </c>
      <c r="O38" t="s">
        <v>457</v>
      </c>
      <c r="P38" t="s">
        <v>457</v>
      </c>
      <c r="Q38">
        <v>1</v>
      </c>
      <c r="X38">
        <v>0.44</v>
      </c>
      <c r="Y38">
        <v>0</v>
      </c>
      <c r="Z38">
        <v>346.73</v>
      </c>
      <c r="AA38">
        <v>477.98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0.52800000000000002</v>
      </c>
      <c r="AH38">
        <v>2</v>
      </c>
      <c r="AI38">
        <v>317469604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317469612</v>
      </c>
      <c r="C39">
        <v>317469599</v>
      </c>
      <c r="D39">
        <v>277565240</v>
      </c>
      <c r="E39">
        <v>109</v>
      </c>
      <c r="F39">
        <v>1</v>
      </c>
      <c r="G39">
        <v>1</v>
      </c>
      <c r="H39">
        <v>3</v>
      </c>
      <c r="I39" t="s">
        <v>32</v>
      </c>
      <c r="J39" t="s">
        <v>3</v>
      </c>
      <c r="K39" t="s">
        <v>33</v>
      </c>
      <c r="L39">
        <v>1371</v>
      </c>
      <c r="N39">
        <v>1013</v>
      </c>
      <c r="O39" t="s">
        <v>34</v>
      </c>
      <c r="P39" t="s">
        <v>34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57</v>
      </c>
      <c r="AG39">
        <v>0</v>
      </c>
      <c r="AH39">
        <v>2</v>
      </c>
      <c r="AI39">
        <v>317469605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317469613</v>
      </c>
      <c r="C40">
        <v>317469599</v>
      </c>
      <c r="D40">
        <v>277565250</v>
      </c>
      <c r="E40">
        <v>109</v>
      </c>
      <c r="F40">
        <v>1</v>
      </c>
      <c r="G40">
        <v>1</v>
      </c>
      <c r="H40">
        <v>3</v>
      </c>
      <c r="I40" t="s">
        <v>36</v>
      </c>
      <c r="J40" t="s">
        <v>3</v>
      </c>
      <c r="K40" t="s">
        <v>37</v>
      </c>
      <c r="L40">
        <v>1371</v>
      </c>
      <c r="N40">
        <v>1013</v>
      </c>
      <c r="O40" t="s">
        <v>34</v>
      </c>
      <c r="P40" t="s">
        <v>34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57</v>
      </c>
      <c r="AG40">
        <v>0</v>
      </c>
      <c r="AH40">
        <v>2</v>
      </c>
      <c r="AI40">
        <v>317469606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ROW(Source!A77)</f>
        <v>77</v>
      </c>
      <c r="B41">
        <v>317469621</v>
      </c>
      <c r="C41">
        <v>317469616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712</v>
      </c>
      <c r="J41" t="s">
        <v>3</v>
      </c>
      <c r="K41" t="s">
        <v>713</v>
      </c>
      <c r="L41">
        <v>1191</v>
      </c>
      <c r="N41">
        <v>1013</v>
      </c>
      <c r="O41" t="s">
        <v>692</v>
      </c>
      <c r="P41" t="s">
        <v>692</v>
      </c>
      <c r="Q41">
        <v>1</v>
      </c>
      <c r="X41">
        <v>1.27</v>
      </c>
      <c r="Y41">
        <v>0</v>
      </c>
      <c r="Z41">
        <v>0</v>
      </c>
      <c r="AA41">
        <v>0</v>
      </c>
      <c r="AB41">
        <v>451.23</v>
      </c>
      <c r="AC41">
        <v>0</v>
      </c>
      <c r="AD41">
        <v>1</v>
      </c>
      <c r="AE41">
        <v>1</v>
      </c>
      <c r="AF41" t="s">
        <v>23</v>
      </c>
      <c r="AG41">
        <v>1.524</v>
      </c>
      <c r="AH41">
        <v>2</v>
      </c>
      <c r="AI41">
        <v>317469617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ROW(Source!A77)</f>
        <v>77</v>
      </c>
      <c r="B42">
        <v>317469622</v>
      </c>
      <c r="C42">
        <v>317469616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690</v>
      </c>
      <c r="J42" t="s">
        <v>3</v>
      </c>
      <c r="K42" t="s">
        <v>691</v>
      </c>
      <c r="L42">
        <v>1191</v>
      </c>
      <c r="N42">
        <v>1013</v>
      </c>
      <c r="O42" t="s">
        <v>692</v>
      </c>
      <c r="P42" t="s">
        <v>692</v>
      </c>
      <c r="Q42">
        <v>1</v>
      </c>
      <c r="X42">
        <v>0.13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23</v>
      </c>
      <c r="AG42">
        <v>0.156</v>
      </c>
      <c r="AH42">
        <v>2</v>
      </c>
      <c r="AI42">
        <v>317469618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317469623</v>
      </c>
      <c r="C43">
        <v>317469616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700</v>
      </c>
      <c r="J43" t="s">
        <v>701</v>
      </c>
      <c r="K43" t="s">
        <v>702</v>
      </c>
      <c r="L43">
        <v>1368</v>
      </c>
      <c r="N43">
        <v>1011</v>
      </c>
      <c r="O43" t="s">
        <v>457</v>
      </c>
      <c r="P43" t="s">
        <v>457</v>
      </c>
      <c r="Q43">
        <v>1</v>
      </c>
      <c r="X43">
        <v>0.06</v>
      </c>
      <c r="Y43">
        <v>0</v>
      </c>
      <c r="Z43">
        <v>346.73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7.1999999999999995E-2</v>
      </c>
      <c r="AH43">
        <v>2</v>
      </c>
      <c r="AI43">
        <v>317469619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ROW(Source!A77)</f>
        <v>77</v>
      </c>
      <c r="B44">
        <v>317469624</v>
      </c>
      <c r="C44">
        <v>317469616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704</v>
      </c>
      <c r="J44" t="s">
        <v>705</v>
      </c>
      <c r="K44" t="s">
        <v>706</v>
      </c>
      <c r="L44">
        <v>1368</v>
      </c>
      <c r="N44">
        <v>1011</v>
      </c>
      <c r="O44" t="s">
        <v>457</v>
      </c>
      <c r="P44" t="s">
        <v>457</v>
      </c>
      <c r="Q44">
        <v>1</v>
      </c>
      <c r="X44">
        <v>7.0000000000000007E-2</v>
      </c>
      <c r="Y44">
        <v>0</v>
      </c>
      <c r="Z44">
        <v>544.70000000000005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8.4000000000000005E-2</v>
      </c>
      <c r="AH44">
        <v>2</v>
      </c>
      <c r="AI44">
        <v>317469620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ROW(Source!A77)</f>
        <v>77</v>
      </c>
      <c r="B45">
        <v>317469625</v>
      </c>
      <c r="C45">
        <v>317469616</v>
      </c>
      <c r="D45">
        <v>277867733</v>
      </c>
      <c r="E45">
        <v>1</v>
      </c>
      <c r="F45">
        <v>1</v>
      </c>
      <c r="G45">
        <v>1</v>
      </c>
      <c r="H45">
        <v>3</v>
      </c>
      <c r="I45" t="s">
        <v>152</v>
      </c>
      <c r="J45" t="s">
        <v>155</v>
      </c>
      <c r="K45" t="s">
        <v>153</v>
      </c>
      <c r="L45">
        <v>1346</v>
      </c>
      <c r="N45">
        <v>1009</v>
      </c>
      <c r="O45" t="s">
        <v>154</v>
      </c>
      <c r="P45" t="s">
        <v>154</v>
      </c>
      <c r="Q45">
        <v>1</v>
      </c>
      <c r="X45">
        <v>0</v>
      </c>
      <c r="Y45">
        <v>174.93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22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ROW(Source!A77)</f>
        <v>77</v>
      </c>
      <c r="B46">
        <v>317469626</v>
      </c>
      <c r="C46">
        <v>317469616</v>
      </c>
      <c r="D46">
        <v>277562634</v>
      </c>
      <c r="E46">
        <v>109</v>
      </c>
      <c r="F46">
        <v>1</v>
      </c>
      <c r="G46">
        <v>1</v>
      </c>
      <c r="H46">
        <v>3</v>
      </c>
      <c r="I46" t="s">
        <v>160</v>
      </c>
      <c r="J46" t="s">
        <v>3</v>
      </c>
      <c r="K46" t="s">
        <v>161</v>
      </c>
      <c r="L46">
        <v>1348</v>
      </c>
      <c r="N46">
        <v>1009</v>
      </c>
      <c r="O46" t="s">
        <v>144</v>
      </c>
      <c r="P46" t="s">
        <v>144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22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ROW(Source!A77)</f>
        <v>77</v>
      </c>
      <c r="B47">
        <v>317469627</v>
      </c>
      <c r="C47">
        <v>317469616</v>
      </c>
      <c r="D47">
        <v>277562780</v>
      </c>
      <c r="E47">
        <v>109</v>
      </c>
      <c r="F47">
        <v>1</v>
      </c>
      <c r="G47">
        <v>1</v>
      </c>
      <c r="H47">
        <v>3</v>
      </c>
      <c r="I47" t="s">
        <v>163</v>
      </c>
      <c r="J47" t="s">
        <v>3</v>
      </c>
      <c r="K47" t="s">
        <v>164</v>
      </c>
      <c r="L47">
        <v>1346</v>
      </c>
      <c r="N47">
        <v>1009</v>
      </c>
      <c r="O47" t="s">
        <v>154</v>
      </c>
      <c r="P47" t="s">
        <v>154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22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ROW(Source!A77)</f>
        <v>77</v>
      </c>
      <c r="B48">
        <v>317469628</v>
      </c>
      <c r="C48">
        <v>317469616</v>
      </c>
      <c r="D48">
        <v>277565419</v>
      </c>
      <c r="E48">
        <v>109</v>
      </c>
      <c r="F48">
        <v>1</v>
      </c>
      <c r="G48">
        <v>1</v>
      </c>
      <c r="H48">
        <v>3</v>
      </c>
      <c r="I48" t="s">
        <v>852</v>
      </c>
      <c r="J48" t="s">
        <v>3</v>
      </c>
      <c r="K48" t="s">
        <v>853</v>
      </c>
      <c r="L48">
        <v>1348</v>
      </c>
      <c r="N48">
        <v>1009</v>
      </c>
      <c r="O48" t="s">
        <v>144</v>
      </c>
      <c r="P48" t="s">
        <v>144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22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ROW(Source!A77)</f>
        <v>77</v>
      </c>
      <c r="B49">
        <v>317469629</v>
      </c>
      <c r="C49">
        <v>317469616</v>
      </c>
      <c r="D49">
        <v>277565451</v>
      </c>
      <c r="E49">
        <v>109</v>
      </c>
      <c r="F49">
        <v>1</v>
      </c>
      <c r="G49">
        <v>1</v>
      </c>
      <c r="H49">
        <v>3</v>
      </c>
      <c r="I49" t="s">
        <v>169</v>
      </c>
      <c r="J49" t="s">
        <v>3</v>
      </c>
      <c r="K49" t="s">
        <v>854</v>
      </c>
      <c r="L49">
        <v>1371</v>
      </c>
      <c r="N49">
        <v>1013</v>
      </c>
      <c r="O49" t="s">
        <v>34</v>
      </c>
      <c r="P49" t="s">
        <v>34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22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ROW(Source!A77)</f>
        <v>77</v>
      </c>
      <c r="B50">
        <v>317469630</v>
      </c>
      <c r="C50">
        <v>317469616</v>
      </c>
      <c r="D50">
        <v>277565474</v>
      </c>
      <c r="E50">
        <v>109</v>
      </c>
      <c r="F50">
        <v>1</v>
      </c>
      <c r="G50">
        <v>1</v>
      </c>
      <c r="H50">
        <v>3</v>
      </c>
      <c r="I50" t="s">
        <v>211</v>
      </c>
      <c r="J50" t="s">
        <v>3</v>
      </c>
      <c r="K50" t="s">
        <v>855</v>
      </c>
      <c r="L50">
        <v>1346</v>
      </c>
      <c r="N50">
        <v>1009</v>
      </c>
      <c r="O50" t="s">
        <v>154</v>
      </c>
      <c r="P50" t="s">
        <v>154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22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317469635</v>
      </c>
      <c r="C51">
        <v>317469631</v>
      </c>
      <c r="D51">
        <v>277560257</v>
      </c>
      <c r="E51">
        <v>109</v>
      </c>
      <c r="F51">
        <v>1</v>
      </c>
      <c r="G51">
        <v>1</v>
      </c>
      <c r="H51">
        <v>1</v>
      </c>
      <c r="I51" t="s">
        <v>714</v>
      </c>
      <c r="J51" t="s">
        <v>3</v>
      </c>
      <c r="K51" t="s">
        <v>715</v>
      </c>
      <c r="L51">
        <v>1191</v>
      </c>
      <c r="N51">
        <v>1013</v>
      </c>
      <c r="O51" t="s">
        <v>692</v>
      </c>
      <c r="P51" t="s">
        <v>692</v>
      </c>
      <c r="Q51">
        <v>1</v>
      </c>
      <c r="X51">
        <v>0.66</v>
      </c>
      <c r="Y51">
        <v>0</v>
      </c>
      <c r="Z51">
        <v>0</v>
      </c>
      <c r="AA51">
        <v>0</v>
      </c>
      <c r="AB51">
        <v>406.64</v>
      </c>
      <c r="AC51">
        <v>0</v>
      </c>
      <c r="AD51">
        <v>1</v>
      </c>
      <c r="AE51">
        <v>1</v>
      </c>
      <c r="AF51" t="s">
        <v>23</v>
      </c>
      <c r="AG51">
        <v>0.79200000000000004</v>
      </c>
      <c r="AH51">
        <v>2</v>
      </c>
      <c r="AI51">
        <v>317469632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317469636</v>
      </c>
      <c r="C52">
        <v>317469631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690</v>
      </c>
      <c r="J52" t="s">
        <v>3</v>
      </c>
      <c r="K52" t="s">
        <v>691</v>
      </c>
      <c r="L52">
        <v>1191</v>
      </c>
      <c r="N52">
        <v>1013</v>
      </c>
      <c r="O52" t="s">
        <v>692</v>
      </c>
      <c r="P52" t="s">
        <v>692</v>
      </c>
      <c r="Q52">
        <v>1</v>
      </c>
      <c r="X52">
        <v>0.03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23</v>
      </c>
      <c r="AG52">
        <v>3.5999999999999997E-2</v>
      </c>
      <c r="AH52">
        <v>2</v>
      </c>
      <c r="AI52">
        <v>317469633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317469637</v>
      </c>
      <c r="C53">
        <v>317469631</v>
      </c>
      <c r="D53">
        <v>277945805</v>
      </c>
      <c r="E53">
        <v>1</v>
      </c>
      <c r="F53">
        <v>1</v>
      </c>
      <c r="G53">
        <v>1</v>
      </c>
      <c r="H53">
        <v>2</v>
      </c>
      <c r="I53" t="s">
        <v>704</v>
      </c>
      <c r="J53" t="s">
        <v>705</v>
      </c>
      <c r="K53" t="s">
        <v>706</v>
      </c>
      <c r="L53">
        <v>1368</v>
      </c>
      <c r="N53">
        <v>1011</v>
      </c>
      <c r="O53" t="s">
        <v>457</v>
      </c>
      <c r="P53" t="s">
        <v>457</v>
      </c>
      <c r="Q53">
        <v>1</v>
      </c>
      <c r="X53">
        <v>0.03</v>
      </c>
      <c r="Y53">
        <v>0</v>
      </c>
      <c r="Z53">
        <v>544.70000000000005</v>
      </c>
      <c r="AA53">
        <v>477.98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3.5999999999999997E-2</v>
      </c>
      <c r="AH53">
        <v>2</v>
      </c>
      <c r="AI53">
        <v>317469634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ROW(Source!A114)</f>
        <v>114</v>
      </c>
      <c r="B54">
        <v>317469649</v>
      </c>
      <c r="C54">
        <v>317469638</v>
      </c>
      <c r="D54">
        <v>277560299</v>
      </c>
      <c r="E54">
        <v>109</v>
      </c>
      <c r="F54">
        <v>1</v>
      </c>
      <c r="G54">
        <v>1</v>
      </c>
      <c r="H54">
        <v>1</v>
      </c>
      <c r="I54" t="s">
        <v>716</v>
      </c>
      <c r="J54" t="s">
        <v>3</v>
      </c>
      <c r="K54" t="s">
        <v>717</v>
      </c>
      <c r="L54">
        <v>1191</v>
      </c>
      <c r="N54">
        <v>1013</v>
      </c>
      <c r="O54" t="s">
        <v>692</v>
      </c>
      <c r="P54" t="s">
        <v>692</v>
      </c>
      <c r="Q54">
        <v>1</v>
      </c>
      <c r="X54">
        <v>14.08</v>
      </c>
      <c r="Y54">
        <v>0</v>
      </c>
      <c r="Z54">
        <v>0</v>
      </c>
      <c r="AA54">
        <v>0</v>
      </c>
      <c r="AB54">
        <v>467.28</v>
      </c>
      <c r="AC54">
        <v>0</v>
      </c>
      <c r="AD54">
        <v>1</v>
      </c>
      <c r="AE54">
        <v>1</v>
      </c>
      <c r="AF54" t="s">
        <v>131</v>
      </c>
      <c r="AG54">
        <v>8.4480000000000004</v>
      </c>
      <c r="AH54">
        <v>2</v>
      </c>
      <c r="AI54">
        <v>317469639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ROW(Source!A114)</f>
        <v>114</v>
      </c>
      <c r="B55">
        <v>317469650</v>
      </c>
      <c r="C55">
        <v>317469638</v>
      </c>
      <c r="D55">
        <v>277560491</v>
      </c>
      <c r="E55">
        <v>109</v>
      </c>
      <c r="F55">
        <v>1</v>
      </c>
      <c r="G55">
        <v>1</v>
      </c>
      <c r="H55">
        <v>1</v>
      </c>
      <c r="I55" t="s">
        <v>690</v>
      </c>
      <c r="J55" t="s">
        <v>3</v>
      </c>
      <c r="K55" t="s">
        <v>691</v>
      </c>
      <c r="L55">
        <v>1191</v>
      </c>
      <c r="N55">
        <v>1013</v>
      </c>
      <c r="O55" t="s">
        <v>692</v>
      </c>
      <c r="P55" t="s">
        <v>692</v>
      </c>
      <c r="Q55">
        <v>1</v>
      </c>
      <c r="X55">
        <v>0.4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131</v>
      </c>
      <c r="AG55">
        <v>0.24</v>
      </c>
      <c r="AH55">
        <v>2</v>
      </c>
      <c r="AI55">
        <v>317469640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317469651</v>
      </c>
      <c r="C56">
        <v>317469638</v>
      </c>
      <c r="D56">
        <v>277944622</v>
      </c>
      <c r="E56">
        <v>1</v>
      </c>
      <c r="F56">
        <v>1</v>
      </c>
      <c r="G56">
        <v>1</v>
      </c>
      <c r="H56">
        <v>2</v>
      </c>
      <c r="I56" t="s">
        <v>693</v>
      </c>
      <c r="J56" t="s">
        <v>694</v>
      </c>
      <c r="K56" t="s">
        <v>695</v>
      </c>
      <c r="L56">
        <v>1368</v>
      </c>
      <c r="N56">
        <v>1011</v>
      </c>
      <c r="O56" t="s">
        <v>457</v>
      </c>
      <c r="P56" t="s">
        <v>457</v>
      </c>
      <c r="Q56">
        <v>1</v>
      </c>
      <c r="X56">
        <v>0.2</v>
      </c>
      <c r="Y56">
        <v>0</v>
      </c>
      <c r="Z56">
        <v>1472.33</v>
      </c>
      <c r="AA56">
        <v>642.05999999999995</v>
      </c>
      <c r="AB56">
        <v>0</v>
      </c>
      <c r="AC56">
        <v>0</v>
      </c>
      <c r="AD56">
        <v>1</v>
      </c>
      <c r="AE56">
        <v>0</v>
      </c>
      <c r="AF56" t="s">
        <v>131</v>
      </c>
      <c r="AG56">
        <v>0.12</v>
      </c>
      <c r="AH56">
        <v>2</v>
      </c>
      <c r="AI56">
        <v>317469641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ROW(Source!A114)</f>
        <v>114</v>
      </c>
      <c r="B57">
        <v>317469652</v>
      </c>
      <c r="C57">
        <v>317469638</v>
      </c>
      <c r="D57">
        <v>277944765</v>
      </c>
      <c r="E57">
        <v>1</v>
      </c>
      <c r="F57">
        <v>1</v>
      </c>
      <c r="G57">
        <v>1</v>
      </c>
      <c r="H57">
        <v>2</v>
      </c>
      <c r="I57" t="s">
        <v>718</v>
      </c>
      <c r="J57" t="s">
        <v>719</v>
      </c>
      <c r="K57" t="s">
        <v>720</v>
      </c>
      <c r="L57">
        <v>1368</v>
      </c>
      <c r="N57">
        <v>1011</v>
      </c>
      <c r="O57" t="s">
        <v>457</v>
      </c>
      <c r="P57" t="s">
        <v>457</v>
      </c>
      <c r="Q57">
        <v>1</v>
      </c>
      <c r="X57">
        <v>3.34</v>
      </c>
      <c r="Y57">
        <v>0</v>
      </c>
      <c r="Z57">
        <v>1.75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131</v>
      </c>
      <c r="AG57">
        <v>2.004</v>
      </c>
      <c r="AH57">
        <v>2</v>
      </c>
      <c r="AI57">
        <v>317469642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ROW(Source!A114)</f>
        <v>114</v>
      </c>
      <c r="B58">
        <v>317469653</v>
      </c>
      <c r="C58">
        <v>317469638</v>
      </c>
      <c r="D58">
        <v>277944815</v>
      </c>
      <c r="E58">
        <v>1</v>
      </c>
      <c r="F58">
        <v>1</v>
      </c>
      <c r="G58">
        <v>1</v>
      </c>
      <c r="H58">
        <v>2</v>
      </c>
      <c r="I58" t="s">
        <v>721</v>
      </c>
      <c r="J58" t="s">
        <v>722</v>
      </c>
      <c r="K58" t="s">
        <v>723</v>
      </c>
      <c r="L58">
        <v>1368</v>
      </c>
      <c r="N58">
        <v>1011</v>
      </c>
      <c r="O58" t="s">
        <v>457</v>
      </c>
      <c r="P58" t="s">
        <v>457</v>
      </c>
      <c r="Q58">
        <v>1</v>
      </c>
      <c r="X58">
        <v>3.34</v>
      </c>
      <c r="Y58">
        <v>0</v>
      </c>
      <c r="Z58">
        <v>8.84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131</v>
      </c>
      <c r="AG58">
        <v>2.004</v>
      </c>
      <c r="AH58">
        <v>2</v>
      </c>
      <c r="AI58">
        <v>317469643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ROW(Source!A114)</f>
        <v>114</v>
      </c>
      <c r="B59">
        <v>317469654</v>
      </c>
      <c r="C59">
        <v>317469638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704</v>
      </c>
      <c r="J59" t="s">
        <v>705</v>
      </c>
      <c r="K59" t="s">
        <v>706</v>
      </c>
      <c r="L59">
        <v>1368</v>
      </c>
      <c r="N59">
        <v>1011</v>
      </c>
      <c r="O59" t="s">
        <v>457</v>
      </c>
      <c r="P59" t="s">
        <v>457</v>
      </c>
      <c r="Q59">
        <v>1</v>
      </c>
      <c r="X59">
        <v>0.2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131</v>
      </c>
      <c r="AG59">
        <v>0.12</v>
      </c>
      <c r="AH59">
        <v>2</v>
      </c>
      <c r="AI59">
        <v>317469644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ROW(Source!A114)</f>
        <v>114</v>
      </c>
      <c r="B60">
        <v>317469655</v>
      </c>
      <c r="C60">
        <v>317469638</v>
      </c>
      <c r="D60">
        <v>277865783</v>
      </c>
      <c r="E60">
        <v>1</v>
      </c>
      <c r="F60">
        <v>1</v>
      </c>
      <c r="G60">
        <v>1</v>
      </c>
      <c r="H60">
        <v>3</v>
      </c>
      <c r="I60" t="s">
        <v>724</v>
      </c>
      <c r="J60" t="s">
        <v>725</v>
      </c>
      <c r="K60" t="s">
        <v>726</v>
      </c>
      <c r="L60">
        <v>1302</v>
      </c>
      <c r="N60">
        <v>1003</v>
      </c>
      <c r="O60" t="s">
        <v>727</v>
      </c>
      <c r="P60" t="s">
        <v>727</v>
      </c>
      <c r="Q60">
        <v>10</v>
      </c>
      <c r="X60">
        <v>0.245</v>
      </c>
      <c r="Y60">
        <v>37.71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317469645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ROW(Source!A114)</f>
        <v>114</v>
      </c>
      <c r="B61">
        <v>317469656</v>
      </c>
      <c r="C61">
        <v>317469638</v>
      </c>
      <c r="D61">
        <v>277868351</v>
      </c>
      <c r="E61">
        <v>1</v>
      </c>
      <c r="F61">
        <v>1</v>
      </c>
      <c r="G61">
        <v>1</v>
      </c>
      <c r="H61">
        <v>3</v>
      </c>
      <c r="I61" t="s">
        <v>728</v>
      </c>
      <c r="J61" t="s">
        <v>729</v>
      </c>
      <c r="K61" t="s">
        <v>730</v>
      </c>
      <c r="L61">
        <v>1348</v>
      </c>
      <c r="N61">
        <v>1009</v>
      </c>
      <c r="O61" t="s">
        <v>144</v>
      </c>
      <c r="P61" t="s">
        <v>144</v>
      </c>
      <c r="Q61">
        <v>1000</v>
      </c>
      <c r="X61">
        <v>6.2E-4</v>
      </c>
      <c r="Y61">
        <v>99190.96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317469646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ROW(Source!A114)</f>
        <v>114</v>
      </c>
      <c r="B62">
        <v>317469657</v>
      </c>
      <c r="C62">
        <v>317469638</v>
      </c>
      <c r="D62">
        <v>277881811</v>
      </c>
      <c r="E62">
        <v>1</v>
      </c>
      <c r="F62">
        <v>1</v>
      </c>
      <c r="G62">
        <v>1</v>
      </c>
      <c r="H62">
        <v>3</v>
      </c>
      <c r="I62" t="s">
        <v>731</v>
      </c>
      <c r="J62" t="s">
        <v>732</v>
      </c>
      <c r="K62" t="s">
        <v>733</v>
      </c>
      <c r="L62">
        <v>1346</v>
      </c>
      <c r="N62">
        <v>1009</v>
      </c>
      <c r="O62" t="s">
        <v>154</v>
      </c>
      <c r="P62" t="s">
        <v>154</v>
      </c>
      <c r="Q62">
        <v>1</v>
      </c>
      <c r="X62">
        <v>0.25</v>
      </c>
      <c r="Y62">
        <v>931.11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</v>
      </c>
      <c r="AH62">
        <v>2</v>
      </c>
      <c r="AI62">
        <v>317469647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ROW(Source!A114)</f>
        <v>114</v>
      </c>
      <c r="B63">
        <v>317469658</v>
      </c>
      <c r="C63">
        <v>317469638</v>
      </c>
      <c r="D63">
        <v>277896313</v>
      </c>
      <c r="E63">
        <v>1</v>
      </c>
      <c r="F63">
        <v>1</v>
      </c>
      <c r="G63">
        <v>1</v>
      </c>
      <c r="H63">
        <v>3</v>
      </c>
      <c r="I63" t="s">
        <v>734</v>
      </c>
      <c r="J63" t="s">
        <v>735</v>
      </c>
      <c r="K63" t="s">
        <v>736</v>
      </c>
      <c r="L63">
        <v>1348</v>
      </c>
      <c r="N63">
        <v>1009</v>
      </c>
      <c r="O63" t="s">
        <v>144</v>
      </c>
      <c r="P63" t="s">
        <v>144</v>
      </c>
      <c r="Q63">
        <v>1000</v>
      </c>
      <c r="X63">
        <v>7.2000000000000005E-4</v>
      </c>
      <c r="Y63">
        <v>82698.14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</v>
      </c>
      <c r="AH63">
        <v>2</v>
      </c>
      <c r="AI63">
        <v>317469648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ROW(Source!A114)</f>
        <v>114</v>
      </c>
      <c r="B64">
        <v>317469659</v>
      </c>
      <c r="C64">
        <v>317469638</v>
      </c>
      <c r="D64">
        <v>277566433</v>
      </c>
      <c r="E64">
        <v>109</v>
      </c>
      <c r="F64">
        <v>1</v>
      </c>
      <c r="G64">
        <v>1</v>
      </c>
      <c r="H64">
        <v>3</v>
      </c>
      <c r="I64" t="s">
        <v>428</v>
      </c>
      <c r="J64" t="s">
        <v>3</v>
      </c>
      <c r="K64" t="s">
        <v>429</v>
      </c>
      <c r="L64">
        <v>3277935</v>
      </c>
      <c r="N64">
        <v>1013</v>
      </c>
      <c r="O64" t="s">
        <v>430</v>
      </c>
      <c r="P64" t="s">
        <v>430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22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ROW(Source!A115)</f>
        <v>115</v>
      </c>
      <c r="B65">
        <v>317469671</v>
      </c>
      <c r="C65">
        <v>317469660</v>
      </c>
      <c r="D65">
        <v>277560299</v>
      </c>
      <c r="E65">
        <v>109</v>
      </c>
      <c r="F65">
        <v>1</v>
      </c>
      <c r="G65">
        <v>1</v>
      </c>
      <c r="H65">
        <v>1</v>
      </c>
      <c r="I65" t="s">
        <v>716</v>
      </c>
      <c r="J65" t="s">
        <v>3</v>
      </c>
      <c r="K65" t="s">
        <v>717</v>
      </c>
      <c r="L65">
        <v>1191</v>
      </c>
      <c r="N65">
        <v>1013</v>
      </c>
      <c r="O65" t="s">
        <v>692</v>
      </c>
      <c r="P65" t="s">
        <v>692</v>
      </c>
      <c r="Q65">
        <v>1</v>
      </c>
      <c r="X65">
        <v>14.08</v>
      </c>
      <c r="Y65">
        <v>0</v>
      </c>
      <c r="Z65">
        <v>0</v>
      </c>
      <c r="AA65">
        <v>0</v>
      </c>
      <c r="AB65">
        <v>467.28</v>
      </c>
      <c r="AC65">
        <v>0</v>
      </c>
      <c r="AD65">
        <v>1</v>
      </c>
      <c r="AE65">
        <v>1</v>
      </c>
      <c r="AF65" t="s">
        <v>23</v>
      </c>
      <c r="AG65">
        <v>16.896000000000001</v>
      </c>
      <c r="AH65">
        <v>2</v>
      </c>
      <c r="AI65">
        <v>317469661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ROW(Source!A115)</f>
        <v>115</v>
      </c>
      <c r="B66">
        <v>317469672</v>
      </c>
      <c r="C66">
        <v>317469660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690</v>
      </c>
      <c r="J66" t="s">
        <v>3</v>
      </c>
      <c r="K66" t="s">
        <v>691</v>
      </c>
      <c r="L66">
        <v>1191</v>
      </c>
      <c r="N66">
        <v>1013</v>
      </c>
      <c r="O66" t="s">
        <v>692</v>
      </c>
      <c r="P66" t="s">
        <v>692</v>
      </c>
      <c r="Q66">
        <v>1</v>
      </c>
      <c r="X66">
        <v>0.4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23</v>
      </c>
      <c r="AG66">
        <v>0.48</v>
      </c>
      <c r="AH66">
        <v>2</v>
      </c>
      <c r="AI66">
        <v>317469662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ROW(Source!A115)</f>
        <v>115</v>
      </c>
      <c r="B67">
        <v>317469673</v>
      </c>
      <c r="C67">
        <v>317469660</v>
      </c>
      <c r="D67">
        <v>277944622</v>
      </c>
      <c r="E67">
        <v>1</v>
      </c>
      <c r="F67">
        <v>1</v>
      </c>
      <c r="G67">
        <v>1</v>
      </c>
      <c r="H67">
        <v>2</v>
      </c>
      <c r="I67" t="s">
        <v>693</v>
      </c>
      <c r="J67" t="s">
        <v>694</v>
      </c>
      <c r="K67" t="s">
        <v>695</v>
      </c>
      <c r="L67">
        <v>1368</v>
      </c>
      <c r="N67">
        <v>1011</v>
      </c>
      <c r="O67" t="s">
        <v>457</v>
      </c>
      <c r="P67" t="s">
        <v>457</v>
      </c>
      <c r="Q67">
        <v>1</v>
      </c>
      <c r="X67">
        <v>0.2</v>
      </c>
      <c r="Y67">
        <v>0</v>
      </c>
      <c r="Z67">
        <v>1472.33</v>
      </c>
      <c r="AA67">
        <v>642.05999999999995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0.24</v>
      </c>
      <c r="AH67">
        <v>2</v>
      </c>
      <c r="AI67">
        <v>317469663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ROW(Source!A115)</f>
        <v>115</v>
      </c>
      <c r="B68">
        <v>317469674</v>
      </c>
      <c r="C68">
        <v>317469660</v>
      </c>
      <c r="D68">
        <v>277944765</v>
      </c>
      <c r="E68">
        <v>1</v>
      </c>
      <c r="F68">
        <v>1</v>
      </c>
      <c r="G68">
        <v>1</v>
      </c>
      <c r="H68">
        <v>2</v>
      </c>
      <c r="I68" t="s">
        <v>718</v>
      </c>
      <c r="J68" t="s">
        <v>719</v>
      </c>
      <c r="K68" t="s">
        <v>720</v>
      </c>
      <c r="L68">
        <v>1368</v>
      </c>
      <c r="N68">
        <v>1011</v>
      </c>
      <c r="O68" t="s">
        <v>457</v>
      </c>
      <c r="P68" t="s">
        <v>457</v>
      </c>
      <c r="Q68">
        <v>1</v>
      </c>
      <c r="X68">
        <v>3.34</v>
      </c>
      <c r="Y68">
        <v>0</v>
      </c>
      <c r="Z68">
        <v>1.75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4.008</v>
      </c>
      <c r="AH68">
        <v>2</v>
      </c>
      <c r="AI68">
        <v>317469664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ROW(Source!A115)</f>
        <v>115</v>
      </c>
      <c r="B69">
        <v>317469675</v>
      </c>
      <c r="C69">
        <v>317469660</v>
      </c>
      <c r="D69">
        <v>277944815</v>
      </c>
      <c r="E69">
        <v>1</v>
      </c>
      <c r="F69">
        <v>1</v>
      </c>
      <c r="G69">
        <v>1</v>
      </c>
      <c r="H69">
        <v>2</v>
      </c>
      <c r="I69" t="s">
        <v>721</v>
      </c>
      <c r="J69" t="s">
        <v>722</v>
      </c>
      <c r="K69" t="s">
        <v>723</v>
      </c>
      <c r="L69">
        <v>1368</v>
      </c>
      <c r="N69">
        <v>1011</v>
      </c>
      <c r="O69" t="s">
        <v>457</v>
      </c>
      <c r="P69" t="s">
        <v>457</v>
      </c>
      <c r="Q69">
        <v>1</v>
      </c>
      <c r="X69">
        <v>3.34</v>
      </c>
      <c r="Y69">
        <v>0</v>
      </c>
      <c r="Z69">
        <v>8.84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4.008</v>
      </c>
      <c r="AH69">
        <v>2</v>
      </c>
      <c r="AI69">
        <v>317469665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ROW(Source!A115)</f>
        <v>115</v>
      </c>
      <c r="B70">
        <v>317469676</v>
      </c>
      <c r="C70">
        <v>317469660</v>
      </c>
      <c r="D70">
        <v>277945805</v>
      </c>
      <c r="E70">
        <v>1</v>
      </c>
      <c r="F70">
        <v>1</v>
      </c>
      <c r="G70">
        <v>1</v>
      </c>
      <c r="H70">
        <v>2</v>
      </c>
      <c r="I70" t="s">
        <v>704</v>
      </c>
      <c r="J70" t="s">
        <v>705</v>
      </c>
      <c r="K70" t="s">
        <v>706</v>
      </c>
      <c r="L70">
        <v>1368</v>
      </c>
      <c r="N70">
        <v>1011</v>
      </c>
      <c r="O70" t="s">
        <v>457</v>
      </c>
      <c r="P70" t="s">
        <v>457</v>
      </c>
      <c r="Q70">
        <v>1</v>
      </c>
      <c r="X70">
        <v>0.2</v>
      </c>
      <c r="Y70">
        <v>0</v>
      </c>
      <c r="Z70">
        <v>544.70000000000005</v>
      </c>
      <c r="AA70">
        <v>477.98</v>
      </c>
      <c r="AB70">
        <v>0</v>
      </c>
      <c r="AC70">
        <v>0</v>
      </c>
      <c r="AD70">
        <v>1</v>
      </c>
      <c r="AE70">
        <v>0</v>
      </c>
      <c r="AF70" t="s">
        <v>23</v>
      </c>
      <c r="AG70">
        <v>0.24</v>
      </c>
      <c r="AH70">
        <v>2</v>
      </c>
      <c r="AI70">
        <v>317469666</v>
      </c>
      <c r="AJ70">
        <v>63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ROW(Source!A115)</f>
        <v>115</v>
      </c>
      <c r="B71">
        <v>317469677</v>
      </c>
      <c r="C71">
        <v>317469660</v>
      </c>
      <c r="D71">
        <v>277865783</v>
      </c>
      <c r="E71">
        <v>1</v>
      </c>
      <c r="F71">
        <v>1</v>
      </c>
      <c r="G71">
        <v>1</v>
      </c>
      <c r="H71">
        <v>3</v>
      </c>
      <c r="I71" t="s">
        <v>724</v>
      </c>
      <c r="J71" t="s">
        <v>725</v>
      </c>
      <c r="K71" t="s">
        <v>726</v>
      </c>
      <c r="L71">
        <v>1302</v>
      </c>
      <c r="N71">
        <v>1003</v>
      </c>
      <c r="O71" t="s">
        <v>727</v>
      </c>
      <c r="P71" t="s">
        <v>727</v>
      </c>
      <c r="Q71">
        <v>10</v>
      </c>
      <c r="X71">
        <v>0.245</v>
      </c>
      <c r="Y71">
        <v>37.71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0</v>
      </c>
      <c r="AH71">
        <v>2</v>
      </c>
      <c r="AI71">
        <v>317469667</v>
      </c>
      <c r="AJ71">
        <v>64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ROW(Source!A115)</f>
        <v>115</v>
      </c>
      <c r="B72">
        <v>317469678</v>
      </c>
      <c r="C72">
        <v>317469660</v>
      </c>
      <c r="D72">
        <v>277868351</v>
      </c>
      <c r="E72">
        <v>1</v>
      </c>
      <c r="F72">
        <v>1</v>
      </c>
      <c r="G72">
        <v>1</v>
      </c>
      <c r="H72">
        <v>3</v>
      </c>
      <c r="I72" t="s">
        <v>728</v>
      </c>
      <c r="J72" t="s">
        <v>729</v>
      </c>
      <c r="K72" t="s">
        <v>730</v>
      </c>
      <c r="L72">
        <v>1348</v>
      </c>
      <c r="N72">
        <v>1009</v>
      </c>
      <c r="O72" t="s">
        <v>144</v>
      </c>
      <c r="P72" t="s">
        <v>144</v>
      </c>
      <c r="Q72">
        <v>1000</v>
      </c>
      <c r="X72">
        <v>6.2E-4</v>
      </c>
      <c r="Y72">
        <v>99190.96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</v>
      </c>
      <c r="AH72">
        <v>2</v>
      </c>
      <c r="AI72">
        <v>317469668</v>
      </c>
      <c r="AJ72">
        <v>65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ROW(Source!A115)</f>
        <v>115</v>
      </c>
      <c r="B73">
        <v>317469679</v>
      </c>
      <c r="C73">
        <v>317469660</v>
      </c>
      <c r="D73">
        <v>277881811</v>
      </c>
      <c r="E73">
        <v>1</v>
      </c>
      <c r="F73">
        <v>1</v>
      </c>
      <c r="G73">
        <v>1</v>
      </c>
      <c r="H73">
        <v>3</v>
      </c>
      <c r="I73" t="s">
        <v>731</v>
      </c>
      <c r="J73" t="s">
        <v>732</v>
      </c>
      <c r="K73" t="s">
        <v>733</v>
      </c>
      <c r="L73">
        <v>1346</v>
      </c>
      <c r="N73">
        <v>1009</v>
      </c>
      <c r="O73" t="s">
        <v>154</v>
      </c>
      <c r="P73" t="s">
        <v>154</v>
      </c>
      <c r="Q73">
        <v>1</v>
      </c>
      <c r="X73">
        <v>0.25</v>
      </c>
      <c r="Y73">
        <v>931.11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</v>
      </c>
      <c r="AH73">
        <v>2</v>
      </c>
      <c r="AI73">
        <v>317469669</v>
      </c>
      <c r="AJ73">
        <v>66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ROW(Source!A115)</f>
        <v>115</v>
      </c>
      <c r="B74">
        <v>317469680</v>
      </c>
      <c r="C74">
        <v>317469660</v>
      </c>
      <c r="D74">
        <v>277896313</v>
      </c>
      <c r="E74">
        <v>1</v>
      </c>
      <c r="F74">
        <v>1</v>
      </c>
      <c r="G74">
        <v>1</v>
      </c>
      <c r="H74">
        <v>3</v>
      </c>
      <c r="I74" t="s">
        <v>734</v>
      </c>
      <c r="J74" t="s">
        <v>735</v>
      </c>
      <c r="K74" t="s">
        <v>736</v>
      </c>
      <c r="L74">
        <v>1348</v>
      </c>
      <c r="N74">
        <v>1009</v>
      </c>
      <c r="O74" t="s">
        <v>144</v>
      </c>
      <c r="P74" t="s">
        <v>144</v>
      </c>
      <c r="Q74">
        <v>1000</v>
      </c>
      <c r="X74">
        <v>7.2000000000000005E-4</v>
      </c>
      <c r="Y74">
        <v>82698.14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317469670</v>
      </c>
      <c r="AJ74">
        <v>67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ROW(Source!A115)</f>
        <v>115</v>
      </c>
      <c r="B75">
        <v>317469681</v>
      </c>
      <c r="C75">
        <v>317469660</v>
      </c>
      <c r="D75">
        <v>277566433</v>
      </c>
      <c r="E75">
        <v>109</v>
      </c>
      <c r="F75">
        <v>1</v>
      </c>
      <c r="G75">
        <v>1</v>
      </c>
      <c r="H75">
        <v>3</v>
      </c>
      <c r="I75" t="s">
        <v>428</v>
      </c>
      <c r="J75" t="s">
        <v>3</v>
      </c>
      <c r="K75" t="s">
        <v>429</v>
      </c>
      <c r="L75">
        <v>3277935</v>
      </c>
      <c r="N75">
        <v>1013</v>
      </c>
      <c r="O75" t="s">
        <v>430</v>
      </c>
      <c r="P75" t="s">
        <v>430</v>
      </c>
      <c r="Q75">
        <v>1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22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ROW(Source!A116)</f>
        <v>116</v>
      </c>
      <c r="B76">
        <v>317469691</v>
      </c>
      <c r="C76">
        <v>317469682</v>
      </c>
      <c r="D76">
        <v>277560299</v>
      </c>
      <c r="E76">
        <v>109</v>
      </c>
      <c r="F76">
        <v>1</v>
      </c>
      <c r="G76">
        <v>1</v>
      </c>
      <c r="H76">
        <v>1</v>
      </c>
      <c r="I76" t="s">
        <v>716</v>
      </c>
      <c r="J76" t="s">
        <v>3</v>
      </c>
      <c r="K76" t="s">
        <v>717</v>
      </c>
      <c r="L76">
        <v>1191</v>
      </c>
      <c r="N76">
        <v>1013</v>
      </c>
      <c r="O76" t="s">
        <v>692</v>
      </c>
      <c r="P76" t="s">
        <v>692</v>
      </c>
      <c r="Q76">
        <v>1</v>
      </c>
      <c r="X76">
        <v>54</v>
      </c>
      <c r="Y76">
        <v>0</v>
      </c>
      <c r="Z76">
        <v>0</v>
      </c>
      <c r="AA76">
        <v>0</v>
      </c>
      <c r="AB76">
        <v>467.28</v>
      </c>
      <c r="AC76">
        <v>0</v>
      </c>
      <c r="AD76">
        <v>1</v>
      </c>
      <c r="AE76">
        <v>1</v>
      </c>
      <c r="AF76" t="s">
        <v>23</v>
      </c>
      <c r="AG76">
        <v>64.8</v>
      </c>
      <c r="AH76">
        <v>2</v>
      </c>
      <c r="AI76">
        <v>317469683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ROW(Source!A116)</f>
        <v>116</v>
      </c>
      <c r="B77">
        <v>317469692</v>
      </c>
      <c r="C77">
        <v>317469682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690</v>
      </c>
      <c r="J77" t="s">
        <v>3</v>
      </c>
      <c r="K77" t="s">
        <v>691</v>
      </c>
      <c r="L77">
        <v>1191</v>
      </c>
      <c r="N77">
        <v>1013</v>
      </c>
      <c r="O77" t="s">
        <v>692</v>
      </c>
      <c r="P77" t="s">
        <v>692</v>
      </c>
      <c r="Q77">
        <v>1</v>
      </c>
      <c r="X77">
        <v>0.4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23</v>
      </c>
      <c r="AG77">
        <v>0.48</v>
      </c>
      <c r="AH77">
        <v>2</v>
      </c>
      <c r="AI77">
        <v>317469684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ROW(Source!A116)</f>
        <v>116</v>
      </c>
      <c r="B78">
        <v>317469693</v>
      </c>
      <c r="C78">
        <v>317469682</v>
      </c>
      <c r="D78">
        <v>277944622</v>
      </c>
      <c r="E78">
        <v>1</v>
      </c>
      <c r="F78">
        <v>1</v>
      </c>
      <c r="G78">
        <v>1</v>
      </c>
      <c r="H78">
        <v>2</v>
      </c>
      <c r="I78" t="s">
        <v>693</v>
      </c>
      <c r="J78" t="s">
        <v>694</v>
      </c>
      <c r="K78" t="s">
        <v>695</v>
      </c>
      <c r="L78">
        <v>1368</v>
      </c>
      <c r="N78">
        <v>1011</v>
      </c>
      <c r="O78" t="s">
        <v>457</v>
      </c>
      <c r="P78" t="s">
        <v>457</v>
      </c>
      <c r="Q78">
        <v>1</v>
      </c>
      <c r="X78">
        <v>0.2</v>
      </c>
      <c r="Y78">
        <v>0</v>
      </c>
      <c r="Z78">
        <v>1472.33</v>
      </c>
      <c r="AA78">
        <v>642.05999999999995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0.24</v>
      </c>
      <c r="AH78">
        <v>2</v>
      </c>
      <c r="AI78">
        <v>317469685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ROW(Source!A116)</f>
        <v>116</v>
      </c>
      <c r="B79">
        <v>317469694</v>
      </c>
      <c r="C79">
        <v>317469682</v>
      </c>
      <c r="D79">
        <v>277945805</v>
      </c>
      <c r="E79">
        <v>1</v>
      </c>
      <c r="F79">
        <v>1</v>
      </c>
      <c r="G79">
        <v>1</v>
      </c>
      <c r="H79">
        <v>2</v>
      </c>
      <c r="I79" t="s">
        <v>704</v>
      </c>
      <c r="J79" t="s">
        <v>705</v>
      </c>
      <c r="K79" t="s">
        <v>706</v>
      </c>
      <c r="L79">
        <v>1368</v>
      </c>
      <c r="N79">
        <v>1011</v>
      </c>
      <c r="O79" t="s">
        <v>457</v>
      </c>
      <c r="P79" t="s">
        <v>457</v>
      </c>
      <c r="Q79">
        <v>1</v>
      </c>
      <c r="X79">
        <v>0.2</v>
      </c>
      <c r="Y79">
        <v>0</v>
      </c>
      <c r="Z79">
        <v>544.70000000000005</v>
      </c>
      <c r="AA79">
        <v>477.98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0.24</v>
      </c>
      <c r="AH79">
        <v>2</v>
      </c>
      <c r="AI79">
        <v>317469686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ROW(Source!A116)</f>
        <v>116</v>
      </c>
      <c r="B80">
        <v>317469695</v>
      </c>
      <c r="C80">
        <v>317469682</v>
      </c>
      <c r="D80">
        <v>277946072</v>
      </c>
      <c r="E80">
        <v>1</v>
      </c>
      <c r="F80">
        <v>1</v>
      </c>
      <c r="G80">
        <v>1</v>
      </c>
      <c r="H80">
        <v>2</v>
      </c>
      <c r="I80" t="s">
        <v>737</v>
      </c>
      <c r="J80" t="s">
        <v>738</v>
      </c>
      <c r="K80" t="s">
        <v>739</v>
      </c>
      <c r="L80">
        <v>1368</v>
      </c>
      <c r="N80">
        <v>1011</v>
      </c>
      <c r="O80" t="s">
        <v>457</v>
      </c>
      <c r="P80" t="s">
        <v>457</v>
      </c>
      <c r="Q80">
        <v>1</v>
      </c>
      <c r="X80">
        <v>14.88</v>
      </c>
      <c r="Y80">
        <v>0</v>
      </c>
      <c r="Z80">
        <v>26.66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17.856000000000002</v>
      </c>
      <c r="AH80">
        <v>2</v>
      </c>
      <c r="AI80">
        <v>317469687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ROW(Source!A116)</f>
        <v>116</v>
      </c>
      <c r="B81">
        <v>317469696</v>
      </c>
      <c r="C81">
        <v>317469682</v>
      </c>
      <c r="D81">
        <v>277866682</v>
      </c>
      <c r="E81">
        <v>1</v>
      </c>
      <c r="F81">
        <v>1</v>
      </c>
      <c r="G81">
        <v>1</v>
      </c>
      <c r="H81">
        <v>3</v>
      </c>
      <c r="I81" t="s">
        <v>740</v>
      </c>
      <c r="J81" t="s">
        <v>741</v>
      </c>
      <c r="K81" t="s">
        <v>742</v>
      </c>
      <c r="L81">
        <v>1346</v>
      </c>
      <c r="N81">
        <v>1009</v>
      </c>
      <c r="O81" t="s">
        <v>154</v>
      </c>
      <c r="P81" t="s">
        <v>154</v>
      </c>
      <c r="Q81">
        <v>1</v>
      </c>
      <c r="X81">
        <v>1.49</v>
      </c>
      <c r="Y81">
        <v>155.63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</v>
      </c>
      <c r="AH81">
        <v>2</v>
      </c>
      <c r="AI81">
        <v>317469688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ROW(Source!A116)</f>
        <v>116</v>
      </c>
      <c r="B82">
        <v>317469697</v>
      </c>
      <c r="C82">
        <v>317469682</v>
      </c>
      <c r="D82">
        <v>277870646</v>
      </c>
      <c r="E82">
        <v>1</v>
      </c>
      <c r="F82">
        <v>1</v>
      </c>
      <c r="G82">
        <v>1</v>
      </c>
      <c r="H82">
        <v>3</v>
      </c>
      <c r="I82" t="s">
        <v>743</v>
      </c>
      <c r="J82" t="s">
        <v>744</v>
      </c>
      <c r="K82" t="s">
        <v>745</v>
      </c>
      <c r="L82">
        <v>1348</v>
      </c>
      <c r="N82">
        <v>1009</v>
      </c>
      <c r="O82" t="s">
        <v>144</v>
      </c>
      <c r="P82" t="s">
        <v>144</v>
      </c>
      <c r="Q82">
        <v>1000</v>
      </c>
      <c r="X82">
        <v>3.7399999999999998E-3</v>
      </c>
      <c r="Y82">
        <v>4800.8500000000004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</v>
      </c>
      <c r="AH82">
        <v>2</v>
      </c>
      <c r="AI82">
        <v>317469689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ROW(Source!A116)</f>
        <v>116</v>
      </c>
      <c r="B83">
        <v>317469698</v>
      </c>
      <c r="C83">
        <v>317469682</v>
      </c>
      <c r="D83">
        <v>277896313</v>
      </c>
      <c r="E83">
        <v>1</v>
      </c>
      <c r="F83">
        <v>1</v>
      </c>
      <c r="G83">
        <v>1</v>
      </c>
      <c r="H83">
        <v>3</v>
      </c>
      <c r="I83" t="s">
        <v>734</v>
      </c>
      <c r="J83" t="s">
        <v>735</v>
      </c>
      <c r="K83" t="s">
        <v>736</v>
      </c>
      <c r="L83">
        <v>1348</v>
      </c>
      <c r="N83">
        <v>1009</v>
      </c>
      <c r="O83" t="s">
        <v>144</v>
      </c>
      <c r="P83" t="s">
        <v>144</v>
      </c>
      <c r="Q83">
        <v>1000</v>
      </c>
      <c r="X83">
        <v>7.7999999999999996E-3</v>
      </c>
      <c r="Y83">
        <v>82698.14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317469690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ROW(Source!A116)</f>
        <v>116</v>
      </c>
      <c r="B84">
        <v>317469699</v>
      </c>
      <c r="C84">
        <v>317469682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428</v>
      </c>
      <c r="J84" t="s">
        <v>3</v>
      </c>
      <c r="K84" t="s">
        <v>429</v>
      </c>
      <c r="L84">
        <v>3277935</v>
      </c>
      <c r="N84">
        <v>1013</v>
      </c>
      <c r="O84" t="s">
        <v>430</v>
      </c>
      <c r="P84" t="s">
        <v>430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22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ROW(Source!A152)</f>
        <v>152</v>
      </c>
      <c r="B85">
        <v>317469719</v>
      </c>
      <c r="C85">
        <v>317469700</v>
      </c>
      <c r="D85">
        <v>277560284</v>
      </c>
      <c r="E85">
        <v>109</v>
      </c>
      <c r="F85">
        <v>1</v>
      </c>
      <c r="G85">
        <v>1</v>
      </c>
      <c r="H85">
        <v>1</v>
      </c>
      <c r="I85" t="s">
        <v>746</v>
      </c>
      <c r="J85" t="s">
        <v>3</v>
      </c>
      <c r="K85" t="s">
        <v>747</v>
      </c>
      <c r="L85">
        <v>1191</v>
      </c>
      <c r="N85">
        <v>1013</v>
      </c>
      <c r="O85" t="s">
        <v>692</v>
      </c>
      <c r="P85" t="s">
        <v>692</v>
      </c>
      <c r="Q85">
        <v>1</v>
      </c>
      <c r="X85">
        <v>3.06</v>
      </c>
      <c r="Y85">
        <v>0</v>
      </c>
      <c r="Z85">
        <v>0</v>
      </c>
      <c r="AA85">
        <v>0</v>
      </c>
      <c r="AB85">
        <v>440.52</v>
      </c>
      <c r="AC85">
        <v>0</v>
      </c>
      <c r="AD85">
        <v>1</v>
      </c>
      <c r="AE85">
        <v>1</v>
      </c>
      <c r="AF85" t="s">
        <v>23</v>
      </c>
      <c r="AG85">
        <v>3.6719999999999997</v>
      </c>
      <c r="AH85">
        <v>2</v>
      </c>
      <c r="AI85">
        <v>317469701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ROW(Source!A152)</f>
        <v>152</v>
      </c>
      <c r="B86">
        <v>317469720</v>
      </c>
      <c r="C86">
        <v>317469700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690</v>
      </c>
      <c r="J86" t="s">
        <v>3</v>
      </c>
      <c r="K86" t="s">
        <v>691</v>
      </c>
      <c r="L86">
        <v>1191</v>
      </c>
      <c r="N86">
        <v>1013</v>
      </c>
      <c r="O86" t="s">
        <v>692</v>
      </c>
      <c r="P86" t="s">
        <v>692</v>
      </c>
      <c r="Q86">
        <v>1</v>
      </c>
      <c r="X86">
        <v>0.87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23</v>
      </c>
      <c r="AG86">
        <v>1.044</v>
      </c>
      <c r="AH86">
        <v>2</v>
      </c>
      <c r="AI86">
        <v>317469702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ROW(Source!A152)</f>
        <v>152</v>
      </c>
      <c r="B87">
        <v>317469721</v>
      </c>
      <c r="C87">
        <v>317469700</v>
      </c>
      <c r="D87">
        <v>277944474</v>
      </c>
      <c r="E87">
        <v>1</v>
      </c>
      <c r="F87">
        <v>1</v>
      </c>
      <c r="G87">
        <v>1</v>
      </c>
      <c r="H87">
        <v>2</v>
      </c>
      <c r="I87" t="s">
        <v>748</v>
      </c>
      <c r="J87" t="s">
        <v>749</v>
      </c>
      <c r="K87" t="s">
        <v>750</v>
      </c>
      <c r="L87">
        <v>1368</v>
      </c>
      <c r="N87">
        <v>1011</v>
      </c>
      <c r="O87" t="s">
        <v>457</v>
      </c>
      <c r="P87" t="s">
        <v>457</v>
      </c>
      <c r="Q87">
        <v>1</v>
      </c>
      <c r="X87">
        <v>0.68</v>
      </c>
      <c r="Y87">
        <v>0</v>
      </c>
      <c r="Z87">
        <v>1811.82</v>
      </c>
      <c r="AA87">
        <v>549.32000000000005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0.81600000000000006</v>
      </c>
      <c r="AH87">
        <v>2</v>
      </c>
      <c r="AI87">
        <v>317469703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317469722</v>
      </c>
      <c r="C88">
        <v>317469700</v>
      </c>
      <c r="D88">
        <v>277945805</v>
      </c>
      <c r="E88">
        <v>1</v>
      </c>
      <c r="F88">
        <v>1</v>
      </c>
      <c r="G88">
        <v>1</v>
      </c>
      <c r="H88">
        <v>2</v>
      </c>
      <c r="I88" t="s">
        <v>704</v>
      </c>
      <c r="J88" t="s">
        <v>705</v>
      </c>
      <c r="K88" t="s">
        <v>706</v>
      </c>
      <c r="L88">
        <v>1368</v>
      </c>
      <c r="N88">
        <v>1011</v>
      </c>
      <c r="O88" t="s">
        <v>457</v>
      </c>
      <c r="P88" t="s">
        <v>457</v>
      </c>
      <c r="Q88">
        <v>1</v>
      </c>
      <c r="X88">
        <v>0.19</v>
      </c>
      <c r="Y88">
        <v>0</v>
      </c>
      <c r="Z88">
        <v>544.70000000000005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0.22799999999999998</v>
      </c>
      <c r="AH88">
        <v>2</v>
      </c>
      <c r="AI88">
        <v>317469704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317469723</v>
      </c>
      <c r="C89">
        <v>317469700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752</v>
      </c>
      <c r="J89" t="s">
        <v>753</v>
      </c>
      <c r="K89" t="s">
        <v>754</v>
      </c>
      <c r="L89">
        <v>1346</v>
      </c>
      <c r="N89">
        <v>1009</v>
      </c>
      <c r="O89" t="s">
        <v>154</v>
      </c>
      <c r="P89" t="s">
        <v>154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57</v>
      </c>
      <c r="AG89">
        <v>0</v>
      </c>
      <c r="AH89">
        <v>2</v>
      </c>
      <c r="AI89">
        <v>317469705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317469724</v>
      </c>
      <c r="C90">
        <v>317469700</v>
      </c>
      <c r="D90">
        <v>277862540</v>
      </c>
      <c r="E90">
        <v>1</v>
      </c>
      <c r="F90">
        <v>1</v>
      </c>
      <c r="G90">
        <v>1</v>
      </c>
      <c r="H90">
        <v>3</v>
      </c>
      <c r="I90" t="s">
        <v>755</v>
      </c>
      <c r="J90" t="s">
        <v>756</v>
      </c>
      <c r="K90" t="s">
        <v>757</v>
      </c>
      <c r="L90">
        <v>1346</v>
      </c>
      <c r="N90">
        <v>1009</v>
      </c>
      <c r="O90" t="s">
        <v>154</v>
      </c>
      <c r="P90" t="s">
        <v>154</v>
      </c>
      <c r="Q90">
        <v>1</v>
      </c>
      <c r="X90">
        <v>0.03</v>
      </c>
      <c r="Y90">
        <v>80.02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57</v>
      </c>
      <c r="AG90">
        <v>0</v>
      </c>
      <c r="AH90">
        <v>2</v>
      </c>
      <c r="AI90">
        <v>317469706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ROW(Source!A152)</f>
        <v>152</v>
      </c>
      <c r="B91">
        <v>317469725</v>
      </c>
      <c r="C91">
        <v>317469700</v>
      </c>
      <c r="D91">
        <v>277867733</v>
      </c>
      <c r="E91">
        <v>1</v>
      </c>
      <c r="F91">
        <v>1</v>
      </c>
      <c r="G91">
        <v>1</v>
      </c>
      <c r="H91">
        <v>3</v>
      </c>
      <c r="I91" t="s">
        <v>152</v>
      </c>
      <c r="J91" t="s">
        <v>155</v>
      </c>
      <c r="K91" t="s">
        <v>153</v>
      </c>
      <c r="L91">
        <v>1346</v>
      </c>
      <c r="N91">
        <v>1009</v>
      </c>
      <c r="O91" t="s">
        <v>154</v>
      </c>
      <c r="P91" t="s">
        <v>154</v>
      </c>
      <c r="Q91">
        <v>1</v>
      </c>
      <c r="X91">
        <v>0</v>
      </c>
      <c r="Y91">
        <v>174.93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57</v>
      </c>
      <c r="AG91">
        <v>0</v>
      </c>
      <c r="AH91">
        <v>2</v>
      </c>
      <c r="AI91">
        <v>317469707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ROW(Source!A152)</f>
        <v>152</v>
      </c>
      <c r="B92">
        <v>317469726</v>
      </c>
      <c r="C92">
        <v>317469700</v>
      </c>
      <c r="D92">
        <v>277869627</v>
      </c>
      <c r="E92">
        <v>1</v>
      </c>
      <c r="F92">
        <v>1</v>
      </c>
      <c r="G92">
        <v>1</v>
      </c>
      <c r="H92">
        <v>3</v>
      </c>
      <c r="I92" t="s">
        <v>758</v>
      </c>
      <c r="J92" t="s">
        <v>759</v>
      </c>
      <c r="K92" t="s">
        <v>760</v>
      </c>
      <c r="L92">
        <v>1346</v>
      </c>
      <c r="N92">
        <v>1009</v>
      </c>
      <c r="O92" t="s">
        <v>154</v>
      </c>
      <c r="P92" t="s">
        <v>154</v>
      </c>
      <c r="Q92">
        <v>1</v>
      </c>
      <c r="X92">
        <v>0.02</v>
      </c>
      <c r="Y92">
        <v>56.11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57</v>
      </c>
      <c r="AG92">
        <v>0</v>
      </c>
      <c r="AH92">
        <v>2</v>
      </c>
      <c r="AI92">
        <v>317469708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ROW(Source!A152)</f>
        <v>152</v>
      </c>
      <c r="B93">
        <v>317469727</v>
      </c>
      <c r="C93">
        <v>317469700</v>
      </c>
      <c r="D93">
        <v>277561951</v>
      </c>
      <c r="E93">
        <v>109</v>
      </c>
      <c r="F93">
        <v>1</v>
      </c>
      <c r="G93">
        <v>1</v>
      </c>
      <c r="H93">
        <v>3</v>
      </c>
      <c r="I93" t="s">
        <v>157</v>
      </c>
      <c r="J93" t="s">
        <v>3</v>
      </c>
      <c r="K93" t="s">
        <v>158</v>
      </c>
      <c r="L93">
        <v>1371</v>
      </c>
      <c r="N93">
        <v>1013</v>
      </c>
      <c r="O93" t="s">
        <v>34</v>
      </c>
      <c r="P93" t="s">
        <v>34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57</v>
      </c>
      <c r="AG93">
        <v>0</v>
      </c>
      <c r="AH93">
        <v>2</v>
      </c>
      <c r="AI93">
        <v>317469709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ROW(Source!A152)</f>
        <v>152</v>
      </c>
      <c r="B94">
        <v>317469728</v>
      </c>
      <c r="C94">
        <v>317469700</v>
      </c>
      <c r="D94">
        <v>277562634</v>
      </c>
      <c r="E94">
        <v>109</v>
      </c>
      <c r="F94">
        <v>1</v>
      </c>
      <c r="G94">
        <v>1</v>
      </c>
      <c r="H94">
        <v>3</v>
      </c>
      <c r="I94" t="s">
        <v>160</v>
      </c>
      <c r="J94" t="s">
        <v>3</v>
      </c>
      <c r="K94" t="s">
        <v>161</v>
      </c>
      <c r="L94">
        <v>1348</v>
      </c>
      <c r="N94">
        <v>1009</v>
      </c>
      <c r="O94" t="s">
        <v>144</v>
      </c>
      <c r="P94" t="s">
        <v>144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57</v>
      </c>
      <c r="AG94">
        <v>0</v>
      </c>
      <c r="AH94">
        <v>2</v>
      </c>
      <c r="AI94">
        <v>317469710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ROW(Source!A152)</f>
        <v>152</v>
      </c>
      <c r="B95">
        <v>317469729</v>
      </c>
      <c r="C95">
        <v>317469700</v>
      </c>
      <c r="D95">
        <v>277562780</v>
      </c>
      <c r="E95">
        <v>109</v>
      </c>
      <c r="F95">
        <v>1</v>
      </c>
      <c r="G95">
        <v>1</v>
      </c>
      <c r="H95">
        <v>3</v>
      </c>
      <c r="I95" t="s">
        <v>163</v>
      </c>
      <c r="J95" t="s">
        <v>3</v>
      </c>
      <c r="K95" t="s">
        <v>164</v>
      </c>
      <c r="L95">
        <v>1346</v>
      </c>
      <c r="N95">
        <v>1009</v>
      </c>
      <c r="O95" t="s">
        <v>154</v>
      </c>
      <c r="P95" t="s">
        <v>154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57</v>
      </c>
      <c r="AG95">
        <v>0</v>
      </c>
      <c r="AH95">
        <v>2</v>
      </c>
      <c r="AI95">
        <v>317469711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ROW(Source!A152)</f>
        <v>152</v>
      </c>
      <c r="B96">
        <v>317469730</v>
      </c>
      <c r="C96">
        <v>317469700</v>
      </c>
      <c r="D96">
        <v>277563139</v>
      </c>
      <c r="E96">
        <v>109</v>
      </c>
      <c r="F96">
        <v>1</v>
      </c>
      <c r="G96">
        <v>1</v>
      </c>
      <c r="H96">
        <v>3</v>
      </c>
      <c r="I96" t="s">
        <v>166</v>
      </c>
      <c r="J96" t="s">
        <v>3</v>
      </c>
      <c r="K96" t="s">
        <v>167</v>
      </c>
      <c r="L96">
        <v>1348</v>
      </c>
      <c r="N96">
        <v>1009</v>
      </c>
      <c r="O96" t="s">
        <v>144</v>
      </c>
      <c r="P96" t="s">
        <v>144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57</v>
      </c>
      <c r="AG96">
        <v>0</v>
      </c>
      <c r="AH96">
        <v>2</v>
      </c>
      <c r="AI96">
        <v>317469712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ROW(Source!A152)</f>
        <v>152</v>
      </c>
      <c r="B97">
        <v>317469731</v>
      </c>
      <c r="C97">
        <v>317469700</v>
      </c>
      <c r="D97">
        <v>277896283</v>
      </c>
      <c r="E97">
        <v>1</v>
      </c>
      <c r="F97">
        <v>1</v>
      </c>
      <c r="G97">
        <v>1</v>
      </c>
      <c r="H97">
        <v>3</v>
      </c>
      <c r="I97" t="s">
        <v>761</v>
      </c>
      <c r="J97" t="s">
        <v>762</v>
      </c>
      <c r="K97" t="s">
        <v>763</v>
      </c>
      <c r="L97">
        <v>1348</v>
      </c>
      <c r="N97">
        <v>1009</v>
      </c>
      <c r="O97" t="s">
        <v>144</v>
      </c>
      <c r="P97" t="s">
        <v>144</v>
      </c>
      <c r="Q97">
        <v>1000</v>
      </c>
      <c r="X97">
        <v>4.0000000000000002E-4</v>
      </c>
      <c r="Y97">
        <v>61265.39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57</v>
      </c>
      <c r="AG97">
        <v>0</v>
      </c>
      <c r="AH97">
        <v>2</v>
      </c>
      <c r="AI97">
        <v>317469713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ROW(Source!A152)</f>
        <v>152</v>
      </c>
      <c r="B98">
        <v>317469732</v>
      </c>
      <c r="C98">
        <v>317469700</v>
      </c>
      <c r="D98">
        <v>277896315</v>
      </c>
      <c r="E98">
        <v>1</v>
      </c>
      <c r="F98">
        <v>1</v>
      </c>
      <c r="G98">
        <v>1</v>
      </c>
      <c r="H98">
        <v>3</v>
      </c>
      <c r="I98" t="s">
        <v>764</v>
      </c>
      <c r="J98" t="s">
        <v>765</v>
      </c>
      <c r="K98" t="s">
        <v>766</v>
      </c>
      <c r="L98">
        <v>1348</v>
      </c>
      <c r="N98">
        <v>1009</v>
      </c>
      <c r="O98" t="s">
        <v>144</v>
      </c>
      <c r="P98" t="s">
        <v>144</v>
      </c>
      <c r="Q98">
        <v>1000</v>
      </c>
      <c r="X98">
        <v>1E-4</v>
      </c>
      <c r="Y98">
        <v>80020.98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57</v>
      </c>
      <c r="AG98">
        <v>0</v>
      </c>
      <c r="AH98">
        <v>2</v>
      </c>
      <c r="AI98">
        <v>317469714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ROW(Source!A152)</f>
        <v>152</v>
      </c>
      <c r="B99">
        <v>317469733</v>
      </c>
      <c r="C99">
        <v>317469700</v>
      </c>
      <c r="D99">
        <v>277908257</v>
      </c>
      <c r="E99">
        <v>1</v>
      </c>
      <c r="F99">
        <v>1</v>
      </c>
      <c r="G99">
        <v>1</v>
      </c>
      <c r="H99">
        <v>3</v>
      </c>
      <c r="I99" t="s">
        <v>767</v>
      </c>
      <c r="J99" t="s">
        <v>768</v>
      </c>
      <c r="K99" t="s">
        <v>769</v>
      </c>
      <c r="L99">
        <v>1425</v>
      </c>
      <c r="N99">
        <v>1013</v>
      </c>
      <c r="O99" t="s">
        <v>434</v>
      </c>
      <c r="P99" t="s">
        <v>434</v>
      </c>
      <c r="Q99">
        <v>1</v>
      </c>
      <c r="X99">
        <v>0.06</v>
      </c>
      <c r="Y99">
        <v>1031.73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57</v>
      </c>
      <c r="AG99">
        <v>0</v>
      </c>
      <c r="AH99">
        <v>2</v>
      </c>
      <c r="AI99">
        <v>317469715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ROW(Source!A152)</f>
        <v>152</v>
      </c>
      <c r="B100">
        <v>317469734</v>
      </c>
      <c r="C100">
        <v>317469700</v>
      </c>
      <c r="D100">
        <v>277565451</v>
      </c>
      <c r="E100">
        <v>109</v>
      </c>
      <c r="F100">
        <v>1</v>
      </c>
      <c r="G100">
        <v>1</v>
      </c>
      <c r="H100">
        <v>3</v>
      </c>
      <c r="I100" t="s">
        <v>169</v>
      </c>
      <c r="J100" t="s">
        <v>3</v>
      </c>
      <c r="K100" t="s">
        <v>170</v>
      </c>
      <c r="L100">
        <v>1371</v>
      </c>
      <c r="N100">
        <v>1013</v>
      </c>
      <c r="O100" t="s">
        <v>34</v>
      </c>
      <c r="P100" t="s">
        <v>34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57</v>
      </c>
      <c r="AG100">
        <v>0</v>
      </c>
      <c r="AH100">
        <v>2</v>
      </c>
      <c r="AI100">
        <v>317469716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ROW(Source!A152)</f>
        <v>152</v>
      </c>
      <c r="B101">
        <v>317469735</v>
      </c>
      <c r="C101">
        <v>317469700</v>
      </c>
      <c r="D101">
        <v>277565498</v>
      </c>
      <c r="E101">
        <v>109</v>
      </c>
      <c r="F101">
        <v>1</v>
      </c>
      <c r="G101">
        <v>1</v>
      </c>
      <c r="H101">
        <v>3</v>
      </c>
      <c r="I101" t="s">
        <v>172</v>
      </c>
      <c r="J101" t="s">
        <v>3</v>
      </c>
      <c r="K101" t="s">
        <v>173</v>
      </c>
      <c r="L101">
        <v>1371</v>
      </c>
      <c r="N101">
        <v>1013</v>
      </c>
      <c r="O101" t="s">
        <v>34</v>
      </c>
      <c r="P101" t="s">
        <v>34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57</v>
      </c>
      <c r="AG101">
        <v>0</v>
      </c>
      <c r="AH101">
        <v>2</v>
      </c>
      <c r="AI101">
        <v>317469717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ROW(Source!A152)</f>
        <v>152</v>
      </c>
      <c r="B102">
        <v>317469736</v>
      </c>
      <c r="C102">
        <v>317469700</v>
      </c>
      <c r="D102">
        <v>277565502</v>
      </c>
      <c r="E102">
        <v>109</v>
      </c>
      <c r="F102">
        <v>1</v>
      </c>
      <c r="G102">
        <v>1</v>
      </c>
      <c r="H102">
        <v>3</v>
      </c>
      <c r="I102" t="s">
        <v>175</v>
      </c>
      <c r="J102" t="s">
        <v>3</v>
      </c>
      <c r="K102" t="s">
        <v>176</v>
      </c>
      <c r="L102">
        <v>1371</v>
      </c>
      <c r="N102">
        <v>1013</v>
      </c>
      <c r="O102" t="s">
        <v>34</v>
      </c>
      <c r="P102" t="s">
        <v>34</v>
      </c>
      <c r="Q102">
        <v>1</v>
      </c>
      <c r="X102">
        <v>0.1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57</v>
      </c>
      <c r="AG102">
        <v>0</v>
      </c>
      <c r="AH102">
        <v>2</v>
      </c>
      <c r="AI102">
        <v>317469718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ROW(Source!A161)</f>
        <v>161</v>
      </c>
      <c r="B103">
        <v>317469749</v>
      </c>
      <c r="C103">
        <v>317469745</v>
      </c>
      <c r="D103">
        <v>277560284</v>
      </c>
      <c r="E103">
        <v>109</v>
      </c>
      <c r="F103">
        <v>1</v>
      </c>
      <c r="G103">
        <v>1</v>
      </c>
      <c r="H103">
        <v>1</v>
      </c>
      <c r="I103" t="s">
        <v>746</v>
      </c>
      <c r="J103" t="s">
        <v>3</v>
      </c>
      <c r="K103" t="s">
        <v>747</v>
      </c>
      <c r="L103">
        <v>1191</v>
      </c>
      <c r="N103">
        <v>1013</v>
      </c>
      <c r="O103" t="s">
        <v>692</v>
      </c>
      <c r="P103" t="s">
        <v>692</v>
      </c>
      <c r="Q103">
        <v>1</v>
      </c>
      <c r="X103">
        <v>0.22</v>
      </c>
      <c r="Y103">
        <v>0</v>
      </c>
      <c r="Z103">
        <v>0</v>
      </c>
      <c r="AA103">
        <v>0</v>
      </c>
      <c r="AB103">
        <v>440.52</v>
      </c>
      <c r="AC103">
        <v>0</v>
      </c>
      <c r="AD103">
        <v>1</v>
      </c>
      <c r="AE103">
        <v>1</v>
      </c>
      <c r="AF103" t="s">
        <v>23</v>
      </c>
      <c r="AG103">
        <v>0.26400000000000001</v>
      </c>
      <c r="AH103">
        <v>2</v>
      </c>
      <c r="AI103">
        <v>317469746</v>
      </c>
      <c r="AJ103">
        <v>94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ROW(Source!A161)</f>
        <v>161</v>
      </c>
      <c r="B104">
        <v>317469750</v>
      </c>
      <c r="C104">
        <v>317469745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690</v>
      </c>
      <c r="J104" t="s">
        <v>3</v>
      </c>
      <c r="K104" t="s">
        <v>691</v>
      </c>
      <c r="L104">
        <v>1191</v>
      </c>
      <c r="N104">
        <v>1013</v>
      </c>
      <c r="O104" t="s">
        <v>692</v>
      </c>
      <c r="P104" t="s">
        <v>692</v>
      </c>
      <c r="Q104">
        <v>1</v>
      </c>
      <c r="X104">
        <v>0.23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23</v>
      </c>
      <c r="AG104">
        <v>0.27600000000000002</v>
      </c>
      <c r="AH104">
        <v>2</v>
      </c>
      <c r="AI104">
        <v>317469747</v>
      </c>
      <c r="AJ104">
        <v>95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ROW(Source!A161)</f>
        <v>161</v>
      </c>
      <c r="B105">
        <v>317469751</v>
      </c>
      <c r="C105">
        <v>317469745</v>
      </c>
      <c r="D105">
        <v>277944474</v>
      </c>
      <c r="E105">
        <v>1</v>
      </c>
      <c r="F105">
        <v>1</v>
      </c>
      <c r="G105">
        <v>1</v>
      </c>
      <c r="H105">
        <v>2</v>
      </c>
      <c r="I105" t="s">
        <v>748</v>
      </c>
      <c r="J105" t="s">
        <v>749</v>
      </c>
      <c r="K105" t="s">
        <v>750</v>
      </c>
      <c r="L105">
        <v>1368</v>
      </c>
      <c r="N105">
        <v>1011</v>
      </c>
      <c r="O105" t="s">
        <v>457</v>
      </c>
      <c r="P105" t="s">
        <v>457</v>
      </c>
      <c r="Q105">
        <v>1</v>
      </c>
      <c r="X105">
        <v>0.23</v>
      </c>
      <c r="Y105">
        <v>0</v>
      </c>
      <c r="Z105">
        <v>1811.82</v>
      </c>
      <c r="AA105">
        <v>549.32000000000005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0.27600000000000002</v>
      </c>
      <c r="AH105">
        <v>2</v>
      </c>
      <c r="AI105">
        <v>317469748</v>
      </c>
      <c r="AJ105">
        <v>96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ROW(Source!A162)</f>
        <v>162</v>
      </c>
      <c r="B106">
        <v>317469756</v>
      </c>
      <c r="C106">
        <v>317469752</v>
      </c>
      <c r="D106">
        <v>277560284</v>
      </c>
      <c r="E106">
        <v>109</v>
      </c>
      <c r="F106">
        <v>1</v>
      </c>
      <c r="G106">
        <v>1</v>
      </c>
      <c r="H106">
        <v>1</v>
      </c>
      <c r="I106" t="s">
        <v>746</v>
      </c>
      <c r="J106" t="s">
        <v>3</v>
      </c>
      <c r="K106" t="s">
        <v>747</v>
      </c>
      <c r="L106">
        <v>1191</v>
      </c>
      <c r="N106">
        <v>1013</v>
      </c>
      <c r="O106" t="s">
        <v>692</v>
      </c>
      <c r="P106" t="s">
        <v>692</v>
      </c>
      <c r="Q106">
        <v>1</v>
      </c>
      <c r="X106">
        <v>0.22</v>
      </c>
      <c r="Y106">
        <v>0</v>
      </c>
      <c r="Z106">
        <v>0</v>
      </c>
      <c r="AA106">
        <v>0</v>
      </c>
      <c r="AB106">
        <v>440.52</v>
      </c>
      <c r="AC106">
        <v>0</v>
      </c>
      <c r="AD106">
        <v>1</v>
      </c>
      <c r="AE106">
        <v>1</v>
      </c>
      <c r="AF106" t="s">
        <v>182</v>
      </c>
      <c r="AG106">
        <v>0.33</v>
      </c>
      <c r="AH106">
        <v>2</v>
      </c>
      <c r="AI106">
        <v>317469753</v>
      </c>
      <c r="AJ106">
        <v>97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ROW(Source!A162)</f>
        <v>162</v>
      </c>
      <c r="B107">
        <v>317469757</v>
      </c>
      <c r="C107">
        <v>317469752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690</v>
      </c>
      <c r="J107" t="s">
        <v>3</v>
      </c>
      <c r="K107" t="s">
        <v>691</v>
      </c>
      <c r="L107">
        <v>1191</v>
      </c>
      <c r="N107">
        <v>1013</v>
      </c>
      <c r="O107" t="s">
        <v>692</v>
      </c>
      <c r="P107" t="s">
        <v>692</v>
      </c>
      <c r="Q107">
        <v>1</v>
      </c>
      <c r="X107">
        <v>0.23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182</v>
      </c>
      <c r="AG107">
        <v>0.34500000000000003</v>
      </c>
      <c r="AH107">
        <v>2</v>
      </c>
      <c r="AI107">
        <v>317469754</v>
      </c>
      <c r="AJ107">
        <v>98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ROW(Source!A162)</f>
        <v>162</v>
      </c>
      <c r="B108">
        <v>317469758</v>
      </c>
      <c r="C108">
        <v>317469752</v>
      </c>
      <c r="D108">
        <v>277944474</v>
      </c>
      <c r="E108">
        <v>1</v>
      </c>
      <c r="F108">
        <v>1</v>
      </c>
      <c r="G108">
        <v>1</v>
      </c>
      <c r="H108">
        <v>2</v>
      </c>
      <c r="I108" t="s">
        <v>748</v>
      </c>
      <c r="J108" t="s">
        <v>749</v>
      </c>
      <c r="K108" t="s">
        <v>750</v>
      </c>
      <c r="L108">
        <v>1368</v>
      </c>
      <c r="N108">
        <v>1011</v>
      </c>
      <c r="O108" t="s">
        <v>457</v>
      </c>
      <c r="P108" t="s">
        <v>457</v>
      </c>
      <c r="Q108">
        <v>1</v>
      </c>
      <c r="X108">
        <v>0.23</v>
      </c>
      <c r="Y108">
        <v>0</v>
      </c>
      <c r="Z108">
        <v>1811.82</v>
      </c>
      <c r="AA108">
        <v>549.32000000000005</v>
      </c>
      <c r="AB108">
        <v>0</v>
      </c>
      <c r="AC108">
        <v>0</v>
      </c>
      <c r="AD108">
        <v>1</v>
      </c>
      <c r="AE108">
        <v>0</v>
      </c>
      <c r="AF108" t="s">
        <v>182</v>
      </c>
      <c r="AG108">
        <v>0.34500000000000003</v>
      </c>
      <c r="AH108">
        <v>2</v>
      </c>
      <c r="AI108">
        <v>317469755</v>
      </c>
      <c r="AJ108">
        <v>99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ROW(Source!A163)</f>
        <v>163</v>
      </c>
      <c r="B109">
        <v>317469778</v>
      </c>
      <c r="C109">
        <v>317469759</v>
      </c>
      <c r="D109">
        <v>277560284</v>
      </c>
      <c r="E109">
        <v>109</v>
      </c>
      <c r="F109">
        <v>1</v>
      </c>
      <c r="G109">
        <v>1</v>
      </c>
      <c r="H109">
        <v>1</v>
      </c>
      <c r="I109" t="s">
        <v>746</v>
      </c>
      <c r="J109" t="s">
        <v>3</v>
      </c>
      <c r="K109" t="s">
        <v>747</v>
      </c>
      <c r="L109">
        <v>1191</v>
      </c>
      <c r="N109">
        <v>1013</v>
      </c>
      <c r="O109" t="s">
        <v>692</v>
      </c>
      <c r="P109" t="s">
        <v>692</v>
      </c>
      <c r="Q109">
        <v>1</v>
      </c>
      <c r="X109">
        <v>3.06</v>
      </c>
      <c r="Y109">
        <v>0</v>
      </c>
      <c r="Z109">
        <v>0</v>
      </c>
      <c r="AA109">
        <v>0</v>
      </c>
      <c r="AB109">
        <v>440.52</v>
      </c>
      <c r="AC109">
        <v>0</v>
      </c>
      <c r="AD109">
        <v>1</v>
      </c>
      <c r="AE109">
        <v>1</v>
      </c>
      <c r="AF109" t="s">
        <v>186</v>
      </c>
      <c r="AG109">
        <v>3.0844799999999997</v>
      </c>
      <c r="AH109">
        <v>2</v>
      </c>
      <c r="AI109">
        <v>317469760</v>
      </c>
      <c r="AJ109">
        <v>100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ROW(Source!A163)</f>
        <v>163</v>
      </c>
      <c r="B110">
        <v>317469779</v>
      </c>
      <c r="C110">
        <v>317469759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690</v>
      </c>
      <c r="J110" t="s">
        <v>3</v>
      </c>
      <c r="K110" t="s">
        <v>691</v>
      </c>
      <c r="L110">
        <v>1191</v>
      </c>
      <c r="N110">
        <v>1013</v>
      </c>
      <c r="O110" t="s">
        <v>692</v>
      </c>
      <c r="P110" t="s">
        <v>692</v>
      </c>
      <c r="Q110">
        <v>1</v>
      </c>
      <c r="X110">
        <v>0.87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23</v>
      </c>
      <c r="AG110">
        <v>1.044</v>
      </c>
      <c r="AH110">
        <v>2</v>
      </c>
      <c r="AI110">
        <v>317469761</v>
      </c>
      <c r="AJ110">
        <v>101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ROW(Source!A163)</f>
        <v>163</v>
      </c>
      <c r="B111">
        <v>317469780</v>
      </c>
      <c r="C111">
        <v>317469759</v>
      </c>
      <c r="D111">
        <v>277944474</v>
      </c>
      <c r="E111">
        <v>1</v>
      </c>
      <c r="F111">
        <v>1</v>
      </c>
      <c r="G111">
        <v>1</v>
      </c>
      <c r="H111">
        <v>2</v>
      </c>
      <c r="I111" t="s">
        <v>748</v>
      </c>
      <c r="J111" t="s">
        <v>749</v>
      </c>
      <c r="K111" t="s">
        <v>750</v>
      </c>
      <c r="L111">
        <v>1368</v>
      </c>
      <c r="N111">
        <v>1011</v>
      </c>
      <c r="O111" t="s">
        <v>457</v>
      </c>
      <c r="P111" t="s">
        <v>457</v>
      </c>
      <c r="Q111">
        <v>1</v>
      </c>
      <c r="X111">
        <v>0.68</v>
      </c>
      <c r="Y111">
        <v>0</v>
      </c>
      <c r="Z111">
        <v>1811.82</v>
      </c>
      <c r="AA111">
        <v>549.32000000000005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0.81600000000000006</v>
      </c>
      <c r="AH111">
        <v>2</v>
      </c>
      <c r="AI111">
        <v>317469762</v>
      </c>
      <c r="AJ111">
        <v>102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ROW(Source!A163)</f>
        <v>163</v>
      </c>
      <c r="B112">
        <v>317469781</v>
      </c>
      <c r="C112">
        <v>317469759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704</v>
      </c>
      <c r="J112" t="s">
        <v>705</v>
      </c>
      <c r="K112" t="s">
        <v>706</v>
      </c>
      <c r="L112">
        <v>1368</v>
      </c>
      <c r="N112">
        <v>1011</v>
      </c>
      <c r="O112" t="s">
        <v>457</v>
      </c>
      <c r="P112" t="s">
        <v>457</v>
      </c>
      <c r="Q112">
        <v>1</v>
      </c>
      <c r="X112">
        <v>0.19</v>
      </c>
      <c r="Y112">
        <v>0</v>
      </c>
      <c r="Z112">
        <v>544.70000000000005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0.22799999999999998</v>
      </c>
      <c r="AH112">
        <v>2</v>
      </c>
      <c r="AI112">
        <v>317469763</v>
      </c>
      <c r="AJ112">
        <v>103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ROW(Source!A163)</f>
        <v>163</v>
      </c>
      <c r="B113">
        <v>317469782</v>
      </c>
      <c r="C113">
        <v>317469759</v>
      </c>
      <c r="D113">
        <v>277862533</v>
      </c>
      <c r="E113">
        <v>1</v>
      </c>
      <c r="F113">
        <v>1</v>
      </c>
      <c r="G113">
        <v>1</v>
      </c>
      <c r="H113">
        <v>3</v>
      </c>
      <c r="I113" t="s">
        <v>752</v>
      </c>
      <c r="J113" t="s">
        <v>753</v>
      </c>
      <c r="K113" t="s">
        <v>754</v>
      </c>
      <c r="L113">
        <v>1346</v>
      </c>
      <c r="N113">
        <v>1009</v>
      </c>
      <c r="O113" t="s">
        <v>154</v>
      </c>
      <c r="P113" t="s">
        <v>154</v>
      </c>
      <c r="Q113">
        <v>1</v>
      </c>
      <c r="X113">
        <v>0.1</v>
      </c>
      <c r="Y113">
        <v>238.29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57</v>
      </c>
      <c r="AG113">
        <v>0</v>
      </c>
      <c r="AH113">
        <v>2</v>
      </c>
      <c r="AI113">
        <v>317469764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ROW(Source!A163)</f>
        <v>163</v>
      </c>
      <c r="B114">
        <v>317469783</v>
      </c>
      <c r="C114">
        <v>317469759</v>
      </c>
      <c r="D114">
        <v>277862540</v>
      </c>
      <c r="E114">
        <v>1</v>
      </c>
      <c r="F114">
        <v>1</v>
      </c>
      <c r="G114">
        <v>1</v>
      </c>
      <c r="H114">
        <v>3</v>
      </c>
      <c r="I114" t="s">
        <v>755</v>
      </c>
      <c r="J114" t="s">
        <v>756</v>
      </c>
      <c r="K114" t="s">
        <v>757</v>
      </c>
      <c r="L114">
        <v>1346</v>
      </c>
      <c r="N114">
        <v>1009</v>
      </c>
      <c r="O114" t="s">
        <v>154</v>
      </c>
      <c r="P114" t="s">
        <v>154</v>
      </c>
      <c r="Q114">
        <v>1</v>
      </c>
      <c r="X114">
        <v>0.03</v>
      </c>
      <c r="Y114">
        <v>80.02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57</v>
      </c>
      <c r="AG114">
        <v>0</v>
      </c>
      <c r="AH114">
        <v>2</v>
      </c>
      <c r="AI114">
        <v>317469765</v>
      </c>
      <c r="AJ114">
        <v>105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ROW(Source!A163)</f>
        <v>163</v>
      </c>
      <c r="B115">
        <v>317469784</v>
      </c>
      <c r="C115">
        <v>317469759</v>
      </c>
      <c r="D115">
        <v>277867733</v>
      </c>
      <c r="E115">
        <v>1</v>
      </c>
      <c r="F115">
        <v>1</v>
      </c>
      <c r="G115">
        <v>1</v>
      </c>
      <c r="H115">
        <v>3</v>
      </c>
      <c r="I115" t="s">
        <v>152</v>
      </c>
      <c r="J115" t="s">
        <v>155</v>
      </c>
      <c r="K115" t="s">
        <v>153</v>
      </c>
      <c r="L115">
        <v>1346</v>
      </c>
      <c r="N115">
        <v>1009</v>
      </c>
      <c r="O115" t="s">
        <v>154</v>
      </c>
      <c r="P115" t="s">
        <v>154</v>
      </c>
      <c r="Q115">
        <v>1</v>
      </c>
      <c r="X115">
        <v>0</v>
      </c>
      <c r="Y115">
        <v>174.93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57</v>
      </c>
      <c r="AG115">
        <v>0</v>
      </c>
      <c r="AH115">
        <v>2</v>
      </c>
      <c r="AI115">
        <v>317469766</v>
      </c>
      <c r="AJ115">
        <v>106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ROW(Source!A163)</f>
        <v>163</v>
      </c>
      <c r="B116">
        <v>317469785</v>
      </c>
      <c r="C116">
        <v>317469759</v>
      </c>
      <c r="D116">
        <v>277869627</v>
      </c>
      <c r="E116">
        <v>1</v>
      </c>
      <c r="F116">
        <v>1</v>
      </c>
      <c r="G116">
        <v>1</v>
      </c>
      <c r="H116">
        <v>3</v>
      </c>
      <c r="I116" t="s">
        <v>758</v>
      </c>
      <c r="J116" t="s">
        <v>759</v>
      </c>
      <c r="K116" t="s">
        <v>760</v>
      </c>
      <c r="L116">
        <v>1346</v>
      </c>
      <c r="N116">
        <v>1009</v>
      </c>
      <c r="O116" t="s">
        <v>154</v>
      </c>
      <c r="P116" t="s">
        <v>154</v>
      </c>
      <c r="Q116">
        <v>1</v>
      </c>
      <c r="X116">
        <v>0.02</v>
      </c>
      <c r="Y116">
        <v>56.11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57</v>
      </c>
      <c r="AG116">
        <v>0</v>
      </c>
      <c r="AH116">
        <v>2</v>
      </c>
      <c r="AI116">
        <v>317469767</v>
      </c>
      <c r="AJ116">
        <v>107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317469786</v>
      </c>
      <c r="C117">
        <v>317469759</v>
      </c>
      <c r="D117">
        <v>277561951</v>
      </c>
      <c r="E117">
        <v>109</v>
      </c>
      <c r="F117">
        <v>1</v>
      </c>
      <c r="G117">
        <v>1</v>
      </c>
      <c r="H117">
        <v>3</v>
      </c>
      <c r="I117" t="s">
        <v>157</v>
      </c>
      <c r="J117" t="s">
        <v>3</v>
      </c>
      <c r="K117" t="s">
        <v>158</v>
      </c>
      <c r="L117">
        <v>1371</v>
      </c>
      <c r="N117">
        <v>1013</v>
      </c>
      <c r="O117" t="s">
        <v>34</v>
      </c>
      <c r="P117" t="s">
        <v>34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57</v>
      </c>
      <c r="AG117">
        <v>0</v>
      </c>
      <c r="AH117">
        <v>2</v>
      </c>
      <c r="AI117">
        <v>317469768</v>
      </c>
      <c r="AJ117">
        <v>108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317469787</v>
      </c>
      <c r="C118">
        <v>317469759</v>
      </c>
      <c r="D118">
        <v>277562634</v>
      </c>
      <c r="E118">
        <v>109</v>
      </c>
      <c r="F118">
        <v>1</v>
      </c>
      <c r="G118">
        <v>1</v>
      </c>
      <c r="H118">
        <v>3</v>
      </c>
      <c r="I118" t="s">
        <v>160</v>
      </c>
      <c r="J118" t="s">
        <v>3</v>
      </c>
      <c r="K118" t="s">
        <v>161</v>
      </c>
      <c r="L118">
        <v>1348</v>
      </c>
      <c r="N118">
        <v>1009</v>
      </c>
      <c r="O118" t="s">
        <v>144</v>
      </c>
      <c r="P118" t="s">
        <v>144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57</v>
      </c>
      <c r="AG118">
        <v>0</v>
      </c>
      <c r="AH118">
        <v>2</v>
      </c>
      <c r="AI118">
        <v>317469769</v>
      </c>
      <c r="AJ118">
        <v>109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317469788</v>
      </c>
      <c r="C119">
        <v>317469759</v>
      </c>
      <c r="D119">
        <v>277562780</v>
      </c>
      <c r="E119">
        <v>109</v>
      </c>
      <c r="F119">
        <v>1</v>
      </c>
      <c r="G119">
        <v>1</v>
      </c>
      <c r="H119">
        <v>3</v>
      </c>
      <c r="I119" t="s">
        <v>163</v>
      </c>
      <c r="J119" t="s">
        <v>3</v>
      </c>
      <c r="K119" t="s">
        <v>164</v>
      </c>
      <c r="L119">
        <v>1346</v>
      </c>
      <c r="N119">
        <v>1009</v>
      </c>
      <c r="O119" t="s">
        <v>154</v>
      </c>
      <c r="P119" t="s">
        <v>154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57</v>
      </c>
      <c r="AG119">
        <v>0</v>
      </c>
      <c r="AH119">
        <v>2</v>
      </c>
      <c r="AI119">
        <v>317469770</v>
      </c>
      <c r="AJ119">
        <v>110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317469789</v>
      </c>
      <c r="C120">
        <v>317469759</v>
      </c>
      <c r="D120">
        <v>277563139</v>
      </c>
      <c r="E120">
        <v>109</v>
      </c>
      <c r="F120">
        <v>1</v>
      </c>
      <c r="G120">
        <v>1</v>
      </c>
      <c r="H120">
        <v>3</v>
      </c>
      <c r="I120" t="s">
        <v>166</v>
      </c>
      <c r="J120" t="s">
        <v>3</v>
      </c>
      <c r="K120" t="s">
        <v>167</v>
      </c>
      <c r="L120">
        <v>1348</v>
      </c>
      <c r="N120">
        <v>1009</v>
      </c>
      <c r="O120" t="s">
        <v>144</v>
      </c>
      <c r="P120" t="s">
        <v>144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57</v>
      </c>
      <c r="AG120">
        <v>0</v>
      </c>
      <c r="AH120">
        <v>2</v>
      </c>
      <c r="AI120">
        <v>317469771</v>
      </c>
      <c r="AJ120">
        <v>111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ROW(Source!A163)</f>
        <v>163</v>
      </c>
      <c r="B121">
        <v>317469790</v>
      </c>
      <c r="C121">
        <v>317469759</v>
      </c>
      <c r="D121">
        <v>277896283</v>
      </c>
      <c r="E121">
        <v>1</v>
      </c>
      <c r="F121">
        <v>1</v>
      </c>
      <c r="G121">
        <v>1</v>
      </c>
      <c r="H121">
        <v>3</v>
      </c>
      <c r="I121" t="s">
        <v>761</v>
      </c>
      <c r="J121" t="s">
        <v>762</v>
      </c>
      <c r="K121" t="s">
        <v>763</v>
      </c>
      <c r="L121">
        <v>1348</v>
      </c>
      <c r="N121">
        <v>1009</v>
      </c>
      <c r="O121" t="s">
        <v>144</v>
      </c>
      <c r="P121" t="s">
        <v>144</v>
      </c>
      <c r="Q121">
        <v>1000</v>
      </c>
      <c r="X121">
        <v>4.0000000000000002E-4</v>
      </c>
      <c r="Y121">
        <v>61265.39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57</v>
      </c>
      <c r="AG121">
        <v>0</v>
      </c>
      <c r="AH121">
        <v>2</v>
      </c>
      <c r="AI121">
        <v>317469772</v>
      </c>
      <c r="AJ121">
        <v>112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ROW(Source!A163)</f>
        <v>163</v>
      </c>
      <c r="B122">
        <v>317469791</v>
      </c>
      <c r="C122">
        <v>317469759</v>
      </c>
      <c r="D122">
        <v>277896315</v>
      </c>
      <c r="E122">
        <v>1</v>
      </c>
      <c r="F122">
        <v>1</v>
      </c>
      <c r="G122">
        <v>1</v>
      </c>
      <c r="H122">
        <v>3</v>
      </c>
      <c r="I122" t="s">
        <v>764</v>
      </c>
      <c r="J122" t="s">
        <v>765</v>
      </c>
      <c r="K122" t="s">
        <v>766</v>
      </c>
      <c r="L122">
        <v>1348</v>
      </c>
      <c r="N122">
        <v>1009</v>
      </c>
      <c r="O122" t="s">
        <v>144</v>
      </c>
      <c r="P122" t="s">
        <v>144</v>
      </c>
      <c r="Q122">
        <v>1000</v>
      </c>
      <c r="X122">
        <v>1E-4</v>
      </c>
      <c r="Y122">
        <v>80020.98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57</v>
      </c>
      <c r="AG122">
        <v>0</v>
      </c>
      <c r="AH122">
        <v>2</v>
      </c>
      <c r="AI122">
        <v>317469773</v>
      </c>
      <c r="AJ122">
        <v>113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ROW(Source!A163)</f>
        <v>163</v>
      </c>
      <c r="B123">
        <v>317469792</v>
      </c>
      <c r="C123">
        <v>317469759</v>
      </c>
      <c r="D123">
        <v>277908257</v>
      </c>
      <c r="E123">
        <v>1</v>
      </c>
      <c r="F123">
        <v>1</v>
      </c>
      <c r="G123">
        <v>1</v>
      </c>
      <c r="H123">
        <v>3</v>
      </c>
      <c r="I123" t="s">
        <v>767</v>
      </c>
      <c r="J123" t="s">
        <v>768</v>
      </c>
      <c r="K123" t="s">
        <v>769</v>
      </c>
      <c r="L123">
        <v>1425</v>
      </c>
      <c r="N123">
        <v>1013</v>
      </c>
      <c r="O123" t="s">
        <v>434</v>
      </c>
      <c r="P123" t="s">
        <v>434</v>
      </c>
      <c r="Q123">
        <v>1</v>
      </c>
      <c r="X123">
        <v>0.06</v>
      </c>
      <c r="Y123">
        <v>1031.73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57</v>
      </c>
      <c r="AG123">
        <v>0</v>
      </c>
      <c r="AH123">
        <v>2</v>
      </c>
      <c r="AI123">
        <v>317469774</v>
      </c>
      <c r="AJ123">
        <v>114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ROW(Source!A163)</f>
        <v>163</v>
      </c>
      <c r="B124">
        <v>317469793</v>
      </c>
      <c r="C124">
        <v>317469759</v>
      </c>
      <c r="D124">
        <v>277565451</v>
      </c>
      <c r="E124">
        <v>109</v>
      </c>
      <c r="F124">
        <v>1</v>
      </c>
      <c r="G124">
        <v>1</v>
      </c>
      <c r="H124">
        <v>3</v>
      </c>
      <c r="I124" t="s">
        <v>169</v>
      </c>
      <c r="J124" t="s">
        <v>3</v>
      </c>
      <c r="K124" t="s">
        <v>170</v>
      </c>
      <c r="L124">
        <v>1371</v>
      </c>
      <c r="N124">
        <v>1013</v>
      </c>
      <c r="O124" t="s">
        <v>34</v>
      </c>
      <c r="P124" t="s">
        <v>34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57</v>
      </c>
      <c r="AG124">
        <v>0</v>
      </c>
      <c r="AH124">
        <v>2</v>
      </c>
      <c r="AI124">
        <v>317469775</v>
      </c>
      <c r="AJ124">
        <v>115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ROW(Source!A163)</f>
        <v>163</v>
      </c>
      <c r="B125">
        <v>317469794</v>
      </c>
      <c r="C125">
        <v>317469759</v>
      </c>
      <c r="D125">
        <v>277565498</v>
      </c>
      <c r="E125">
        <v>109</v>
      </c>
      <c r="F125">
        <v>1</v>
      </c>
      <c r="G125">
        <v>1</v>
      </c>
      <c r="H125">
        <v>3</v>
      </c>
      <c r="I125" t="s">
        <v>172</v>
      </c>
      <c r="J125" t="s">
        <v>3</v>
      </c>
      <c r="K125" t="s">
        <v>173</v>
      </c>
      <c r="L125">
        <v>1371</v>
      </c>
      <c r="N125">
        <v>1013</v>
      </c>
      <c r="O125" t="s">
        <v>34</v>
      </c>
      <c r="P125" t="s">
        <v>34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57</v>
      </c>
      <c r="AG125">
        <v>0</v>
      </c>
      <c r="AH125">
        <v>2</v>
      </c>
      <c r="AI125">
        <v>317469776</v>
      </c>
      <c r="AJ125">
        <v>116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ROW(Source!A163)</f>
        <v>163</v>
      </c>
      <c r="B126">
        <v>317469795</v>
      </c>
      <c r="C126">
        <v>317469759</v>
      </c>
      <c r="D126">
        <v>277565502</v>
      </c>
      <c r="E126">
        <v>109</v>
      </c>
      <c r="F126">
        <v>1</v>
      </c>
      <c r="G126">
        <v>1</v>
      </c>
      <c r="H126">
        <v>3</v>
      </c>
      <c r="I126" t="s">
        <v>175</v>
      </c>
      <c r="J126" t="s">
        <v>3</v>
      </c>
      <c r="K126" t="s">
        <v>176</v>
      </c>
      <c r="L126">
        <v>1371</v>
      </c>
      <c r="N126">
        <v>1013</v>
      </c>
      <c r="O126" t="s">
        <v>34</v>
      </c>
      <c r="P126" t="s">
        <v>34</v>
      </c>
      <c r="Q126">
        <v>1</v>
      </c>
      <c r="X126">
        <v>0.1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57</v>
      </c>
      <c r="AG126">
        <v>0</v>
      </c>
      <c r="AH126">
        <v>2</v>
      </c>
      <c r="AI126">
        <v>317469777</v>
      </c>
      <c r="AJ126">
        <v>117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ROW(Source!A172)</f>
        <v>172</v>
      </c>
      <c r="B127">
        <v>317469808</v>
      </c>
      <c r="C127">
        <v>317469804</v>
      </c>
      <c r="D127">
        <v>277560284</v>
      </c>
      <c r="E127">
        <v>109</v>
      </c>
      <c r="F127">
        <v>1</v>
      </c>
      <c r="G127">
        <v>1</v>
      </c>
      <c r="H127">
        <v>1</v>
      </c>
      <c r="I127" t="s">
        <v>746</v>
      </c>
      <c r="J127" t="s">
        <v>3</v>
      </c>
      <c r="K127" t="s">
        <v>747</v>
      </c>
      <c r="L127">
        <v>1191</v>
      </c>
      <c r="N127">
        <v>1013</v>
      </c>
      <c r="O127" t="s">
        <v>692</v>
      </c>
      <c r="P127" t="s">
        <v>692</v>
      </c>
      <c r="Q127">
        <v>1</v>
      </c>
      <c r="X127">
        <v>0.22</v>
      </c>
      <c r="Y127">
        <v>0</v>
      </c>
      <c r="Z127">
        <v>0</v>
      </c>
      <c r="AA127">
        <v>0</v>
      </c>
      <c r="AB127">
        <v>440.52</v>
      </c>
      <c r="AC127">
        <v>0</v>
      </c>
      <c r="AD127">
        <v>1</v>
      </c>
      <c r="AE127">
        <v>1</v>
      </c>
      <c r="AF127" t="s">
        <v>23</v>
      </c>
      <c r="AG127">
        <v>0.26400000000000001</v>
      </c>
      <c r="AH127">
        <v>2</v>
      </c>
      <c r="AI127">
        <v>317469805</v>
      </c>
      <c r="AJ127">
        <v>118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ROW(Source!A172)</f>
        <v>172</v>
      </c>
      <c r="B128">
        <v>317469809</v>
      </c>
      <c r="C128">
        <v>317469804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690</v>
      </c>
      <c r="J128" t="s">
        <v>3</v>
      </c>
      <c r="K128" t="s">
        <v>691</v>
      </c>
      <c r="L128">
        <v>1191</v>
      </c>
      <c r="N128">
        <v>1013</v>
      </c>
      <c r="O128" t="s">
        <v>692</v>
      </c>
      <c r="P128" t="s">
        <v>692</v>
      </c>
      <c r="Q128">
        <v>1</v>
      </c>
      <c r="X128">
        <v>0.23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23</v>
      </c>
      <c r="AG128">
        <v>0.27600000000000002</v>
      </c>
      <c r="AH128">
        <v>2</v>
      </c>
      <c r="AI128">
        <v>317469806</v>
      </c>
      <c r="AJ128">
        <v>119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ROW(Source!A172)</f>
        <v>172</v>
      </c>
      <c r="B129">
        <v>317469810</v>
      </c>
      <c r="C129">
        <v>317469804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748</v>
      </c>
      <c r="J129" t="s">
        <v>749</v>
      </c>
      <c r="K129" t="s">
        <v>750</v>
      </c>
      <c r="L129">
        <v>1368</v>
      </c>
      <c r="N129">
        <v>1011</v>
      </c>
      <c r="O129" t="s">
        <v>457</v>
      </c>
      <c r="P129" t="s">
        <v>457</v>
      </c>
      <c r="Q129">
        <v>1</v>
      </c>
      <c r="X129">
        <v>0.23</v>
      </c>
      <c r="Y129">
        <v>0</v>
      </c>
      <c r="Z129">
        <v>1811.82</v>
      </c>
      <c r="AA129">
        <v>549.32000000000005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0.27600000000000002</v>
      </c>
      <c r="AH129">
        <v>2</v>
      </c>
      <c r="AI129">
        <v>317469807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317469815</v>
      </c>
      <c r="C130">
        <v>317469811</v>
      </c>
      <c r="D130">
        <v>277560284</v>
      </c>
      <c r="E130">
        <v>109</v>
      </c>
      <c r="F130">
        <v>1</v>
      </c>
      <c r="G130">
        <v>1</v>
      </c>
      <c r="H130">
        <v>1</v>
      </c>
      <c r="I130" t="s">
        <v>746</v>
      </c>
      <c r="J130" t="s">
        <v>3</v>
      </c>
      <c r="K130" t="s">
        <v>747</v>
      </c>
      <c r="L130">
        <v>1191</v>
      </c>
      <c r="N130">
        <v>1013</v>
      </c>
      <c r="O130" t="s">
        <v>692</v>
      </c>
      <c r="P130" t="s">
        <v>692</v>
      </c>
      <c r="Q130">
        <v>1</v>
      </c>
      <c r="X130">
        <v>0.22</v>
      </c>
      <c r="Y130">
        <v>0</v>
      </c>
      <c r="Z130">
        <v>0</v>
      </c>
      <c r="AA130">
        <v>0</v>
      </c>
      <c r="AB130">
        <v>440.52</v>
      </c>
      <c r="AC130">
        <v>0</v>
      </c>
      <c r="AD130">
        <v>1</v>
      </c>
      <c r="AE130">
        <v>1</v>
      </c>
      <c r="AF130" t="s">
        <v>182</v>
      </c>
      <c r="AG130">
        <v>0.33</v>
      </c>
      <c r="AH130">
        <v>2</v>
      </c>
      <c r="AI130">
        <v>317469812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317469816</v>
      </c>
      <c r="C131">
        <v>317469811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690</v>
      </c>
      <c r="J131" t="s">
        <v>3</v>
      </c>
      <c r="K131" t="s">
        <v>691</v>
      </c>
      <c r="L131">
        <v>1191</v>
      </c>
      <c r="N131">
        <v>1013</v>
      </c>
      <c r="O131" t="s">
        <v>692</v>
      </c>
      <c r="P131" t="s">
        <v>692</v>
      </c>
      <c r="Q131">
        <v>1</v>
      </c>
      <c r="X131">
        <v>0.23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182</v>
      </c>
      <c r="AG131">
        <v>0.34500000000000003</v>
      </c>
      <c r="AH131">
        <v>2</v>
      </c>
      <c r="AI131">
        <v>317469813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ROW(Source!A173)</f>
        <v>173</v>
      </c>
      <c r="B132">
        <v>317469817</v>
      </c>
      <c r="C132">
        <v>317469811</v>
      </c>
      <c r="D132">
        <v>277944474</v>
      </c>
      <c r="E132">
        <v>1</v>
      </c>
      <c r="F132">
        <v>1</v>
      </c>
      <c r="G132">
        <v>1</v>
      </c>
      <c r="H132">
        <v>2</v>
      </c>
      <c r="I132" t="s">
        <v>748</v>
      </c>
      <c r="J132" t="s">
        <v>749</v>
      </c>
      <c r="K132" t="s">
        <v>750</v>
      </c>
      <c r="L132">
        <v>1368</v>
      </c>
      <c r="N132">
        <v>1011</v>
      </c>
      <c r="O132" t="s">
        <v>457</v>
      </c>
      <c r="P132" t="s">
        <v>457</v>
      </c>
      <c r="Q132">
        <v>1</v>
      </c>
      <c r="X132">
        <v>0.23</v>
      </c>
      <c r="Y132">
        <v>0</v>
      </c>
      <c r="Z132">
        <v>1811.82</v>
      </c>
      <c r="AA132">
        <v>549.32000000000005</v>
      </c>
      <c r="AB132">
        <v>0</v>
      </c>
      <c r="AC132">
        <v>0</v>
      </c>
      <c r="AD132">
        <v>1</v>
      </c>
      <c r="AE132">
        <v>0</v>
      </c>
      <c r="AF132" t="s">
        <v>182</v>
      </c>
      <c r="AG132">
        <v>0.34500000000000003</v>
      </c>
      <c r="AH132">
        <v>2</v>
      </c>
      <c r="AI132">
        <v>317469814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317469839</v>
      </c>
      <c r="C133">
        <v>317469818</v>
      </c>
      <c r="D133">
        <v>277560284</v>
      </c>
      <c r="E133">
        <v>109</v>
      </c>
      <c r="F133">
        <v>1</v>
      </c>
      <c r="G133">
        <v>1</v>
      </c>
      <c r="H133">
        <v>1</v>
      </c>
      <c r="I133" t="s">
        <v>746</v>
      </c>
      <c r="J133" t="s">
        <v>3</v>
      </c>
      <c r="K133" t="s">
        <v>747</v>
      </c>
      <c r="L133">
        <v>1191</v>
      </c>
      <c r="N133">
        <v>1013</v>
      </c>
      <c r="O133" t="s">
        <v>692</v>
      </c>
      <c r="P133" t="s">
        <v>692</v>
      </c>
      <c r="Q133">
        <v>1</v>
      </c>
      <c r="X133">
        <v>5.98</v>
      </c>
      <c r="Y133">
        <v>0</v>
      </c>
      <c r="Z133">
        <v>0</v>
      </c>
      <c r="AA133">
        <v>0</v>
      </c>
      <c r="AB133">
        <v>440.52</v>
      </c>
      <c r="AC133">
        <v>0</v>
      </c>
      <c r="AD133">
        <v>1</v>
      </c>
      <c r="AE133">
        <v>1</v>
      </c>
      <c r="AF133" t="s">
        <v>23</v>
      </c>
      <c r="AG133">
        <v>7.1760000000000002</v>
      </c>
      <c r="AH133">
        <v>2</v>
      </c>
      <c r="AI133">
        <v>317469819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317469840</v>
      </c>
      <c r="C134">
        <v>317469818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690</v>
      </c>
      <c r="J134" t="s">
        <v>3</v>
      </c>
      <c r="K134" t="s">
        <v>691</v>
      </c>
      <c r="L134">
        <v>1191</v>
      </c>
      <c r="N134">
        <v>1013</v>
      </c>
      <c r="O134" t="s">
        <v>692</v>
      </c>
      <c r="P134" t="s">
        <v>692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23</v>
      </c>
      <c r="AG134">
        <v>2.4</v>
      </c>
      <c r="AH134">
        <v>2</v>
      </c>
      <c r="AI134">
        <v>317469820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317469841</v>
      </c>
      <c r="C135">
        <v>317469818</v>
      </c>
      <c r="D135">
        <v>277944474</v>
      </c>
      <c r="E135">
        <v>1</v>
      </c>
      <c r="F135">
        <v>1</v>
      </c>
      <c r="G135">
        <v>1</v>
      </c>
      <c r="H135">
        <v>2</v>
      </c>
      <c r="I135" t="s">
        <v>748</v>
      </c>
      <c r="J135" t="s">
        <v>749</v>
      </c>
      <c r="K135" t="s">
        <v>750</v>
      </c>
      <c r="L135">
        <v>1368</v>
      </c>
      <c r="N135">
        <v>1011</v>
      </c>
      <c r="O135" t="s">
        <v>457</v>
      </c>
      <c r="P135" t="s">
        <v>457</v>
      </c>
      <c r="Q135">
        <v>1</v>
      </c>
      <c r="X135">
        <v>1.6</v>
      </c>
      <c r="Y135">
        <v>0</v>
      </c>
      <c r="Z135">
        <v>1811.82</v>
      </c>
      <c r="AA135">
        <v>549.32000000000005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1.92</v>
      </c>
      <c r="AH135">
        <v>2</v>
      </c>
      <c r="AI135">
        <v>317469821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317469842</v>
      </c>
      <c r="C136">
        <v>317469818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704</v>
      </c>
      <c r="J136" t="s">
        <v>705</v>
      </c>
      <c r="K136" t="s">
        <v>706</v>
      </c>
      <c r="L136">
        <v>1368</v>
      </c>
      <c r="N136">
        <v>1011</v>
      </c>
      <c r="O136" t="s">
        <v>457</v>
      </c>
      <c r="P136" t="s">
        <v>457</v>
      </c>
      <c r="Q136">
        <v>1</v>
      </c>
      <c r="X136">
        <v>0.4</v>
      </c>
      <c r="Y136">
        <v>0</v>
      </c>
      <c r="Z136">
        <v>544.70000000000005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0.48</v>
      </c>
      <c r="AH136">
        <v>2</v>
      </c>
      <c r="AI136">
        <v>317469822</v>
      </c>
      <c r="AJ136">
        <v>127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ROW(Source!A174)</f>
        <v>174</v>
      </c>
      <c r="B137">
        <v>317469843</v>
      </c>
      <c r="C137">
        <v>317469818</v>
      </c>
      <c r="D137">
        <v>277862533</v>
      </c>
      <c r="E137">
        <v>1</v>
      </c>
      <c r="F137">
        <v>1</v>
      </c>
      <c r="G137">
        <v>1</v>
      </c>
      <c r="H137">
        <v>3</v>
      </c>
      <c r="I137" t="s">
        <v>752</v>
      </c>
      <c r="J137" t="s">
        <v>753</v>
      </c>
      <c r="K137" t="s">
        <v>754</v>
      </c>
      <c r="L137">
        <v>1346</v>
      </c>
      <c r="N137">
        <v>1009</v>
      </c>
      <c r="O137" t="s">
        <v>154</v>
      </c>
      <c r="P137" t="s">
        <v>154</v>
      </c>
      <c r="Q137">
        <v>1</v>
      </c>
      <c r="X137">
        <v>0.1</v>
      </c>
      <c r="Y137">
        <v>238.29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57</v>
      </c>
      <c r="AG137">
        <v>0</v>
      </c>
      <c r="AH137">
        <v>2</v>
      </c>
      <c r="AI137">
        <v>317469823</v>
      </c>
      <c r="AJ137">
        <v>128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ROW(Source!A174)</f>
        <v>174</v>
      </c>
      <c r="B138">
        <v>317469844</v>
      </c>
      <c r="C138">
        <v>317469818</v>
      </c>
      <c r="D138">
        <v>277862540</v>
      </c>
      <c r="E138">
        <v>1</v>
      </c>
      <c r="F138">
        <v>1</v>
      </c>
      <c r="G138">
        <v>1</v>
      </c>
      <c r="H138">
        <v>3</v>
      </c>
      <c r="I138" t="s">
        <v>755</v>
      </c>
      <c r="J138" t="s">
        <v>756</v>
      </c>
      <c r="K138" t="s">
        <v>757</v>
      </c>
      <c r="L138">
        <v>1346</v>
      </c>
      <c r="N138">
        <v>1009</v>
      </c>
      <c r="O138" t="s">
        <v>154</v>
      </c>
      <c r="P138" t="s">
        <v>154</v>
      </c>
      <c r="Q138">
        <v>1</v>
      </c>
      <c r="X138">
        <v>0.03</v>
      </c>
      <c r="Y138">
        <v>80.02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57</v>
      </c>
      <c r="AG138">
        <v>0</v>
      </c>
      <c r="AH138">
        <v>2</v>
      </c>
      <c r="AI138">
        <v>317469824</v>
      </c>
      <c r="AJ138">
        <v>129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ROW(Source!A174)</f>
        <v>174</v>
      </c>
      <c r="B139">
        <v>317469845</v>
      </c>
      <c r="C139">
        <v>317469818</v>
      </c>
      <c r="D139">
        <v>277867733</v>
      </c>
      <c r="E139">
        <v>1</v>
      </c>
      <c r="F139">
        <v>1</v>
      </c>
      <c r="G139">
        <v>1</v>
      </c>
      <c r="H139">
        <v>3</v>
      </c>
      <c r="I139" t="s">
        <v>152</v>
      </c>
      <c r="J139" t="s">
        <v>155</v>
      </c>
      <c r="K139" t="s">
        <v>153</v>
      </c>
      <c r="L139">
        <v>1346</v>
      </c>
      <c r="N139">
        <v>1009</v>
      </c>
      <c r="O139" t="s">
        <v>154</v>
      </c>
      <c r="P139" t="s">
        <v>154</v>
      </c>
      <c r="Q139">
        <v>1</v>
      </c>
      <c r="X139">
        <v>0</v>
      </c>
      <c r="Y139">
        <v>174.93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57</v>
      </c>
      <c r="AG139">
        <v>0</v>
      </c>
      <c r="AH139">
        <v>2</v>
      </c>
      <c r="AI139">
        <v>317469825</v>
      </c>
      <c r="AJ139">
        <v>130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ROW(Source!A174)</f>
        <v>174</v>
      </c>
      <c r="B140">
        <v>317469846</v>
      </c>
      <c r="C140">
        <v>317469818</v>
      </c>
      <c r="D140">
        <v>277869627</v>
      </c>
      <c r="E140">
        <v>1</v>
      </c>
      <c r="F140">
        <v>1</v>
      </c>
      <c r="G140">
        <v>1</v>
      </c>
      <c r="H140">
        <v>3</v>
      </c>
      <c r="I140" t="s">
        <v>758</v>
      </c>
      <c r="J140" t="s">
        <v>759</v>
      </c>
      <c r="K140" t="s">
        <v>760</v>
      </c>
      <c r="L140">
        <v>1346</v>
      </c>
      <c r="N140">
        <v>1009</v>
      </c>
      <c r="O140" t="s">
        <v>154</v>
      </c>
      <c r="P140" t="s">
        <v>154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57</v>
      </c>
      <c r="AG140">
        <v>0</v>
      </c>
      <c r="AH140">
        <v>2</v>
      </c>
      <c r="AI140">
        <v>317469826</v>
      </c>
      <c r="AJ140">
        <v>131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317469847</v>
      </c>
      <c r="C141">
        <v>317469818</v>
      </c>
      <c r="D141">
        <v>277561951</v>
      </c>
      <c r="E141">
        <v>109</v>
      </c>
      <c r="F141">
        <v>1</v>
      </c>
      <c r="G141">
        <v>1</v>
      </c>
      <c r="H141">
        <v>3</v>
      </c>
      <c r="I141" t="s">
        <v>157</v>
      </c>
      <c r="J141" t="s">
        <v>3</v>
      </c>
      <c r="K141" t="s">
        <v>158</v>
      </c>
      <c r="L141">
        <v>1371</v>
      </c>
      <c r="N141">
        <v>1013</v>
      </c>
      <c r="O141" t="s">
        <v>34</v>
      </c>
      <c r="P141" t="s">
        <v>34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57</v>
      </c>
      <c r="AG141">
        <v>0</v>
      </c>
      <c r="AH141">
        <v>2</v>
      </c>
      <c r="AI141">
        <v>317469827</v>
      </c>
      <c r="AJ141">
        <v>132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317469848</v>
      </c>
      <c r="C142">
        <v>317469818</v>
      </c>
      <c r="D142">
        <v>277562634</v>
      </c>
      <c r="E142">
        <v>109</v>
      </c>
      <c r="F142">
        <v>1</v>
      </c>
      <c r="G142">
        <v>1</v>
      </c>
      <c r="H142">
        <v>3</v>
      </c>
      <c r="I142" t="s">
        <v>160</v>
      </c>
      <c r="J142" t="s">
        <v>3</v>
      </c>
      <c r="K142" t="s">
        <v>161</v>
      </c>
      <c r="L142">
        <v>1348</v>
      </c>
      <c r="N142">
        <v>1009</v>
      </c>
      <c r="O142" t="s">
        <v>144</v>
      </c>
      <c r="P142" t="s">
        <v>144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57</v>
      </c>
      <c r="AG142">
        <v>0</v>
      </c>
      <c r="AH142">
        <v>2</v>
      </c>
      <c r="AI142">
        <v>317469828</v>
      </c>
      <c r="AJ142">
        <v>133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ROW(Source!A174)</f>
        <v>174</v>
      </c>
      <c r="B143">
        <v>317469849</v>
      </c>
      <c r="C143">
        <v>317469818</v>
      </c>
      <c r="D143">
        <v>277562780</v>
      </c>
      <c r="E143">
        <v>109</v>
      </c>
      <c r="F143">
        <v>1</v>
      </c>
      <c r="G143">
        <v>1</v>
      </c>
      <c r="H143">
        <v>3</v>
      </c>
      <c r="I143" t="s">
        <v>163</v>
      </c>
      <c r="J143" t="s">
        <v>3</v>
      </c>
      <c r="K143" t="s">
        <v>164</v>
      </c>
      <c r="L143">
        <v>1346</v>
      </c>
      <c r="N143">
        <v>1009</v>
      </c>
      <c r="O143" t="s">
        <v>154</v>
      </c>
      <c r="P143" t="s">
        <v>154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57</v>
      </c>
      <c r="AG143">
        <v>0</v>
      </c>
      <c r="AH143">
        <v>2</v>
      </c>
      <c r="AI143">
        <v>317469829</v>
      </c>
      <c r="AJ143">
        <v>134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ROW(Source!A174)</f>
        <v>174</v>
      </c>
      <c r="B144">
        <v>317469850</v>
      </c>
      <c r="C144">
        <v>317469818</v>
      </c>
      <c r="D144">
        <v>277563139</v>
      </c>
      <c r="E144">
        <v>109</v>
      </c>
      <c r="F144">
        <v>1</v>
      </c>
      <c r="G144">
        <v>1</v>
      </c>
      <c r="H144">
        <v>3</v>
      </c>
      <c r="I144" t="s">
        <v>166</v>
      </c>
      <c r="J144" t="s">
        <v>3</v>
      </c>
      <c r="K144" t="s">
        <v>167</v>
      </c>
      <c r="L144">
        <v>1348</v>
      </c>
      <c r="N144">
        <v>1009</v>
      </c>
      <c r="O144" t="s">
        <v>144</v>
      </c>
      <c r="P144" t="s">
        <v>144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57</v>
      </c>
      <c r="AG144">
        <v>0</v>
      </c>
      <c r="AH144">
        <v>2</v>
      </c>
      <c r="AI144">
        <v>317469830</v>
      </c>
      <c r="AJ144">
        <v>135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ROW(Source!A174)</f>
        <v>174</v>
      </c>
      <c r="B145">
        <v>317469851</v>
      </c>
      <c r="C145">
        <v>317469818</v>
      </c>
      <c r="D145">
        <v>277896283</v>
      </c>
      <c r="E145">
        <v>1</v>
      </c>
      <c r="F145">
        <v>1</v>
      </c>
      <c r="G145">
        <v>1</v>
      </c>
      <c r="H145">
        <v>3</v>
      </c>
      <c r="I145" t="s">
        <v>761</v>
      </c>
      <c r="J145" t="s">
        <v>762</v>
      </c>
      <c r="K145" t="s">
        <v>763</v>
      </c>
      <c r="L145">
        <v>1348</v>
      </c>
      <c r="N145">
        <v>1009</v>
      </c>
      <c r="O145" t="s">
        <v>144</v>
      </c>
      <c r="P145" t="s">
        <v>144</v>
      </c>
      <c r="Q145">
        <v>1000</v>
      </c>
      <c r="X145">
        <v>4.0000000000000002E-4</v>
      </c>
      <c r="Y145">
        <v>61265.39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57</v>
      </c>
      <c r="AG145">
        <v>0</v>
      </c>
      <c r="AH145">
        <v>2</v>
      </c>
      <c r="AI145">
        <v>317469831</v>
      </c>
      <c r="AJ145">
        <v>136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ROW(Source!A174)</f>
        <v>174</v>
      </c>
      <c r="B146">
        <v>317469852</v>
      </c>
      <c r="C146">
        <v>317469818</v>
      </c>
      <c r="D146">
        <v>277896315</v>
      </c>
      <c r="E146">
        <v>1</v>
      </c>
      <c r="F146">
        <v>1</v>
      </c>
      <c r="G146">
        <v>1</v>
      </c>
      <c r="H146">
        <v>3</v>
      </c>
      <c r="I146" t="s">
        <v>764</v>
      </c>
      <c r="J146" t="s">
        <v>765</v>
      </c>
      <c r="K146" t="s">
        <v>766</v>
      </c>
      <c r="L146">
        <v>1348</v>
      </c>
      <c r="N146">
        <v>1009</v>
      </c>
      <c r="O146" t="s">
        <v>144</v>
      </c>
      <c r="P146" t="s">
        <v>144</v>
      </c>
      <c r="Q146">
        <v>1000</v>
      </c>
      <c r="X146">
        <v>1E-4</v>
      </c>
      <c r="Y146">
        <v>80020.98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57</v>
      </c>
      <c r="AG146">
        <v>0</v>
      </c>
      <c r="AH146">
        <v>2</v>
      </c>
      <c r="AI146">
        <v>317469832</v>
      </c>
      <c r="AJ146">
        <v>137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ROW(Source!A174)</f>
        <v>174</v>
      </c>
      <c r="B147">
        <v>317469853</v>
      </c>
      <c r="C147">
        <v>317469818</v>
      </c>
      <c r="D147">
        <v>277908257</v>
      </c>
      <c r="E147">
        <v>1</v>
      </c>
      <c r="F147">
        <v>1</v>
      </c>
      <c r="G147">
        <v>1</v>
      </c>
      <c r="H147">
        <v>3</v>
      </c>
      <c r="I147" t="s">
        <v>767</v>
      </c>
      <c r="J147" t="s">
        <v>768</v>
      </c>
      <c r="K147" t="s">
        <v>769</v>
      </c>
      <c r="L147">
        <v>1425</v>
      </c>
      <c r="N147">
        <v>1013</v>
      </c>
      <c r="O147" t="s">
        <v>434</v>
      </c>
      <c r="P147" t="s">
        <v>434</v>
      </c>
      <c r="Q147">
        <v>1</v>
      </c>
      <c r="X147">
        <v>0.06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57</v>
      </c>
      <c r="AG147">
        <v>0</v>
      </c>
      <c r="AH147">
        <v>2</v>
      </c>
      <c r="AI147">
        <v>317469833</v>
      </c>
      <c r="AJ147">
        <v>138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ROW(Source!A174)</f>
        <v>174</v>
      </c>
      <c r="B148">
        <v>317469854</v>
      </c>
      <c r="C148">
        <v>317469818</v>
      </c>
      <c r="D148">
        <v>277565451</v>
      </c>
      <c r="E148">
        <v>109</v>
      </c>
      <c r="F148">
        <v>1</v>
      </c>
      <c r="G148">
        <v>1</v>
      </c>
      <c r="H148">
        <v>3</v>
      </c>
      <c r="I148" t="s">
        <v>169</v>
      </c>
      <c r="J148" t="s">
        <v>3</v>
      </c>
      <c r="K148" t="s">
        <v>170</v>
      </c>
      <c r="L148">
        <v>1371</v>
      </c>
      <c r="N148">
        <v>1013</v>
      </c>
      <c r="O148" t="s">
        <v>34</v>
      </c>
      <c r="P148" t="s">
        <v>34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57</v>
      </c>
      <c r="AG148">
        <v>0</v>
      </c>
      <c r="AH148">
        <v>2</v>
      </c>
      <c r="AI148">
        <v>317469834</v>
      </c>
      <c r="AJ148">
        <v>139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ROW(Source!A174)</f>
        <v>174</v>
      </c>
      <c r="B149">
        <v>317469855</v>
      </c>
      <c r="C149">
        <v>317469818</v>
      </c>
      <c r="D149">
        <v>277565464</v>
      </c>
      <c r="E149">
        <v>109</v>
      </c>
      <c r="F149">
        <v>1</v>
      </c>
      <c r="G149">
        <v>1</v>
      </c>
      <c r="H149">
        <v>3</v>
      </c>
      <c r="I149" t="s">
        <v>208</v>
      </c>
      <c r="J149" t="s">
        <v>3</v>
      </c>
      <c r="K149" t="s">
        <v>209</v>
      </c>
      <c r="L149">
        <v>1346</v>
      </c>
      <c r="N149">
        <v>1009</v>
      </c>
      <c r="O149" t="s">
        <v>154</v>
      </c>
      <c r="P149" t="s">
        <v>154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57</v>
      </c>
      <c r="AG149">
        <v>0</v>
      </c>
      <c r="AH149">
        <v>2</v>
      </c>
      <c r="AI149">
        <v>317469835</v>
      </c>
      <c r="AJ149">
        <v>140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ROW(Source!A174)</f>
        <v>174</v>
      </c>
      <c r="B150">
        <v>317469856</v>
      </c>
      <c r="C150">
        <v>317469818</v>
      </c>
      <c r="D150">
        <v>277565474</v>
      </c>
      <c r="E150">
        <v>109</v>
      </c>
      <c r="F150">
        <v>1</v>
      </c>
      <c r="G150">
        <v>1</v>
      </c>
      <c r="H150">
        <v>3</v>
      </c>
      <c r="I150" t="s">
        <v>211</v>
      </c>
      <c r="J150" t="s">
        <v>3</v>
      </c>
      <c r="K150" t="s">
        <v>209</v>
      </c>
      <c r="L150">
        <v>1346</v>
      </c>
      <c r="N150">
        <v>1009</v>
      </c>
      <c r="O150" t="s">
        <v>154</v>
      </c>
      <c r="P150" t="s">
        <v>154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57</v>
      </c>
      <c r="AG150">
        <v>0</v>
      </c>
      <c r="AH150">
        <v>2</v>
      </c>
      <c r="AI150">
        <v>317469836</v>
      </c>
      <c r="AJ150">
        <v>141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ROW(Source!A174)</f>
        <v>174</v>
      </c>
      <c r="B151">
        <v>317469857</v>
      </c>
      <c r="C151">
        <v>317469818</v>
      </c>
      <c r="D151">
        <v>277565498</v>
      </c>
      <c r="E151">
        <v>109</v>
      </c>
      <c r="F151">
        <v>1</v>
      </c>
      <c r="G151">
        <v>1</v>
      </c>
      <c r="H151">
        <v>3</v>
      </c>
      <c r="I151" t="s">
        <v>172</v>
      </c>
      <c r="J151" t="s">
        <v>3</v>
      </c>
      <c r="K151" t="s">
        <v>173</v>
      </c>
      <c r="L151">
        <v>1371</v>
      </c>
      <c r="N151">
        <v>1013</v>
      </c>
      <c r="O151" t="s">
        <v>34</v>
      </c>
      <c r="P151" t="s">
        <v>34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57</v>
      </c>
      <c r="AG151">
        <v>0</v>
      </c>
      <c r="AH151">
        <v>2</v>
      </c>
      <c r="AI151">
        <v>317469837</v>
      </c>
      <c r="AJ151">
        <v>142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ROW(Source!A174)</f>
        <v>174</v>
      </c>
      <c r="B152">
        <v>317469858</v>
      </c>
      <c r="C152">
        <v>317469818</v>
      </c>
      <c r="D152">
        <v>277565502</v>
      </c>
      <c r="E152">
        <v>109</v>
      </c>
      <c r="F152">
        <v>1</v>
      </c>
      <c r="G152">
        <v>1</v>
      </c>
      <c r="H152">
        <v>3</v>
      </c>
      <c r="I152" t="s">
        <v>175</v>
      </c>
      <c r="J152" t="s">
        <v>3</v>
      </c>
      <c r="K152" t="s">
        <v>176</v>
      </c>
      <c r="L152">
        <v>1371</v>
      </c>
      <c r="N152">
        <v>1013</v>
      </c>
      <c r="O152" t="s">
        <v>34</v>
      </c>
      <c r="P152" t="s">
        <v>34</v>
      </c>
      <c r="Q152">
        <v>1</v>
      </c>
      <c r="X152">
        <v>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57</v>
      </c>
      <c r="AG152">
        <v>0</v>
      </c>
      <c r="AH152">
        <v>2</v>
      </c>
      <c r="AI152">
        <v>317469838</v>
      </c>
      <c r="AJ152">
        <v>143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ROW(Source!A185)</f>
        <v>185</v>
      </c>
      <c r="B153">
        <v>317469873</v>
      </c>
      <c r="C153">
        <v>317469869</v>
      </c>
      <c r="D153">
        <v>277560284</v>
      </c>
      <c r="E153">
        <v>109</v>
      </c>
      <c r="F153">
        <v>1</v>
      </c>
      <c r="G153">
        <v>1</v>
      </c>
      <c r="H153">
        <v>1</v>
      </c>
      <c r="I153" t="s">
        <v>746</v>
      </c>
      <c r="J153" t="s">
        <v>3</v>
      </c>
      <c r="K153" t="s">
        <v>747</v>
      </c>
      <c r="L153">
        <v>1191</v>
      </c>
      <c r="N153">
        <v>1013</v>
      </c>
      <c r="O153" t="s">
        <v>692</v>
      </c>
      <c r="P153" t="s">
        <v>692</v>
      </c>
      <c r="Q153">
        <v>1</v>
      </c>
      <c r="X153">
        <v>0.83</v>
      </c>
      <c r="Y153">
        <v>0</v>
      </c>
      <c r="Z153">
        <v>0</v>
      </c>
      <c r="AA153">
        <v>0</v>
      </c>
      <c r="AB153">
        <v>440.52</v>
      </c>
      <c r="AC153">
        <v>0</v>
      </c>
      <c r="AD153">
        <v>1</v>
      </c>
      <c r="AE153">
        <v>1</v>
      </c>
      <c r="AF153" t="s">
        <v>23</v>
      </c>
      <c r="AG153">
        <v>0.99599999999999989</v>
      </c>
      <c r="AH153">
        <v>2</v>
      </c>
      <c r="AI153">
        <v>317469870</v>
      </c>
      <c r="AJ153">
        <v>144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ROW(Source!A185)</f>
        <v>185</v>
      </c>
      <c r="B154">
        <v>317469874</v>
      </c>
      <c r="C154">
        <v>317469869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690</v>
      </c>
      <c r="J154" t="s">
        <v>3</v>
      </c>
      <c r="K154" t="s">
        <v>691</v>
      </c>
      <c r="L154">
        <v>1191</v>
      </c>
      <c r="N154">
        <v>1013</v>
      </c>
      <c r="O154" t="s">
        <v>692</v>
      </c>
      <c r="P154" t="s">
        <v>692</v>
      </c>
      <c r="Q154">
        <v>1</v>
      </c>
      <c r="X154">
        <v>0.71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23</v>
      </c>
      <c r="AG154">
        <v>0.85199999999999998</v>
      </c>
      <c r="AH154">
        <v>2</v>
      </c>
      <c r="AI154">
        <v>317469871</v>
      </c>
      <c r="AJ154">
        <v>145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ROW(Source!A185)</f>
        <v>185</v>
      </c>
      <c r="B155">
        <v>317469875</v>
      </c>
      <c r="C155">
        <v>317469869</v>
      </c>
      <c r="D155">
        <v>277944477</v>
      </c>
      <c r="E155">
        <v>1</v>
      </c>
      <c r="F155">
        <v>1</v>
      </c>
      <c r="G155">
        <v>1</v>
      </c>
      <c r="H155">
        <v>2</v>
      </c>
      <c r="I155" t="s">
        <v>772</v>
      </c>
      <c r="J155" t="s">
        <v>773</v>
      </c>
      <c r="K155" t="s">
        <v>774</v>
      </c>
      <c r="L155">
        <v>1368</v>
      </c>
      <c r="N155">
        <v>1011</v>
      </c>
      <c r="O155" t="s">
        <v>457</v>
      </c>
      <c r="P155" t="s">
        <v>457</v>
      </c>
      <c r="Q155">
        <v>1</v>
      </c>
      <c r="X155">
        <v>0.71</v>
      </c>
      <c r="Y155">
        <v>0</v>
      </c>
      <c r="Z155">
        <v>998.38</v>
      </c>
      <c r="AA155">
        <v>549.32000000000005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0.85199999999999998</v>
      </c>
      <c r="AH155">
        <v>2</v>
      </c>
      <c r="AI155">
        <v>317469872</v>
      </c>
      <c r="AJ155">
        <v>146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ROW(Source!A186)</f>
        <v>186</v>
      </c>
      <c r="B156">
        <v>317469880</v>
      </c>
      <c r="C156">
        <v>317469876</v>
      </c>
      <c r="D156">
        <v>277560284</v>
      </c>
      <c r="E156">
        <v>109</v>
      </c>
      <c r="F156">
        <v>1</v>
      </c>
      <c r="G156">
        <v>1</v>
      </c>
      <c r="H156">
        <v>1</v>
      </c>
      <c r="I156" t="s">
        <v>746</v>
      </c>
      <c r="J156" t="s">
        <v>3</v>
      </c>
      <c r="K156" t="s">
        <v>747</v>
      </c>
      <c r="L156">
        <v>1191</v>
      </c>
      <c r="N156">
        <v>1013</v>
      </c>
      <c r="O156" t="s">
        <v>692</v>
      </c>
      <c r="P156" t="s">
        <v>692</v>
      </c>
      <c r="Q156">
        <v>1</v>
      </c>
      <c r="X156">
        <v>0.83</v>
      </c>
      <c r="Y156">
        <v>0</v>
      </c>
      <c r="Z156">
        <v>0</v>
      </c>
      <c r="AA156">
        <v>0</v>
      </c>
      <c r="AB156">
        <v>440.52</v>
      </c>
      <c r="AC156">
        <v>0</v>
      </c>
      <c r="AD156">
        <v>1</v>
      </c>
      <c r="AE156">
        <v>1</v>
      </c>
      <c r="AF156" t="s">
        <v>182</v>
      </c>
      <c r="AG156">
        <v>1.2449999999999999</v>
      </c>
      <c r="AH156">
        <v>2</v>
      </c>
      <c r="AI156">
        <v>317469877</v>
      </c>
      <c r="AJ156">
        <v>147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ROW(Source!A186)</f>
        <v>186</v>
      </c>
      <c r="B157">
        <v>317469881</v>
      </c>
      <c r="C157">
        <v>317469876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690</v>
      </c>
      <c r="J157" t="s">
        <v>3</v>
      </c>
      <c r="K157" t="s">
        <v>691</v>
      </c>
      <c r="L157">
        <v>1191</v>
      </c>
      <c r="N157">
        <v>1013</v>
      </c>
      <c r="O157" t="s">
        <v>692</v>
      </c>
      <c r="P157" t="s">
        <v>692</v>
      </c>
      <c r="Q157">
        <v>1</v>
      </c>
      <c r="X157">
        <v>0.71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182</v>
      </c>
      <c r="AG157">
        <v>1.0649999999999999</v>
      </c>
      <c r="AH157">
        <v>2</v>
      </c>
      <c r="AI157">
        <v>317469878</v>
      </c>
      <c r="AJ157">
        <v>148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ROW(Source!A186)</f>
        <v>186</v>
      </c>
      <c r="B158">
        <v>317469882</v>
      </c>
      <c r="C158">
        <v>317469876</v>
      </c>
      <c r="D158">
        <v>277944477</v>
      </c>
      <c r="E158">
        <v>1</v>
      </c>
      <c r="F158">
        <v>1</v>
      </c>
      <c r="G158">
        <v>1</v>
      </c>
      <c r="H158">
        <v>2</v>
      </c>
      <c r="I158" t="s">
        <v>772</v>
      </c>
      <c r="J158" t="s">
        <v>773</v>
      </c>
      <c r="K158" t="s">
        <v>774</v>
      </c>
      <c r="L158">
        <v>1368</v>
      </c>
      <c r="N158">
        <v>1011</v>
      </c>
      <c r="O158" t="s">
        <v>457</v>
      </c>
      <c r="P158" t="s">
        <v>457</v>
      </c>
      <c r="Q158">
        <v>1</v>
      </c>
      <c r="X158">
        <v>0.71</v>
      </c>
      <c r="Y158">
        <v>0</v>
      </c>
      <c r="Z158">
        <v>998.38</v>
      </c>
      <c r="AA158">
        <v>549.32000000000005</v>
      </c>
      <c r="AB158">
        <v>0</v>
      </c>
      <c r="AC158">
        <v>0</v>
      </c>
      <c r="AD158">
        <v>1</v>
      </c>
      <c r="AE158">
        <v>0</v>
      </c>
      <c r="AF158" t="s">
        <v>182</v>
      </c>
      <c r="AG158">
        <v>1.0649999999999999</v>
      </c>
      <c r="AH158">
        <v>2</v>
      </c>
      <c r="AI158">
        <v>317469879</v>
      </c>
      <c r="AJ158">
        <v>149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ROW(Source!A187)</f>
        <v>187</v>
      </c>
      <c r="B159">
        <v>317469904</v>
      </c>
      <c r="C159">
        <v>317469883</v>
      </c>
      <c r="D159">
        <v>277560284</v>
      </c>
      <c r="E159">
        <v>109</v>
      </c>
      <c r="F159">
        <v>1</v>
      </c>
      <c r="G159">
        <v>1</v>
      </c>
      <c r="H159">
        <v>1</v>
      </c>
      <c r="I159" t="s">
        <v>746</v>
      </c>
      <c r="J159" t="s">
        <v>3</v>
      </c>
      <c r="K159" t="s">
        <v>747</v>
      </c>
      <c r="L159">
        <v>1191</v>
      </c>
      <c r="N159">
        <v>1013</v>
      </c>
      <c r="O159" t="s">
        <v>692</v>
      </c>
      <c r="P159" t="s">
        <v>692</v>
      </c>
      <c r="Q159">
        <v>1</v>
      </c>
      <c r="X159">
        <v>5.98</v>
      </c>
      <c r="Y159">
        <v>0</v>
      </c>
      <c r="Z159">
        <v>0</v>
      </c>
      <c r="AA159">
        <v>0</v>
      </c>
      <c r="AB159">
        <v>440.52</v>
      </c>
      <c r="AC159">
        <v>0</v>
      </c>
      <c r="AD159">
        <v>1</v>
      </c>
      <c r="AE159">
        <v>1</v>
      </c>
      <c r="AF159" t="s">
        <v>220</v>
      </c>
      <c r="AG159">
        <v>6.6019200000000007</v>
      </c>
      <c r="AH159">
        <v>2</v>
      </c>
      <c r="AI159">
        <v>317469884</v>
      </c>
      <c r="AJ159">
        <v>150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ROW(Source!A187)</f>
        <v>187</v>
      </c>
      <c r="B160">
        <v>317469905</v>
      </c>
      <c r="C160">
        <v>317469883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690</v>
      </c>
      <c r="J160" t="s">
        <v>3</v>
      </c>
      <c r="K160" t="s">
        <v>691</v>
      </c>
      <c r="L160">
        <v>1191</v>
      </c>
      <c r="N160">
        <v>1013</v>
      </c>
      <c r="O160" t="s">
        <v>692</v>
      </c>
      <c r="P160" t="s">
        <v>692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23</v>
      </c>
      <c r="AG160">
        <v>2.4</v>
      </c>
      <c r="AH160">
        <v>2</v>
      </c>
      <c r="AI160">
        <v>317469885</v>
      </c>
      <c r="AJ160">
        <v>151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ROW(Source!A187)</f>
        <v>187</v>
      </c>
      <c r="B161">
        <v>317469906</v>
      </c>
      <c r="C161">
        <v>317469883</v>
      </c>
      <c r="D161">
        <v>277944474</v>
      </c>
      <c r="E161">
        <v>1</v>
      </c>
      <c r="F161">
        <v>1</v>
      </c>
      <c r="G161">
        <v>1</v>
      </c>
      <c r="H161">
        <v>2</v>
      </c>
      <c r="I161" t="s">
        <v>748</v>
      </c>
      <c r="J161" t="s">
        <v>749</v>
      </c>
      <c r="K161" t="s">
        <v>750</v>
      </c>
      <c r="L161">
        <v>1368</v>
      </c>
      <c r="N161">
        <v>1011</v>
      </c>
      <c r="O161" t="s">
        <v>457</v>
      </c>
      <c r="P161" t="s">
        <v>457</v>
      </c>
      <c r="Q161">
        <v>1</v>
      </c>
      <c r="X161">
        <v>1.6</v>
      </c>
      <c r="Y161">
        <v>0</v>
      </c>
      <c r="Z161">
        <v>1811.82</v>
      </c>
      <c r="AA161">
        <v>549.32000000000005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1.92</v>
      </c>
      <c r="AH161">
        <v>2</v>
      </c>
      <c r="AI161">
        <v>317469886</v>
      </c>
      <c r="AJ161">
        <v>152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ROW(Source!A187)</f>
        <v>187</v>
      </c>
      <c r="B162">
        <v>317469907</v>
      </c>
      <c r="C162">
        <v>317469883</v>
      </c>
      <c r="D162">
        <v>277945805</v>
      </c>
      <c r="E162">
        <v>1</v>
      </c>
      <c r="F162">
        <v>1</v>
      </c>
      <c r="G162">
        <v>1</v>
      </c>
      <c r="H162">
        <v>2</v>
      </c>
      <c r="I162" t="s">
        <v>704</v>
      </c>
      <c r="J162" t="s">
        <v>705</v>
      </c>
      <c r="K162" t="s">
        <v>706</v>
      </c>
      <c r="L162">
        <v>1368</v>
      </c>
      <c r="N162">
        <v>1011</v>
      </c>
      <c r="O162" t="s">
        <v>457</v>
      </c>
      <c r="P162" t="s">
        <v>457</v>
      </c>
      <c r="Q162">
        <v>1</v>
      </c>
      <c r="X162">
        <v>0.4</v>
      </c>
      <c r="Y162">
        <v>0</v>
      </c>
      <c r="Z162">
        <v>544.70000000000005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0.48</v>
      </c>
      <c r="AH162">
        <v>2</v>
      </c>
      <c r="AI162">
        <v>317469887</v>
      </c>
      <c r="AJ162">
        <v>153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ROW(Source!A187)</f>
        <v>187</v>
      </c>
      <c r="B163">
        <v>317469908</v>
      </c>
      <c r="C163">
        <v>317469883</v>
      </c>
      <c r="D163">
        <v>277862533</v>
      </c>
      <c r="E163">
        <v>1</v>
      </c>
      <c r="F163">
        <v>1</v>
      </c>
      <c r="G163">
        <v>1</v>
      </c>
      <c r="H163">
        <v>3</v>
      </c>
      <c r="I163" t="s">
        <v>752</v>
      </c>
      <c r="J163" t="s">
        <v>753</v>
      </c>
      <c r="K163" t="s">
        <v>754</v>
      </c>
      <c r="L163">
        <v>1346</v>
      </c>
      <c r="N163">
        <v>1009</v>
      </c>
      <c r="O163" t="s">
        <v>154</v>
      </c>
      <c r="P163" t="s">
        <v>154</v>
      </c>
      <c r="Q163">
        <v>1</v>
      </c>
      <c r="X163">
        <v>0.1</v>
      </c>
      <c r="Y163">
        <v>238.29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57</v>
      </c>
      <c r="AG163">
        <v>0</v>
      </c>
      <c r="AH163">
        <v>2</v>
      </c>
      <c r="AI163">
        <v>317469888</v>
      </c>
      <c r="AJ163">
        <v>154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ROW(Source!A187)</f>
        <v>187</v>
      </c>
      <c r="B164">
        <v>317469909</v>
      </c>
      <c r="C164">
        <v>317469883</v>
      </c>
      <c r="D164">
        <v>277862540</v>
      </c>
      <c r="E164">
        <v>1</v>
      </c>
      <c r="F164">
        <v>1</v>
      </c>
      <c r="G164">
        <v>1</v>
      </c>
      <c r="H164">
        <v>3</v>
      </c>
      <c r="I164" t="s">
        <v>755</v>
      </c>
      <c r="J164" t="s">
        <v>756</v>
      </c>
      <c r="K164" t="s">
        <v>757</v>
      </c>
      <c r="L164">
        <v>1346</v>
      </c>
      <c r="N164">
        <v>1009</v>
      </c>
      <c r="O164" t="s">
        <v>154</v>
      </c>
      <c r="P164" t="s">
        <v>154</v>
      </c>
      <c r="Q164">
        <v>1</v>
      </c>
      <c r="X164">
        <v>0.03</v>
      </c>
      <c r="Y164">
        <v>80.02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57</v>
      </c>
      <c r="AG164">
        <v>0</v>
      </c>
      <c r="AH164">
        <v>2</v>
      </c>
      <c r="AI164">
        <v>317469889</v>
      </c>
      <c r="AJ164">
        <v>155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ROW(Source!A187)</f>
        <v>187</v>
      </c>
      <c r="B165">
        <v>317469910</v>
      </c>
      <c r="C165">
        <v>317469883</v>
      </c>
      <c r="D165">
        <v>277867733</v>
      </c>
      <c r="E165">
        <v>1</v>
      </c>
      <c r="F165">
        <v>1</v>
      </c>
      <c r="G165">
        <v>1</v>
      </c>
      <c r="H165">
        <v>3</v>
      </c>
      <c r="I165" t="s">
        <v>152</v>
      </c>
      <c r="J165" t="s">
        <v>155</v>
      </c>
      <c r="K165" t="s">
        <v>153</v>
      </c>
      <c r="L165">
        <v>1346</v>
      </c>
      <c r="N165">
        <v>1009</v>
      </c>
      <c r="O165" t="s">
        <v>154</v>
      </c>
      <c r="P165" t="s">
        <v>154</v>
      </c>
      <c r="Q165">
        <v>1</v>
      </c>
      <c r="X165">
        <v>0</v>
      </c>
      <c r="Y165">
        <v>174.93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57</v>
      </c>
      <c r="AG165">
        <v>0</v>
      </c>
      <c r="AH165">
        <v>2</v>
      </c>
      <c r="AI165">
        <v>317469890</v>
      </c>
      <c r="AJ165">
        <v>156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ROW(Source!A187)</f>
        <v>187</v>
      </c>
      <c r="B166">
        <v>317469911</v>
      </c>
      <c r="C166">
        <v>317469883</v>
      </c>
      <c r="D166">
        <v>277869627</v>
      </c>
      <c r="E166">
        <v>1</v>
      </c>
      <c r="F166">
        <v>1</v>
      </c>
      <c r="G166">
        <v>1</v>
      </c>
      <c r="H166">
        <v>3</v>
      </c>
      <c r="I166" t="s">
        <v>758</v>
      </c>
      <c r="J166" t="s">
        <v>759</v>
      </c>
      <c r="K166" t="s">
        <v>760</v>
      </c>
      <c r="L166">
        <v>1346</v>
      </c>
      <c r="N166">
        <v>1009</v>
      </c>
      <c r="O166" t="s">
        <v>154</v>
      </c>
      <c r="P166" t="s">
        <v>154</v>
      </c>
      <c r="Q166">
        <v>1</v>
      </c>
      <c r="X166">
        <v>0.02</v>
      </c>
      <c r="Y166">
        <v>56.11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57</v>
      </c>
      <c r="AG166">
        <v>0</v>
      </c>
      <c r="AH166">
        <v>2</v>
      </c>
      <c r="AI166">
        <v>317469891</v>
      </c>
      <c r="AJ166">
        <v>157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ROW(Source!A187)</f>
        <v>187</v>
      </c>
      <c r="B167">
        <v>317469912</v>
      </c>
      <c r="C167">
        <v>317469883</v>
      </c>
      <c r="D167">
        <v>277561951</v>
      </c>
      <c r="E167">
        <v>109</v>
      </c>
      <c r="F167">
        <v>1</v>
      </c>
      <c r="G167">
        <v>1</v>
      </c>
      <c r="H167">
        <v>3</v>
      </c>
      <c r="I167" t="s">
        <v>157</v>
      </c>
      <c r="J167" t="s">
        <v>3</v>
      </c>
      <c r="K167" t="s">
        <v>158</v>
      </c>
      <c r="L167">
        <v>1371</v>
      </c>
      <c r="N167">
        <v>1013</v>
      </c>
      <c r="O167" t="s">
        <v>34</v>
      </c>
      <c r="P167" t="s">
        <v>34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57</v>
      </c>
      <c r="AG167">
        <v>0</v>
      </c>
      <c r="AH167">
        <v>2</v>
      </c>
      <c r="AI167">
        <v>317469892</v>
      </c>
      <c r="AJ167">
        <v>158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ROW(Source!A187)</f>
        <v>187</v>
      </c>
      <c r="B168">
        <v>317469913</v>
      </c>
      <c r="C168">
        <v>317469883</v>
      </c>
      <c r="D168">
        <v>277562634</v>
      </c>
      <c r="E168">
        <v>109</v>
      </c>
      <c r="F168">
        <v>1</v>
      </c>
      <c r="G168">
        <v>1</v>
      </c>
      <c r="H168">
        <v>3</v>
      </c>
      <c r="I168" t="s">
        <v>160</v>
      </c>
      <c r="J168" t="s">
        <v>3</v>
      </c>
      <c r="K168" t="s">
        <v>161</v>
      </c>
      <c r="L168">
        <v>1348</v>
      </c>
      <c r="N168">
        <v>1009</v>
      </c>
      <c r="O168" t="s">
        <v>144</v>
      </c>
      <c r="P168" t="s">
        <v>144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57</v>
      </c>
      <c r="AG168">
        <v>0</v>
      </c>
      <c r="AH168">
        <v>2</v>
      </c>
      <c r="AI168">
        <v>317469893</v>
      </c>
      <c r="AJ168">
        <v>159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ROW(Source!A187)</f>
        <v>187</v>
      </c>
      <c r="B169">
        <v>317469914</v>
      </c>
      <c r="C169">
        <v>317469883</v>
      </c>
      <c r="D169">
        <v>277562780</v>
      </c>
      <c r="E169">
        <v>109</v>
      </c>
      <c r="F169">
        <v>1</v>
      </c>
      <c r="G169">
        <v>1</v>
      </c>
      <c r="H169">
        <v>3</v>
      </c>
      <c r="I169" t="s">
        <v>163</v>
      </c>
      <c r="J169" t="s">
        <v>3</v>
      </c>
      <c r="K169" t="s">
        <v>164</v>
      </c>
      <c r="L169">
        <v>1346</v>
      </c>
      <c r="N169">
        <v>1009</v>
      </c>
      <c r="O169" t="s">
        <v>154</v>
      </c>
      <c r="P169" t="s">
        <v>154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57</v>
      </c>
      <c r="AG169">
        <v>0</v>
      </c>
      <c r="AH169">
        <v>2</v>
      </c>
      <c r="AI169">
        <v>317469894</v>
      </c>
      <c r="AJ169">
        <v>160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ROW(Source!A187)</f>
        <v>187</v>
      </c>
      <c r="B170">
        <v>317469915</v>
      </c>
      <c r="C170">
        <v>317469883</v>
      </c>
      <c r="D170">
        <v>277563139</v>
      </c>
      <c r="E170">
        <v>109</v>
      </c>
      <c r="F170">
        <v>1</v>
      </c>
      <c r="G170">
        <v>1</v>
      </c>
      <c r="H170">
        <v>3</v>
      </c>
      <c r="I170" t="s">
        <v>166</v>
      </c>
      <c r="J170" t="s">
        <v>3</v>
      </c>
      <c r="K170" t="s">
        <v>167</v>
      </c>
      <c r="L170">
        <v>1348</v>
      </c>
      <c r="N170">
        <v>1009</v>
      </c>
      <c r="O170" t="s">
        <v>144</v>
      </c>
      <c r="P170" t="s">
        <v>144</v>
      </c>
      <c r="Q170">
        <v>1000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57</v>
      </c>
      <c r="AG170">
        <v>0</v>
      </c>
      <c r="AH170">
        <v>2</v>
      </c>
      <c r="AI170">
        <v>317469895</v>
      </c>
      <c r="AJ170">
        <v>161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ROW(Source!A187)</f>
        <v>187</v>
      </c>
      <c r="B171">
        <v>317469916</v>
      </c>
      <c r="C171">
        <v>317469883</v>
      </c>
      <c r="D171">
        <v>277896283</v>
      </c>
      <c r="E171">
        <v>1</v>
      </c>
      <c r="F171">
        <v>1</v>
      </c>
      <c r="G171">
        <v>1</v>
      </c>
      <c r="H171">
        <v>3</v>
      </c>
      <c r="I171" t="s">
        <v>761</v>
      </c>
      <c r="J171" t="s">
        <v>762</v>
      </c>
      <c r="K171" t="s">
        <v>763</v>
      </c>
      <c r="L171">
        <v>1348</v>
      </c>
      <c r="N171">
        <v>1009</v>
      </c>
      <c r="O171" t="s">
        <v>144</v>
      </c>
      <c r="P171" t="s">
        <v>144</v>
      </c>
      <c r="Q171">
        <v>1000</v>
      </c>
      <c r="X171">
        <v>4.0000000000000002E-4</v>
      </c>
      <c r="Y171">
        <v>61265.39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57</v>
      </c>
      <c r="AG171">
        <v>0</v>
      </c>
      <c r="AH171">
        <v>2</v>
      </c>
      <c r="AI171">
        <v>317469896</v>
      </c>
      <c r="AJ171">
        <v>162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ROW(Source!A187)</f>
        <v>187</v>
      </c>
      <c r="B172">
        <v>317469917</v>
      </c>
      <c r="C172">
        <v>317469883</v>
      </c>
      <c r="D172">
        <v>277896315</v>
      </c>
      <c r="E172">
        <v>1</v>
      </c>
      <c r="F172">
        <v>1</v>
      </c>
      <c r="G172">
        <v>1</v>
      </c>
      <c r="H172">
        <v>3</v>
      </c>
      <c r="I172" t="s">
        <v>764</v>
      </c>
      <c r="J172" t="s">
        <v>765</v>
      </c>
      <c r="K172" t="s">
        <v>766</v>
      </c>
      <c r="L172">
        <v>1348</v>
      </c>
      <c r="N172">
        <v>1009</v>
      </c>
      <c r="O172" t="s">
        <v>144</v>
      </c>
      <c r="P172" t="s">
        <v>144</v>
      </c>
      <c r="Q172">
        <v>1000</v>
      </c>
      <c r="X172">
        <v>1E-4</v>
      </c>
      <c r="Y172">
        <v>80020.98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57</v>
      </c>
      <c r="AG172">
        <v>0</v>
      </c>
      <c r="AH172">
        <v>2</v>
      </c>
      <c r="AI172">
        <v>317469897</v>
      </c>
      <c r="AJ172">
        <v>163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ROW(Source!A187)</f>
        <v>187</v>
      </c>
      <c r="B173">
        <v>317469918</v>
      </c>
      <c r="C173">
        <v>317469883</v>
      </c>
      <c r="D173">
        <v>277908257</v>
      </c>
      <c r="E173">
        <v>1</v>
      </c>
      <c r="F173">
        <v>1</v>
      </c>
      <c r="G173">
        <v>1</v>
      </c>
      <c r="H173">
        <v>3</v>
      </c>
      <c r="I173" t="s">
        <v>767</v>
      </c>
      <c r="J173" t="s">
        <v>768</v>
      </c>
      <c r="K173" t="s">
        <v>769</v>
      </c>
      <c r="L173">
        <v>1425</v>
      </c>
      <c r="N173">
        <v>1013</v>
      </c>
      <c r="O173" t="s">
        <v>434</v>
      </c>
      <c r="P173" t="s">
        <v>434</v>
      </c>
      <c r="Q173">
        <v>1</v>
      </c>
      <c r="X173">
        <v>0.06</v>
      </c>
      <c r="Y173">
        <v>1031.73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57</v>
      </c>
      <c r="AG173">
        <v>0</v>
      </c>
      <c r="AH173">
        <v>2</v>
      </c>
      <c r="AI173">
        <v>317469898</v>
      </c>
      <c r="AJ173">
        <v>164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ROW(Source!A187)</f>
        <v>187</v>
      </c>
      <c r="B174">
        <v>317469919</v>
      </c>
      <c r="C174">
        <v>317469883</v>
      </c>
      <c r="D174">
        <v>277565451</v>
      </c>
      <c r="E174">
        <v>109</v>
      </c>
      <c r="F174">
        <v>1</v>
      </c>
      <c r="G174">
        <v>1</v>
      </c>
      <c r="H174">
        <v>3</v>
      </c>
      <c r="I174" t="s">
        <v>169</v>
      </c>
      <c r="J174" t="s">
        <v>3</v>
      </c>
      <c r="K174" t="s">
        <v>170</v>
      </c>
      <c r="L174">
        <v>1371</v>
      </c>
      <c r="N174">
        <v>1013</v>
      </c>
      <c r="O174" t="s">
        <v>34</v>
      </c>
      <c r="P174" t="s">
        <v>34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57</v>
      </c>
      <c r="AG174">
        <v>0</v>
      </c>
      <c r="AH174">
        <v>2</v>
      </c>
      <c r="AI174">
        <v>317469899</v>
      </c>
      <c r="AJ174">
        <v>165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ROW(Source!A187)</f>
        <v>187</v>
      </c>
      <c r="B175">
        <v>317469920</v>
      </c>
      <c r="C175">
        <v>317469883</v>
      </c>
      <c r="D175">
        <v>277565464</v>
      </c>
      <c r="E175">
        <v>109</v>
      </c>
      <c r="F175">
        <v>1</v>
      </c>
      <c r="G175">
        <v>1</v>
      </c>
      <c r="H175">
        <v>3</v>
      </c>
      <c r="I175" t="s">
        <v>208</v>
      </c>
      <c r="J175" t="s">
        <v>3</v>
      </c>
      <c r="K175" t="s">
        <v>209</v>
      </c>
      <c r="L175">
        <v>1346</v>
      </c>
      <c r="N175">
        <v>1009</v>
      </c>
      <c r="O175" t="s">
        <v>154</v>
      </c>
      <c r="P175" t="s">
        <v>154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57</v>
      </c>
      <c r="AG175">
        <v>0</v>
      </c>
      <c r="AH175">
        <v>2</v>
      </c>
      <c r="AI175">
        <v>317469900</v>
      </c>
      <c r="AJ175">
        <v>166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ROW(Source!A187)</f>
        <v>187</v>
      </c>
      <c r="B176">
        <v>317469921</v>
      </c>
      <c r="C176">
        <v>317469883</v>
      </c>
      <c r="D176">
        <v>277565474</v>
      </c>
      <c r="E176">
        <v>109</v>
      </c>
      <c r="F176">
        <v>1</v>
      </c>
      <c r="G176">
        <v>1</v>
      </c>
      <c r="H176">
        <v>3</v>
      </c>
      <c r="I176" t="s">
        <v>211</v>
      </c>
      <c r="J176" t="s">
        <v>3</v>
      </c>
      <c r="K176" t="s">
        <v>209</v>
      </c>
      <c r="L176">
        <v>1346</v>
      </c>
      <c r="N176">
        <v>1009</v>
      </c>
      <c r="O176" t="s">
        <v>154</v>
      </c>
      <c r="P176" t="s">
        <v>154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57</v>
      </c>
      <c r="AG176">
        <v>0</v>
      </c>
      <c r="AH176">
        <v>2</v>
      </c>
      <c r="AI176">
        <v>317469901</v>
      </c>
      <c r="AJ176">
        <v>167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ROW(Source!A187)</f>
        <v>187</v>
      </c>
      <c r="B177">
        <v>317469922</v>
      </c>
      <c r="C177">
        <v>317469883</v>
      </c>
      <c r="D177">
        <v>277565498</v>
      </c>
      <c r="E177">
        <v>109</v>
      </c>
      <c r="F177">
        <v>1</v>
      </c>
      <c r="G177">
        <v>1</v>
      </c>
      <c r="H177">
        <v>3</v>
      </c>
      <c r="I177" t="s">
        <v>172</v>
      </c>
      <c r="J177" t="s">
        <v>3</v>
      </c>
      <c r="K177" t="s">
        <v>173</v>
      </c>
      <c r="L177">
        <v>1371</v>
      </c>
      <c r="N177">
        <v>1013</v>
      </c>
      <c r="O177" t="s">
        <v>34</v>
      </c>
      <c r="P177" t="s">
        <v>34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57</v>
      </c>
      <c r="AG177">
        <v>0</v>
      </c>
      <c r="AH177">
        <v>2</v>
      </c>
      <c r="AI177">
        <v>317469902</v>
      </c>
      <c r="AJ177">
        <v>168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ROW(Source!A187)</f>
        <v>187</v>
      </c>
      <c r="B178">
        <v>317469923</v>
      </c>
      <c r="C178">
        <v>317469883</v>
      </c>
      <c r="D178">
        <v>277565502</v>
      </c>
      <c r="E178">
        <v>109</v>
      </c>
      <c r="F178">
        <v>1</v>
      </c>
      <c r="G178">
        <v>1</v>
      </c>
      <c r="H178">
        <v>3</v>
      </c>
      <c r="I178" t="s">
        <v>175</v>
      </c>
      <c r="J178" t="s">
        <v>3</v>
      </c>
      <c r="K178" t="s">
        <v>176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0.1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57</v>
      </c>
      <c r="AG178">
        <v>0</v>
      </c>
      <c r="AH178">
        <v>2</v>
      </c>
      <c r="AI178">
        <v>317469903</v>
      </c>
      <c r="AJ178">
        <v>169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ROW(Source!A198)</f>
        <v>198</v>
      </c>
      <c r="B179">
        <v>317469938</v>
      </c>
      <c r="C179">
        <v>317469934</v>
      </c>
      <c r="D179">
        <v>277560284</v>
      </c>
      <c r="E179">
        <v>109</v>
      </c>
      <c r="F179">
        <v>1</v>
      </c>
      <c r="G179">
        <v>1</v>
      </c>
      <c r="H179">
        <v>1</v>
      </c>
      <c r="I179" t="s">
        <v>746</v>
      </c>
      <c r="J179" t="s">
        <v>3</v>
      </c>
      <c r="K179" t="s">
        <v>747</v>
      </c>
      <c r="L179">
        <v>1191</v>
      </c>
      <c r="N179">
        <v>1013</v>
      </c>
      <c r="O179" t="s">
        <v>692</v>
      </c>
      <c r="P179" t="s">
        <v>692</v>
      </c>
      <c r="Q179">
        <v>1</v>
      </c>
      <c r="X179">
        <v>0.83</v>
      </c>
      <c r="Y179">
        <v>0</v>
      </c>
      <c r="Z179">
        <v>0</v>
      </c>
      <c r="AA179">
        <v>0</v>
      </c>
      <c r="AB179">
        <v>440.52</v>
      </c>
      <c r="AC179">
        <v>0</v>
      </c>
      <c r="AD179">
        <v>1</v>
      </c>
      <c r="AE179">
        <v>1</v>
      </c>
      <c r="AF179" t="s">
        <v>23</v>
      </c>
      <c r="AG179">
        <v>0.99599999999999989</v>
      </c>
      <c r="AH179">
        <v>2</v>
      </c>
      <c r="AI179">
        <v>317469935</v>
      </c>
      <c r="AJ179">
        <v>170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ROW(Source!A198)</f>
        <v>198</v>
      </c>
      <c r="B180">
        <v>317469939</v>
      </c>
      <c r="C180">
        <v>317469934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690</v>
      </c>
      <c r="J180" t="s">
        <v>3</v>
      </c>
      <c r="K180" t="s">
        <v>691</v>
      </c>
      <c r="L180">
        <v>1191</v>
      </c>
      <c r="N180">
        <v>1013</v>
      </c>
      <c r="O180" t="s">
        <v>692</v>
      </c>
      <c r="P180" t="s">
        <v>692</v>
      </c>
      <c r="Q180">
        <v>1</v>
      </c>
      <c r="X180">
        <v>0.71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23</v>
      </c>
      <c r="AG180">
        <v>0.85199999999999998</v>
      </c>
      <c r="AH180">
        <v>2</v>
      </c>
      <c r="AI180">
        <v>317469936</v>
      </c>
      <c r="AJ180">
        <v>171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ROW(Source!A198)</f>
        <v>198</v>
      </c>
      <c r="B181">
        <v>317469940</v>
      </c>
      <c r="C181">
        <v>317469934</v>
      </c>
      <c r="D181">
        <v>277944477</v>
      </c>
      <c r="E181">
        <v>1</v>
      </c>
      <c r="F181">
        <v>1</v>
      </c>
      <c r="G181">
        <v>1</v>
      </c>
      <c r="H181">
        <v>2</v>
      </c>
      <c r="I181" t="s">
        <v>772</v>
      </c>
      <c r="J181" t="s">
        <v>773</v>
      </c>
      <c r="K181" t="s">
        <v>774</v>
      </c>
      <c r="L181">
        <v>1368</v>
      </c>
      <c r="N181">
        <v>1011</v>
      </c>
      <c r="O181" t="s">
        <v>457</v>
      </c>
      <c r="P181" t="s">
        <v>457</v>
      </c>
      <c r="Q181">
        <v>1</v>
      </c>
      <c r="X181">
        <v>0.71</v>
      </c>
      <c r="Y181">
        <v>0</v>
      </c>
      <c r="Z181">
        <v>998.38</v>
      </c>
      <c r="AA181">
        <v>549.32000000000005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0.85199999999999998</v>
      </c>
      <c r="AH181">
        <v>2</v>
      </c>
      <c r="AI181">
        <v>317469937</v>
      </c>
      <c r="AJ181">
        <v>172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ROW(Source!A199)</f>
        <v>199</v>
      </c>
      <c r="B182">
        <v>317469945</v>
      </c>
      <c r="C182">
        <v>317469941</v>
      </c>
      <c r="D182">
        <v>277560284</v>
      </c>
      <c r="E182">
        <v>109</v>
      </c>
      <c r="F182">
        <v>1</v>
      </c>
      <c r="G182">
        <v>1</v>
      </c>
      <c r="H182">
        <v>1</v>
      </c>
      <c r="I182" t="s">
        <v>746</v>
      </c>
      <c r="J182" t="s">
        <v>3</v>
      </c>
      <c r="K182" t="s">
        <v>747</v>
      </c>
      <c r="L182">
        <v>1191</v>
      </c>
      <c r="N182">
        <v>1013</v>
      </c>
      <c r="O182" t="s">
        <v>692</v>
      </c>
      <c r="P182" t="s">
        <v>692</v>
      </c>
      <c r="Q182">
        <v>1</v>
      </c>
      <c r="X182">
        <v>0.83</v>
      </c>
      <c r="Y182">
        <v>0</v>
      </c>
      <c r="Z182">
        <v>0</v>
      </c>
      <c r="AA182">
        <v>0</v>
      </c>
      <c r="AB182">
        <v>440.52</v>
      </c>
      <c r="AC182">
        <v>0</v>
      </c>
      <c r="AD182">
        <v>1</v>
      </c>
      <c r="AE182">
        <v>1</v>
      </c>
      <c r="AF182" t="s">
        <v>182</v>
      </c>
      <c r="AG182">
        <v>1.2449999999999999</v>
      </c>
      <c r="AH182">
        <v>2</v>
      </c>
      <c r="AI182">
        <v>317469942</v>
      </c>
      <c r="AJ182">
        <v>173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ROW(Source!A199)</f>
        <v>199</v>
      </c>
      <c r="B183">
        <v>317469946</v>
      </c>
      <c r="C183">
        <v>317469941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690</v>
      </c>
      <c r="J183" t="s">
        <v>3</v>
      </c>
      <c r="K183" t="s">
        <v>691</v>
      </c>
      <c r="L183">
        <v>1191</v>
      </c>
      <c r="N183">
        <v>1013</v>
      </c>
      <c r="O183" t="s">
        <v>692</v>
      </c>
      <c r="P183" t="s">
        <v>692</v>
      </c>
      <c r="Q183">
        <v>1</v>
      </c>
      <c r="X183">
        <v>0.71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182</v>
      </c>
      <c r="AG183">
        <v>1.0649999999999999</v>
      </c>
      <c r="AH183">
        <v>2</v>
      </c>
      <c r="AI183">
        <v>317469943</v>
      </c>
      <c r="AJ183">
        <v>174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ROW(Source!A199)</f>
        <v>199</v>
      </c>
      <c r="B184">
        <v>317469947</v>
      </c>
      <c r="C184">
        <v>317469941</v>
      </c>
      <c r="D184">
        <v>277944477</v>
      </c>
      <c r="E184">
        <v>1</v>
      </c>
      <c r="F184">
        <v>1</v>
      </c>
      <c r="G184">
        <v>1</v>
      </c>
      <c r="H184">
        <v>2</v>
      </c>
      <c r="I184" t="s">
        <v>772</v>
      </c>
      <c r="J184" t="s">
        <v>773</v>
      </c>
      <c r="K184" t="s">
        <v>774</v>
      </c>
      <c r="L184">
        <v>1368</v>
      </c>
      <c r="N184">
        <v>1011</v>
      </c>
      <c r="O184" t="s">
        <v>457</v>
      </c>
      <c r="P184" t="s">
        <v>457</v>
      </c>
      <c r="Q184">
        <v>1</v>
      </c>
      <c r="X184">
        <v>0.71</v>
      </c>
      <c r="Y184">
        <v>0</v>
      </c>
      <c r="Z184">
        <v>998.38</v>
      </c>
      <c r="AA184">
        <v>549.32000000000005</v>
      </c>
      <c r="AB184">
        <v>0</v>
      </c>
      <c r="AC184">
        <v>0</v>
      </c>
      <c r="AD184">
        <v>1</v>
      </c>
      <c r="AE184">
        <v>0</v>
      </c>
      <c r="AF184" t="s">
        <v>182</v>
      </c>
      <c r="AG184">
        <v>1.0649999999999999</v>
      </c>
      <c r="AH184">
        <v>2</v>
      </c>
      <c r="AI184">
        <v>317469944</v>
      </c>
      <c r="AJ184">
        <v>175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ROW(Source!A200)</f>
        <v>200</v>
      </c>
      <c r="B185">
        <v>317469969</v>
      </c>
      <c r="C185">
        <v>317469948</v>
      </c>
      <c r="D185">
        <v>277560284</v>
      </c>
      <c r="E185">
        <v>109</v>
      </c>
      <c r="F185">
        <v>1</v>
      </c>
      <c r="G185">
        <v>1</v>
      </c>
      <c r="H185">
        <v>1</v>
      </c>
      <c r="I185" t="s">
        <v>746</v>
      </c>
      <c r="J185" t="s">
        <v>3</v>
      </c>
      <c r="K185" t="s">
        <v>747</v>
      </c>
      <c r="L185">
        <v>1191</v>
      </c>
      <c r="N185">
        <v>1013</v>
      </c>
      <c r="O185" t="s">
        <v>692</v>
      </c>
      <c r="P185" t="s">
        <v>692</v>
      </c>
      <c r="Q185">
        <v>1</v>
      </c>
      <c r="X185">
        <v>9</v>
      </c>
      <c r="Y185">
        <v>0</v>
      </c>
      <c r="Z185">
        <v>0</v>
      </c>
      <c r="AA185">
        <v>0</v>
      </c>
      <c r="AB185">
        <v>440.52</v>
      </c>
      <c r="AC185">
        <v>0</v>
      </c>
      <c r="AD185">
        <v>1</v>
      </c>
      <c r="AE185">
        <v>1</v>
      </c>
      <c r="AF185" t="s">
        <v>23</v>
      </c>
      <c r="AG185">
        <v>10.799999999999999</v>
      </c>
      <c r="AH185">
        <v>2</v>
      </c>
      <c r="AI185">
        <v>317469949</v>
      </c>
      <c r="AJ185">
        <v>176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ROW(Source!A200)</f>
        <v>200</v>
      </c>
      <c r="B186">
        <v>317469970</v>
      </c>
      <c r="C186">
        <v>317469948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690</v>
      </c>
      <c r="J186" t="s">
        <v>3</v>
      </c>
      <c r="K186" t="s">
        <v>691</v>
      </c>
      <c r="L186">
        <v>1191</v>
      </c>
      <c r="N186">
        <v>1013</v>
      </c>
      <c r="O186" t="s">
        <v>692</v>
      </c>
      <c r="P186" t="s">
        <v>692</v>
      </c>
      <c r="Q186">
        <v>1</v>
      </c>
      <c r="X186">
        <v>3.21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23</v>
      </c>
      <c r="AG186">
        <v>3.8519999999999999</v>
      </c>
      <c r="AH186">
        <v>2</v>
      </c>
      <c r="AI186">
        <v>317469950</v>
      </c>
      <c r="AJ186">
        <v>177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ROW(Source!A200)</f>
        <v>200</v>
      </c>
      <c r="B187">
        <v>317469971</v>
      </c>
      <c r="C187">
        <v>317469948</v>
      </c>
      <c r="D187">
        <v>277944474</v>
      </c>
      <c r="E187">
        <v>1</v>
      </c>
      <c r="F187">
        <v>1</v>
      </c>
      <c r="G187">
        <v>1</v>
      </c>
      <c r="H187">
        <v>2</v>
      </c>
      <c r="I187" t="s">
        <v>748</v>
      </c>
      <c r="J187" t="s">
        <v>749</v>
      </c>
      <c r="K187" t="s">
        <v>750</v>
      </c>
      <c r="L187">
        <v>1368</v>
      </c>
      <c r="N187">
        <v>1011</v>
      </c>
      <c r="O187" t="s">
        <v>457</v>
      </c>
      <c r="P187" t="s">
        <v>457</v>
      </c>
      <c r="Q187">
        <v>1</v>
      </c>
      <c r="X187">
        <v>2.6</v>
      </c>
      <c r="Y187">
        <v>0</v>
      </c>
      <c r="Z187">
        <v>1811.82</v>
      </c>
      <c r="AA187">
        <v>549.32000000000005</v>
      </c>
      <c r="AB187">
        <v>0</v>
      </c>
      <c r="AC187">
        <v>0</v>
      </c>
      <c r="AD187">
        <v>1</v>
      </c>
      <c r="AE187">
        <v>0</v>
      </c>
      <c r="AF187" t="s">
        <v>23</v>
      </c>
      <c r="AG187">
        <v>3.12</v>
      </c>
      <c r="AH187">
        <v>2</v>
      </c>
      <c r="AI187">
        <v>317469951</v>
      </c>
      <c r="AJ187">
        <v>178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ROW(Source!A200)</f>
        <v>200</v>
      </c>
      <c r="B188">
        <v>317469972</v>
      </c>
      <c r="C188">
        <v>317469948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704</v>
      </c>
      <c r="J188" t="s">
        <v>705</v>
      </c>
      <c r="K188" t="s">
        <v>706</v>
      </c>
      <c r="L188">
        <v>1368</v>
      </c>
      <c r="N188">
        <v>1011</v>
      </c>
      <c r="O188" t="s">
        <v>457</v>
      </c>
      <c r="P188" t="s">
        <v>457</v>
      </c>
      <c r="Q188">
        <v>1</v>
      </c>
      <c r="X188">
        <v>0.61</v>
      </c>
      <c r="Y188">
        <v>0</v>
      </c>
      <c r="Z188">
        <v>544.70000000000005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0.73199999999999998</v>
      </c>
      <c r="AH188">
        <v>2</v>
      </c>
      <c r="AI188">
        <v>317469952</v>
      </c>
      <c r="AJ188">
        <v>179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ROW(Source!A200)</f>
        <v>200</v>
      </c>
      <c r="B189">
        <v>317469973</v>
      </c>
      <c r="C189">
        <v>317469948</v>
      </c>
      <c r="D189">
        <v>277862533</v>
      </c>
      <c r="E189">
        <v>1</v>
      </c>
      <c r="F189">
        <v>1</v>
      </c>
      <c r="G189">
        <v>1</v>
      </c>
      <c r="H189">
        <v>3</v>
      </c>
      <c r="I189" t="s">
        <v>752</v>
      </c>
      <c r="J189" t="s">
        <v>753</v>
      </c>
      <c r="K189" t="s">
        <v>754</v>
      </c>
      <c r="L189">
        <v>1346</v>
      </c>
      <c r="N189">
        <v>1009</v>
      </c>
      <c r="O189" t="s">
        <v>154</v>
      </c>
      <c r="P189" t="s">
        <v>154</v>
      </c>
      <c r="Q189">
        <v>1</v>
      </c>
      <c r="X189">
        <v>0.1</v>
      </c>
      <c r="Y189">
        <v>238.29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57</v>
      </c>
      <c r="AG189">
        <v>0</v>
      </c>
      <c r="AH189">
        <v>2</v>
      </c>
      <c r="AI189">
        <v>317469953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ROW(Source!A200)</f>
        <v>200</v>
      </c>
      <c r="B190">
        <v>317469974</v>
      </c>
      <c r="C190">
        <v>317469948</v>
      </c>
      <c r="D190">
        <v>277862540</v>
      </c>
      <c r="E190">
        <v>1</v>
      </c>
      <c r="F190">
        <v>1</v>
      </c>
      <c r="G190">
        <v>1</v>
      </c>
      <c r="H190">
        <v>3</v>
      </c>
      <c r="I190" t="s">
        <v>755</v>
      </c>
      <c r="J190" t="s">
        <v>756</v>
      </c>
      <c r="K190" t="s">
        <v>757</v>
      </c>
      <c r="L190">
        <v>1346</v>
      </c>
      <c r="N190">
        <v>1009</v>
      </c>
      <c r="O190" t="s">
        <v>154</v>
      </c>
      <c r="P190" t="s">
        <v>154</v>
      </c>
      <c r="Q190">
        <v>1</v>
      </c>
      <c r="X190">
        <v>0.03</v>
      </c>
      <c r="Y190">
        <v>80.02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57</v>
      </c>
      <c r="AG190">
        <v>0</v>
      </c>
      <c r="AH190">
        <v>2</v>
      </c>
      <c r="AI190">
        <v>317469954</v>
      </c>
      <c r="AJ190">
        <v>181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ROW(Source!A200)</f>
        <v>200</v>
      </c>
      <c r="B191">
        <v>317469975</v>
      </c>
      <c r="C191">
        <v>317469948</v>
      </c>
      <c r="D191">
        <v>277867733</v>
      </c>
      <c r="E191">
        <v>1</v>
      </c>
      <c r="F191">
        <v>1</v>
      </c>
      <c r="G191">
        <v>1</v>
      </c>
      <c r="H191">
        <v>3</v>
      </c>
      <c r="I191" t="s">
        <v>152</v>
      </c>
      <c r="J191" t="s">
        <v>155</v>
      </c>
      <c r="K191" t="s">
        <v>153</v>
      </c>
      <c r="L191">
        <v>1346</v>
      </c>
      <c r="N191">
        <v>1009</v>
      </c>
      <c r="O191" t="s">
        <v>154</v>
      </c>
      <c r="P191" t="s">
        <v>154</v>
      </c>
      <c r="Q191">
        <v>1</v>
      </c>
      <c r="X191">
        <v>0</v>
      </c>
      <c r="Y191">
        <v>174.93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57</v>
      </c>
      <c r="AG191">
        <v>0</v>
      </c>
      <c r="AH191">
        <v>2</v>
      </c>
      <c r="AI191">
        <v>317469955</v>
      </c>
      <c r="AJ191">
        <v>182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ROW(Source!A200)</f>
        <v>200</v>
      </c>
      <c r="B192">
        <v>317469976</v>
      </c>
      <c r="C192">
        <v>317469948</v>
      </c>
      <c r="D192">
        <v>277869627</v>
      </c>
      <c r="E192">
        <v>1</v>
      </c>
      <c r="F192">
        <v>1</v>
      </c>
      <c r="G192">
        <v>1</v>
      </c>
      <c r="H192">
        <v>3</v>
      </c>
      <c r="I192" t="s">
        <v>758</v>
      </c>
      <c r="J192" t="s">
        <v>759</v>
      </c>
      <c r="K192" t="s">
        <v>760</v>
      </c>
      <c r="L192">
        <v>1346</v>
      </c>
      <c r="N192">
        <v>1009</v>
      </c>
      <c r="O192" t="s">
        <v>154</v>
      </c>
      <c r="P192" t="s">
        <v>154</v>
      </c>
      <c r="Q192">
        <v>1</v>
      </c>
      <c r="X192">
        <v>0.02</v>
      </c>
      <c r="Y192">
        <v>56.11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57</v>
      </c>
      <c r="AG192">
        <v>0</v>
      </c>
      <c r="AH192">
        <v>2</v>
      </c>
      <c r="AI192">
        <v>317469956</v>
      </c>
      <c r="AJ192">
        <v>183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ROW(Source!A200)</f>
        <v>200</v>
      </c>
      <c r="B193">
        <v>317469977</v>
      </c>
      <c r="C193">
        <v>317469948</v>
      </c>
      <c r="D193">
        <v>277561951</v>
      </c>
      <c r="E193">
        <v>109</v>
      </c>
      <c r="F193">
        <v>1</v>
      </c>
      <c r="G193">
        <v>1</v>
      </c>
      <c r="H193">
        <v>3</v>
      </c>
      <c r="I193" t="s">
        <v>157</v>
      </c>
      <c r="J193" t="s">
        <v>3</v>
      </c>
      <c r="K193" t="s">
        <v>158</v>
      </c>
      <c r="L193">
        <v>1371</v>
      </c>
      <c r="N193">
        <v>1013</v>
      </c>
      <c r="O193" t="s">
        <v>34</v>
      </c>
      <c r="P193" t="s">
        <v>34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57</v>
      </c>
      <c r="AG193">
        <v>0</v>
      </c>
      <c r="AH193">
        <v>2</v>
      </c>
      <c r="AI193">
        <v>317469957</v>
      </c>
      <c r="AJ193">
        <v>184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ROW(Source!A200)</f>
        <v>200</v>
      </c>
      <c r="B194">
        <v>317469978</v>
      </c>
      <c r="C194">
        <v>317469948</v>
      </c>
      <c r="D194">
        <v>277562634</v>
      </c>
      <c r="E194">
        <v>109</v>
      </c>
      <c r="F194">
        <v>1</v>
      </c>
      <c r="G194">
        <v>1</v>
      </c>
      <c r="H194">
        <v>3</v>
      </c>
      <c r="I194" t="s">
        <v>160</v>
      </c>
      <c r="J194" t="s">
        <v>3</v>
      </c>
      <c r="K194" t="s">
        <v>161</v>
      </c>
      <c r="L194">
        <v>1348</v>
      </c>
      <c r="N194">
        <v>1009</v>
      </c>
      <c r="O194" t="s">
        <v>144</v>
      </c>
      <c r="P194" t="s">
        <v>144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57</v>
      </c>
      <c r="AG194">
        <v>0</v>
      </c>
      <c r="AH194">
        <v>2</v>
      </c>
      <c r="AI194">
        <v>317469958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ROW(Source!A200)</f>
        <v>200</v>
      </c>
      <c r="B195">
        <v>317469979</v>
      </c>
      <c r="C195">
        <v>317469948</v>
      </c>
      <c r="D195">
        <v>277562780</v>
      </c>
      <c r="E195">
        <v>109</v>
      </c>
      <c r="F195">
        <v>1</v>
      </c>
      <c r="G195">
        <v>1</v>
      </c>
      <c r="H195">
        <v>3</v>
      </c>
      <c r="I195" t="s">
        <v>163</v>
      </c>
      <c r="J195" t="s">
        <v>3</v>
      </c>
      <c r="K195" t="s">
        <v>164</v>
      </c>
      <c r="L195">
        <v>1346</v>
      </c>
      <c r="N195">
        <v>1009</v>
      </c>
      <c r="O195" t="s">
        <v>154</v>
      </c>
      <c r="P195" t="s">
        <v>154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57</v>
      </c>
      <c r="AG195">
        <v>0</v>
      </c>
      <c r="AH195">
        <v>2</v>
      </c>
      <c r="AI195">
        <v>317469959</v>
      </c>
      <c r="AJ195">
        <v>186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ROW(Source!A200)</f>
        <v>200</v>
      </c>
      <c r="B196">
        <v>317469980</v>
      </c>
      <c r="C196">
        <v>317469948</v>
      </c>
      <c r="D196">
        <v>277563139</v>
      </c>
      <c r="E196">
        <v>109</v>
      </c>
      <c r="F196">
        <v>1</v>
      </c>
      <c r="G196">
        <v>1</v>
      </c>
      <c r="H196">
        <v>3</v>
      </c>
      <c r="I196" t="s">
        <v>166</v>
      </c>
      <c r="J196" t="s">
        <v>3</v>
      </c>
      <c r="K196" t="s">
        <v>167</v>
      </c>
      <c r="L196">
        <v>1348</v>
      </c>
      <c r="N196">
        <v>1009</v>
      </c>
      <c r="O196" t="s">
        <v>144</v>
      </c>
      <c r="P196" t="s">
        <v>144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57</v>
      </c>
      <c r="AG196">
        <v>0</v>
      </c>
      <c r="AH196">
        <v>2</v>
      </c>
      <c r="AI196">
        <v>317469960</v>
      </c>
      <c r="AJ196">
        <v>187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ROW(Source!A200)</f>
        <v>200</v>
      </c>
      <c r="B197">
        <v>317469981</v>
      </c>
      <c r="C197">
        <v>317469948</v>
      </c>
      <c r="D197">
        <v>277896283</v>
      </c>
      <c r="E197">
        <v>1</v>
      </c>
      <c r="F197">
        <v>1</v>
      </c>
      <c r="G197">
        <v>1</v>
      </c>
      <c r="H197">
        <v>3</v>
      </c>
      <c r="I197" t="s">
        <v>761</v>
      </c>
      <c r="J197" t="s">
        <v>762</v>
      </c>
      <c r="K197" t="s">
        <v>763</v>
      </c>
      <c r="L197">
        <v>1348</v>
      </c>
      <c r="N197">
        <v>1009</v>
      </c>
      <c r="O197" t="s">
        <v>144</v>
      </c>
      <c r="P197" t="s">
        <v>144</v>
      </c>
      <c r="Q197">
        <v>1000</v>
      </c>
      <c r="X197">
        <v>4.0000000000000002E-4</v>
      </c>
      <c r="Y197">
        <v>61265.39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57</v>
      </c>
      <c r="AG197">
        <v>0</v>
      </c>
      <c r="AH197">
        <v>2</v>
      </c>
      <c r="AI197">
        <v>317469961</v>
      </c>
      <c r="AJ197">
        <v>188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ROW(Source!A200)</f>
        <v>200</v>
      </c>
      <c r="B198">
        <v>317469982</v>
      </c>
      <c r="C198">
        <v>317469948</v>
      </c>
      <c r="D198">
        <v>277896315</v>
      </c>
      <c r="E198">
        <v>1</v>
      </c>
      <c r="F198">
        <v>1</v>
      </c>
      <c r="G198">
        <v>1</v>
      </c>
      <c r="H198">
        <v>3</v>
      </c>
      <c r="I198" t="s">
        <v>764</v>
      </c>
      <c r="J198" t="s">
        <v>765</v>
      </c>
      <c r="K198" t="s">
        <v>766</v>
      </c>
      <c r="L198">
        <v>1348</v>
      </c>
      <c r="N198">
        <v>1009</v>
      </c>
      <c r="O198" t="s">
        <v>144</v>
      </c>
      <c r="P198" t="s">
        <v>144</v>
      </c>
      <c r="Q198">
        <v>1000</v>
      </c>
      <c r="X198">
        <v>1E-4</v>
      </c>
      <c r="Y198">
        <v>80020.98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57</v>
      </c>
      <c r="AG198">
        <v>0</v>
      </c>
      <c r="AH198">
        <v>2</v>
      </c>
      <c r="AI198">
        <v>317469962</v>
      </c>
      <c r="AJ198">
        <v>189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ROW(Source!A200)</f>
        <v>200</v>
      </c>
      <c r="B199">
        <v>317469983</v>
      </c>
      <c r="C199">
        <v>317469948</v>
      </c>
      <c r="D199">
        <v>277908257</v>
      </c>
      <c r="E199">
        <v>1</v>
      </c>
      <c r="F199">
        <v>1</v>
      </c>
      <c r="G199">
        <v>1</v>
      </c>
      <c r="H199">
        <v>3</v>
      </c>
      <c r="I199" t="s">
        <v>767</v>
      </c>
      <c r="J199" t="s">
        <v>768</v>
      </c>
      <c r="K199" t="s">
        <v>769</v>
      </c>
      <c r="L199">
        <v>1425</v>
      </c>
      <c r="N199">
        <v>1013</v>
      </c>
      <c r="O199" t="s">
        <v>434</v>
      </c>
      <c r="P199" t="s">
        <v>434</v>
      </c>
      <c r="Q199">
        <v>1</v>
      </c>
      <c r="X199">
        <v>0.06</v>
      </c>
      <c r="Y199">
        <v>1031.73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57</v>
      </c>
      <c r="AG199">
        <v>0</v>
      </c>
      <c r="AH199">
        <v>2</v>
      </c>
      <c r="AI199">
        <v>317469963</v>
      </c>
      <c r="AJ199">
        <v>190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ROW(Source!A200)</f>
        <v>200</v>
      </c>
      <c r="B200">
        <v>317469984</v>
      </c>
      <c r="C200">
        <v>317469948</v>
      </c>
      <c r="D200">
        <v>277565451</v>
      </c>
      <c r="E200">
        <v>109</v>
      </c>
      <c r="F200">
        <v>1</v>
      </c>
      <c r="G200">
        <v>1</v>
      </c>
      <c r="H200">
        <v>3</v>
      </c>
      <c r="I200" t="s">
        <v>169</v>
      </c>
      <c r="J200" t="s">
        <v>3</v>
      </c>
      <c r="K200" t="s">
        <v>170</v>
      </c>
      <c r="L200">
        <v>1371</v>
      </c>
      <c r="N200">
        <v>1013</v>
      </c>
      <c r="O200" t="s">
        <v>34</v>
      </c>
      <c r="P200" t="s">
        <v>34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57</v>
      </c>
      <c r="AG200">
        <v>0</v>
      </c>
      <c r="AH200">
        <v>2</v>
      </c>
      <c r="AI200">
        <v>317469964</v>
      </c>
      <c r="AJ200">
        <v>191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ROW(Source!A200)</f>
        <v>200</v>
      </c>
      <c r="B201">
        <v>317469985</v>
      </c>
      <c r="C201">
        <v>317469948</v>
      </c>
      <c r="D201">
        <v>277565464</v>
      </c>
      <c r="E201">
        <v>109</v>
      </c>
      <c r="F201">
        <v>1</v>
      </c>
      <c r="G201">
        <v>1</v>
      </c>
      <c r="H201">
        <v>3</v>
      </c>
      <c r="I201" t="s">
        <v>208</v>
      </c>
      <c r="J201" t="s">
        <v>3</v>
      </c>
      <c r="K201" t="s">
        <v>209</v>
      </c>
      <c r="L201">
        <v>1346</v>
      </c>
      <c r="N201">
        <v>1009</v>
      </c>
      <c r="O201" t="s">
        <v>154</v>
      </c>
      <c r="P201" t="s">
        <v>154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57</v>
      </c>
      <c r="AG201">
        <v>0</v>
      </c>
      <c r="AH201">
        <v>2</v>
      </c>
      <c r="AI201">
        <v>317469965</v>
      </c>
      <c r="AJ201">
        <v>192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ROW(Source!A200)</f>
        <v>200</v>
      </c>
      <c r="B202">
        <v>317469986</v>
      </c>
      <c r="C202">
        <v>317469948</v>
      </c>
      <c r="D202">
        <v>277565474</v>
      </c>
      <c r="E202">
        <v>109</v>
      </c>
      <c r="F202">
        <v>1</v>
      </c>
      <c r="G202">
        <v>1</v>
      </c>
      <c r="H202">
        <v>3</v>
      </c>
      <c r="I202" t="s">
        <v>211</v>
      </c>
      <c r="J202" t="s">
        <v>3</v>
      </c>
      <c r="K202" t="s">
        <v>209</v>
      </c>
      <c r="L202">
        <v>1346</v>
      </c>
      <c r="N202">
        <v>1009</v>
      </c>
      <c r="O202" t="s">
        <v>154</v>
      </c>
      <c r="P202" t="s">
        <v>154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57</v>
      </c>
      <c r="AG202">
        <v>0</v>
      </c>
      <c r="AH202">
        <v>2</v>
      </c>
      <c r="AI202">
        <v>317469966</v>
      </c>
      <c r="AJ202">
        <v>193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ROW(Source!A200)</f>
        <v>200</v>
      </c>
      <c r="B203">
        <v>317469987</v>
      </c>
      <c r="C203">
        <v>317469948</v>
      </c>
      <c r="D203">
        <v>277565498</v>
      </c>
      <c r="E203">
        <v>109</v>
      </c>
      <c r="F203">
        <v>1</v>
      </c>
      <c r="G203">
        <v>1</v>
      </c>
      <c r="H203">
        <v>3</v>
      </c>
      <c r="I203" t="s">
        <v>172</v>
      </c>
      <c r="J203" t="s">
        <v>3</v>
      </c>
      <c r="K203" t="s">
        <v>173</v>
      </c>
      <c r="L203">
        <v>1371</v>
      </c>
      <c r="N203">
        <v>1013</v>
      </c>
      <c r="O203" t="s">
        <v>34</v>
      </c>
      <c r="P203" t="s">
        <v>34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57</v>
      </c>
      <c r="AG203">
        <v>0</v>
      </c>
      <c r="AH203">
        <v>2</v>
      </c>
      <c r="AI203">
        <v>317469967</v>
      </c>
      <c r="AJ203">
        <v>194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ROW(Source!A200)</f>
        <v>200</v>
      </c>
      <c r="B204">
        <v>317469988</v>
      </c>
      <c r="C204">
        <v>317469948</v>
      </c>
      <c r="D204">
        <v>277565502</v>
      </c>
      <c r="E204">
        <v>109</v>
      </c>
      <c r="F204">
        <v>1</v>
      </c>
      <c r="G204">
        <v>1</v>
      </c>
      <c r="H204">
        <v>3</v>
      </c>
      <c r="I204" t="s">
        <v>175</v>
      </c>
      <c r="J204" t="s">
        <v>3</v>
      </c>
      <c r="K204" t="s">
        <v>176</v>
      </c>
      <c r="L204">
        <v>1371</v>
      </c>
      <c r="N204">
        <v>1013</v>
      </c>
      <c r="O204" t="s">
        <v>34</v>
      </c>
      <c r="P204" t="s">
        <v>34</v>
      </c>
      <c r="Q204">
        <v>1</v>
      </c>
      <c r="X204">
        <v>0.1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57</v>
      </c>
      <c r="AG204">
        <v>0</v>
      </c>
      <c r="AH204">
        <v>2</v>
      </c>
      <c r="AI204">
        <v>317469968</v>
      </c>
      <c r="AJ204">
        <v>195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ROW(Source!A211)</f>
        <v>211</v>
      </c>
      <c r="B205">
        <v>317470003</v>
      </c>
      <c r="C205">
        <v>317469999</v>
      </c>
      <c r="D205">
        <v>277560284</v>
      </c>
      <c r="E205">
        <v>109</v>
      </c>
      <c r="F205">
        <v>1</v>
      </c>
      <c r="G205">
        <v>1</v>
      </c>
      <c r="H205">
        <v>1</v>
      </c>
      <c r="I205" t="s">
        <v>746</v>
      </c>
      <c r="J205" t="s">
        <v>3</v>
      </c>
      <c r="K205" t="s">
        <v>747</v>
      </c>
      <c r="L205">
        <v>1191</v>
      </c>
      <c r="N205">
        <v>1013</v>
      </c>
      <c r="O205" t="s">
        <v>692</v>
      </c>
      <c r="P205" t="s">
        <v>692</v>
      </c>
      <c r="Q205">
        <v>1</v>
      </c>
      <c r="X205">
        <v>1.44</v>
      </c>
      <c r="Y205">
        <v>0</v>
      </c>
      <c r="Z205">
        <v>0</v>
      </c>
      <c r="AA205">
        <v>0</v>
      </c>
      <c r="AB205">
        <v>440.52</v>
      </c>
      <c r="AC205">
        <v>0</v>
      </c>
      <c r="AD205">
        <v>1</v>
      </c>
      <c r="AE205">
        <v>1</v>
      </c>
      <c r="AF205" t="s">
        <v>23</v>
      </c>
      <c r="AG205">
        <v>1.728</v>
      </c>
      <c r="AH205">
        <v>2</v>
      </c>
      <c r="AI205">
        <v>317470000</v>
      </c>
      <c r="AJ205">
        <v>196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ROW(Source!A211)</f>
        <v>211</v>
      </c>
      <c r="B206">
        <v>317470004</v>
      </c>
      <c r="C206">
        <v>317469999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690</v>
      </c>
      <c r="J206" t="s">
        <v>3</v>
      </c>
      <c r="K206" t="s">
        <v>691</v>
      </c>
      <c r="L206">
        <v>1191</v>
      </c>
      <c r="N206">
        <v>1013</v>
      </c>
      <c r="O206" t="s">
        <v>692</v>
      </c>
      <c r="P206" t="s">
        <v>692</v>
      </c>
      <c r="Q206">
        <v>1</v>
      </c>
      <c r="X206">
        <v>1.18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23</v>
      </c>
      <c r="AG206">
        <v>1.4159999999999999</v>
      </c>
      <c r="AH206">
        <v>2</v>
      </c>
      <c r="AI206">
        <v>317470001</v>
      </c>
      <c r="AJ206">
        <v>197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ROW(Source!A211)</f>
        <v>211</v>
      </c>
      <c r="B207">
        <v>317470005</v>
      </c>
      <c r="C207">
        <v>317469999</v>
      </c>
      <c r="D207">
        <v>277944477</v>
      </c>
      <c r="E207">
        <v>1</v>
      </c>
      <c r="F207">
        <v>1</v>
      </c>
      <c r="G207">
        <v>1</v>
      </c>
      <c r="H207">
        <v>2</v>
      </c>
      <c r="I207" t="s">
        <v>772</v>
      </c>
      <c r="J207" t="s">
        <v>773</v>
      </c>
      <c r="K207" t="s">
        <v>774</v>
      </c>
      <c r="L207">
        <v>1368</v>
      </c>
      <c r="N207">
        <v>1011</v>
      </c>
      <c r="O207" t="s">
        <v>457</v>
      </c>
      <c r="P207" t="s">
        <v>457</v>
      </c>
      <c r="Q207">
        <v>1</v>
      </c>
      <c r="X207">
        <v>1.18</v>
      </c>
      <c r="Y207">
        <v>0</v>
      </c>
      <c r="Z207">
        <v>998.38</v>
      </c>
      <c r="AA207">
        <v>549.32000000000005</v>
      </c>
      <c r="AB207">
        <v>0</v>
      </c>
      <c r="AC207">
        <v>0</v>
      </c>
      <c r="AD207">
        <v>1</v>
      </c>
      <c r="AE207">
        <v>0</v>
      </c>
      <c r="AF207" t="s">
        <v>23</v>
      </c>
      <c r="AG207">
        <v>1.4159999999999999</v>
      </c>
      <c r="AH207">
        <v>2</v>
      </c>
      <c r="AI207">
        <v>317470002</v>
      </c>
      <c r="AJ207">
        <v>198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ROW(Source!A212)</f>
        <v>212</v>
      </c>
      <c r="B208">
        <v>317470010</v>
      </c>
      <c r="C208">
        <v>317470006</v>
      </c>
      <c r="D208">
        <v>277560284</v>
      </c>
      <c r="E208">
        <v>109</v>
      </c>
      <c r="F208">
        <v>1</v>
      </c>
      <c r="G208">
        <v>1</v>
      </c>
      <c r="H208">
        <v>1</v>
      </c>
      <c r="I208" t="s">
        <v>746</v>
      </c>
      <c r="J208" t="s">
        <v>3</v>
      </c>
      <c r="K208" t="s">
        <v>747</v>
      </c>
      <c r="L208">
        <v>1191</v>
      </c>
      <c r="N208">
        <v>1013</v>
      </c>
      <c r="O208" t="s">
        <v>692</v>
      </c>
      <c r="P208" t="s">
        <v>692</v>
      </c>
      <c r="Q208">
        <v>1</v>
      </c>
      <c r="X208">
        <v>1.44</v>
      </c>
      <c r="Y208">
        <v>0</v>
      </c>
      <c r="Z208">
        <v>0</v>
      </c>
      <c r="AA208">
        <v>0</v>
      </c>
      <c r="AB208">
        <v>440.52</v>
      </c>
      <c r="AC208">
        <v>0</v>
      </c>
      <c r="AD208">
        <v>1</v>
      </c>
      <c r="AE208">
        <v>1</v>
      </c>
      <c r="AF208" t="s">
        <v>182</v>
      </c>
      <c r="AG208">
        <v>2.1599999999999997</v>
      </c>
      <c r="AH208">
        <v>2</v>
      </c>
      <c r="AI208">
        <v>317470007</v>
      </c>
      <c r="AJ208">
        <v>199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ROW(Source!A212)</f>
        <v>212</v>
      </c>
      <c r="B209">
        <v>317470011</v>
      </c>
      <c r="C209">
        <v>317470006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690</v>
      </c>
      <c r="J209" t="s">
        <v>3</v>
      </c>
      <c r="K209" t="s">
        <v>691</v>
      </c>
      <c r="L209">
        <v>1191</v>
      </c>
      <c r="N209">
        <v>1013</v>
      </c>
      <c r="O209" t="s">
        <v>692</v>
      </c>
      <c r="P209" t="s">
        <v>692</v>
      </c>
      <c r="Q209">
        <v>1</v>
      </c>
      <c r="X209">
        <v>1.18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182</v>
      </c>
      <c r="AG209">
        <v>1.7699999999999998</v>
      </c>
      <c r="AH209">
        <v>2</v>
      </c>
      <c r="AI209">
        <v>317470008</v>
      </c>
      <c r="AJ209">
        <v>200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ROW(Source!A212)</f>
        <v>212</v>
      </c>
      <c r="B210">
        <v>317470012</v>
      </c>
      <c r="C210">
        <v>317470006</v>
      </c>
      <c r="D210">
        <v>277944477</v>
      </c>
      <c r="E210">
        <v>1</v>
      </c>
      <c r="F210">
        <v>1</v>
      </c>
      <c r="G210">
        <v>1</v>
      </c>
      <c r="H210">
        <v>2</v>
      </c>
      <c r="I210" t="s">
        <v>772</v>
      </c>
      <c r="J210" t="s">
        <v>773</v>
      </c>
      <c r="K210" t="s">
        <v>774</v>
      </c>
      <c r="L210">
        <v>1368</v>
      </c>
      <c r="N210">
        <v>1011</v>
      </c>
      <c r="O210" t="s">
        <v>457</v>
      </c>
      <c r="P210" t="s">
        <v>457</v>
      </c>
      <c r="Q210">
        <v>1</v>
      </c>
      <c r="X210">
        <v>1.18</v>
      </c>
      <c r="Y210">
        <v>0</v>
      </c>
      <c r="Z210">
        <v>998.38</v>
      </c>
      <c r="AA210">
        <v>549.32000000000005</v>
      </c>
      <c r="AB210">
        <v>0</v>
      </c>
      <c r="AC210">
        <v>0</v>
      </c>
      <c r="AD210">
        <v>1</v>
      </c>
      <c r="AE210">
        <v>0</v>
      </c>
      <c r="AF210" t="s">
        <v>182</v>
      </c>
      <c r="AG210">
        <v>1.7699999999999998</v>
      </c>
      <c r="AH210">
        <v>2</v>
      </c>
      <c r="AI210">
        <v>317470009</v>
      </c>
      <c r="AJ210">
        <v>201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ROW(Source!A213)</f>
        <v>213</v>
      </c>
      <c r="B211">
        <v>317470034</v>
      </c>
      <c r="C211">
        <v>317470013</v>
      </c>
      <c r="D211">
        <v>277560284</v>
      </c>
      <c r="E211">
        <v>109</v>
      </c>
      <c r="F211">
        <v>1</v>
      </c>
      <c r="G211">
        <v>1</v>
      </c>
      <c r="H211">
        <v>1</v>
      </c>
      <c r="I211" t="s">
        <v>746</v>
      </c>
      <c r="J211" t="s">
        <v>3</v>
      </c>
      <c r="K211" t="s">
        <v>747</v>
      </c>
      <c r="L211">
        <v>1191</v>
      </c>
      <c r="N211">
        <v>1013</v>
      </c>
      <c r="O211" t="s">
        <v>692</v>
      </c>
      <c r="P211" t="s">
        <v>692</v>
      </c>
      <c r="Q211">
        <v>1</v>
      </c>
      <c r="X211">
        <v>9</v>
      </c>
      <c r="Y211">
        <v>0</v>
      </c>
      <c r="Z211">
        <v>0</v>
      </c>
      <c r="AA211">
        <v>0</v>
      </c>
      <c r="AB211">
        <v>440.52</v>
      </c>
      <c r="AC211">
        <v>0</v>
      </c>
      <c r="AD211">
        <v>1</v>
      </c>
      <c r="AE211">
        <v>1</v>
      </c>
      <c r="AF211" t="s">
        <v>253</v>
      </c>
      <c r="AG211">
        <v>10.151999999999999</v>
      </c>
      <c r="AH211">
        <v>2</v>
      </c>
      <c r="AI211">
        <v>317470014</v>
      </c>
      <c r="AJ211">
        <v>202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ROW(Source!A213)</f>
        <v>213</v>
      </c>
      <c r="B212">
        <v>317470035</v>
      </c>
      <c r="C212">
        <v>317470013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690</v>
      </c>
      <c r="J212" t="s">
        <v>3</v>
      </c>
      <c r="K212" t="s">
        <v>691</v>
      </c>
      <c r="L212">
        <v>1191</v>
      </c>
      <c r="N212">
        <v>1013</v>
      </c>
      <c r="O212" t="s">
        <v>692</v>
      </c>
      <c r="P212" t="s">
        <v>692</v>
      </c>
      <c r="Q212">
        <v>1</v>
      </c>
      <c r="X212">
        <v>3.21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23</v>
      </c>
      <c r="AG212">
        <v>3.8519999999999999</v>
      </c>
      <c r="AH212">
        <v>2</v>
      </c>
      <c r="AI212">
        <v>317470015</v>
      </c>
      <c r="AJ212">
        <v>203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ROW(Source!A213)</f>
        <v>213</v>
      </c>
      <c r="B213">
        <v>317470036</v>
      </c>
      <c r="C213">
        <v>317470013</v>
      </c>
      <c r="D213">
        <v>277944474</v>
      </c>
      <c r="E213">
        <v>1</v>
      </c>
      <c r="F213">
        <v>1</v>
      </c>
      <c r="G213">
        <v>1</v>
      </c>
      <c r="H213">
        <v>2</v>
      </c>
      <c r="I213" t="s">
        <v>748</v>
      </c>
      <c r="J213" t="s">
        <v>749</v>
      </c>
      <c r="K213" t="s">
        <v>750</v>
      </c>
      <c r="L213">
        <v>1368</v>
      </c>
      <c r="N213">
        <v>1011</v>
      </c>
      <c r="O213" t="s">
        <v>457</v>
      </c>
      <c r="P213" t="s">
        <v>457</v>
      </c>
      <c r="Q213">
        <v>1</v>
      </c>
      <c r="X213">
        <v>2.6</v>
      </c>
      <c r="Y213">
        <v>0</v>
      </c>
      <c r="Z213">
        <v>1811.82</v>
      </c>
      <c r="AA213">
        <v>549.32000000000005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3.12</v>
      </c>
      <c r="AH213">
        <v>2</v>
      </c>
      <c r="AI213">
        <v>317470016</v>
      </c>
      <c r="AJ213">
        <v>204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ROW(Source!A213)</f>
        <v>213</v>
      </c>
      <c r="B214">
        <v>317470037</v>
      </c>
      <c r="C214">
        <v>317470013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704</v>
      </c>
      <c r="J214" t="s">
        <v>705</v>
      </c>
      <c r="K214" t="s">
        <v>706</v>
      </c>
      <c r="L214">
        <v>1368</v>
      </c>
      <c r="N214">
        <v>1011</v>
      </c>
      <c r="O214" t="s">
        <v>457</v>
      </c>
      <c r="P214" t="s">
        <v>457</v>
      </c>
      <c r="Q214">
        <v>1</v>
      </c>
      <c r="X214">
        <v>0.61</v>
      </c>
      <c r="Y214">
        <v>0</v>
      </c>
      <c r="Z214">
        <v>544.70000000000005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0.73199999999999998</v>
      </c>
      <c r="AH214">
        <v>2</v>
      </c>
      <c r="AI214">
        <v>317470017</v>
      </c>
      <c r="AJ214">
        <v>205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ROW(Source!A213)</f>
        <v>213</v>
      </c>
      <c r="B215">
        <v>317470038</v>
      </c>
      <c r="C215">
        <v>317470013</v>
      </c>
      <c r="D215">
        <v>277862533</v>
      </c>
      <c r="E215">
        <v>1</v>
      </c>
      <c r="F215">
        <v>1</v>
      </c>
      <c r="G215">
        <v>1</v>
      </c>
      <c r="H215">
        <v>3</v>
      </c>
      <c r="I215" t="s">
        <v>752</v>
      </c>
      <c r="J215" t="s">
        <v>753</v>
      </c>
      <c r="K215" t="s">
        <v>754</v>
      </c>
      <c r="L215">
        <v>1346</v>
      </c>
      <c r="N215">
        <v>1009</v>
      </c>
      <c r="O215" t="s">
        <v>154</v>
      </c>
      <c r="P215" t="s">
        <v>154</v>
      </c>
      <c r="Q215">
        <v>1</v>
      </c>
      <c r="X215">
        <v>0.1</v>
      </c>
      <c r="Y215">
        <v>238.29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57</v>
      </c>
      <c r="AG215">
        <v>0</v>
      </c>
      <c r="AH215">
        <v>2</v>
      </c>
      <c r="AI215">
        <v>317470018</v>
      </c>
      <c r="AJ215">
        <v>206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ROW(Source!A213)</f>
        <v>213</v>
      </c>
      <c r="B216">
        <v>317470039</v>
      </c>
      <c r="C216">
        <v>317470013</v>
      </c>
      <c r="D216">
        <v>277862540</v>
      </c>
      <c r="E216">
        <v>1</v>
      </c>
      <c r="F216">
        <v>1</v>
      </c>
      <c r="G216">
        <v>1</v>
      </c>
      <c r="H216">
        <v>3</v>
      </c>
      <c r="I216" t="s">
        <v>755</v>
      </c>
      <c r="J216" t="s">
        <v>756</v>
      </c>
      <c r="K216" t="s">
        <v>757</v>
      </c>
      <c r="L216">
        <v>1346</v>
      </c>
      <c r="N216">
        <v>1009</v>
      </c>
      <c r="O216" t="s">
        <v>154</v>
      </c>
      <c r="P216" t="s">
        <v>154</v>
      </c>
      <c r="Q216">
        <v>1</v>
      </c>
      <c r="X216">
        <v>0.03</v>
      </c>
      <c r="Y216">
        <v>80.02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57</v>
      </c>
      <c r="AG216">
        <v>0</v>
      </c>
      <c r="AH216">
        <v>2</v>
      </c>
      <c r="AI216">
        <v>317470019</v>
      </c>
      <c r="AJ216">
        <v>207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ROW(Source!A213)</f>
        <v>213</v>
      </c>
      <c r="B217">
        <v>317470040</v>
      </c>
      <c r="C217">
        <v>317470013</v>
      </c>
      <c r="D217">
        <v>277867733</v>
      </c>
      <c r="E217">
        <v>1</v>
      </c>
      <c r="F217">
        <v>1</v>
      </c>
      <c r="G217">
        <v>1</v>
      </c>
      <c r="H217">
        <v>3</v>
      </c>
      <c r="I217" t="s">
        <v>152</v>
      </c>
      <c r="J217" t="s">
        <v>155</v>
      </c>
      <c r="K217" t="s">
        <v>153</v>
      </c>
      <c r="L217">
        <v>1346</v>
      </c>
      <c r="N217">
        <v>1009</v>
      </c>
      <c r="O217" t="s">
        <v>154</v>
      </c>
      <c r="P217" t="s">
        <v>154</v>
      </c>
      <c r="Q217">
        <v>1</v>
      </c>
      <c r="X217">
        <v>0</v>
      </c>
      <c r="Y217">
        <v>174.93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57</v>
      </c>
      <c r="AG217">
        <v>0</v>
      </c>
      <c r="AH217">
        <v>2</v>
      </c>
      <c r="AI217">
        <v>317470020</v>
      </c>
      <c r="AJ217">
        <v>208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ROW(Source!A213)</f>
        <v>213</v>
      </c>
      <c r="B218">
        <v>317470041</v>
      </c>
      <c r="C218">
        <v>317470013</v>
      </c>
      <c r="D218">
        <v>277869627</v>
      </c>
      <c r="E218">
        <v>1</v>
      </c>
      <c r="F218">
        <v>1</v>
      </c>
      <c r="G218">
        <v>1</v>
      </c>
      <c r="H218">
        <v>3</v>
      </c>
      <c r="I218" t="s">
        <v>758</v>
      </c>
      <c r="J218" t="s">
        <v>759</v>
      </c>
      <c r="K218" t="s">
        <v>760</v>
      </c>
      <c r="L218">
        <v>1346</v>
      </c>
      <c r="N218">
        <v>1009</v>
      </c>
      <c r="O218" t="s">
        <v>154</v>
      </c>
      <c r="P218" t="s">
        <v>154</v>
      </c>
      <c r="Q218">
        <v>1</v>
      </c>
      <c r="X218">
        <v>0.02</v>
      </c>
      <c r="Y218">
        <v>56.11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57</v>
      </c>
      <c r="AG218">
        <v>0</v>
      </c>
      <c r="AH218">
        <v>2</v>
      </c>
      <c r="AI218">
        <v>317470021</v>
      </c>
      <c r="AJ218">
        <v>209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ROW(Source!A213)</f>
        <v>213</v>
      </c>
      <c r="B219">
        <v>317470042</v>
      </c>
      <c r="C219">
        <v>317470013</v>
      </c>
      <c r="D219">
        <v>277561951</v>
      </c>
      <c r="E219">
        <v>109</v>
      </c>
      <c r="F219">
        <v>1</v>
      </c>
      <c r="G219">
        <v>1</v>
      </c>
      <c r="H219">
        <v>3</v>
      </c>
      <c r="I219" t="s">
        <v>157</v>
      </c>
      <c r="J219" t="s">
        <v>3</v>
      </c>
      <c r="K219" t="s">
        <v>158</v>
      </c>
      <c r="L219">
        <v>1371</v>
      </c>
      <c r="N219">
        <v>1013</v>
      </c>
      <c r="O219" t="s">
        <v>34</v>
      </c>
      <c r="P219" t="s">
        <v>34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57</v>
      </c>
      <c r="AG219">
        <v>0</v>
      </c>
      <c r="AH219">
        <v>2</v>
      </c>
      <c r="AI219">
        <v>317470022</v>
      </c>
      <c r="AJ219">
        <v>210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ROW(Source!A213)</f>
        <v>213</v>
      </c>
      <c r="B220">
        <v>317470043</v>
      </c>
      <c r="C220">
        <v>317470013</v>
      </c>
      <c r="D220">
        <v>277562634</v>
      </c>
      <c r="E220">
        <v>109</v>
      </c>
      <c r="F220">
        <v>1</v>
      </c>
      <c r="G220">
        <v>1</v>
      </c>
      <c r="H220">
        <v>3</v>
      </c>
      <c r="I220" t="s">
        <v>160</v>
      </c>
      <c r="J220" t="s">
        <v>3</v>
      </c>
      <c r="K220" t="s">
        <v>161</v>
      </c>
      <c r="L220">
        <v>1348</v>
      </c>
      <c r="N220">
        <v>1009</v>
      </c>
      <c r="O220" t="s">
        <v>144</v>
      </c>
      <c r="P220" t="s">
        <v>144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57</v>
      </c>
      <c r="AG220">
        <v>0</v>
      </c>
      <c r="AH220">
        <v>2</v>
      </c>
      <c r="AI220">
        <v>317470023</v>
      </c>
      <c r="AJ220">
        <v>211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ROW(Source!A213)</f>
        <v>213</v>
      </c>
      <c r="B221">
        <v>317470044</v>
      </c>
      <c r="C221">
        <v>317470013</v>
      </c>
      <c r="D221">
        <v>277562780</v>
      </c>
      <c r="E221">
        <v>109</v>
      </c>
      <c r="F221">
        <v>1</v>
      </c>
      <c r="G221">
        <v>1</v>
      </c>
      <c r="H221">
        <v>3</v>
      </c>
      <c r="I221" t="s">
        <v>163</v>
      </c>
      <c r="J221" t="s">
        <v>3</v>
      </c>
      <c r="K221" t="s">
        <v>164</v>
      </c>
      <c r="L221">
        <v>1346</v>
      </c>
      <c r="N221">
        <v>1009</v>
      </c>
      <c r="O221" t="s">
        <v>154</v>
      </c>
      <c r="P221" t="s">
        <v>154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57</v>
      </c>
      <c r="AG221">
        <v>0</v>
      </c>
      <c r="AH221">
        <v>2</v>
      </c>
      <c r="AI221">
        <v>317470024</v>
      </c>
      <c r="AJ221">
        <v>212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ROW(Source!A213)</f>
        <v>213</v>
      </c>
      <c r="B222">
        <v>317470045</v>
      </c>
      <c r="C222">
        <v>317470013</v>
      </c>
      <c r="D222">
        <v>277563139</v>
      </c>
      <c r="E222">
        <v>109</v>
      </c>
      <c r="F222">
        <v>1</v>
      </c>
      <c r="G222">
        <v>1</v>
      </c>
      <c r="H222">
        <v>3</v>
      </c>
      <c r="I222" t="s">
        <v>166</v>
      </c>
      <c r="J222" t="s">
        <v>3</v>
      </c>
      <c r="K222" t="s">
        <v>167</v>
      </c>
      <c r="L222">
        <v>1348</v>
      </c>
      <c r="N222">
        <v>1009</v>
      </c>
      <c r="O222" t="s">
        <v>144</v>
      </c>
      <c r="P222" t="s">
        <v>144</v>
      </c>
      <c r="Q222">
        <v>1000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57</v>
      </c>
      <c r="AG222">
        <v>0</v>
      </c>
      <c r="AH222">
        <v>2</v>
      </c>
      <c r="AI222">
        <v>317470025</v>
      </c>
      <c r="AJ222">
        <v>213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ROW(Source!A213)</f>
        <v>213</v>
      </c>
      <c r="B223">
        <v>317470046</v>
      </c>
      <c r="C223">
        <v>317470013</v>
      </c>
      <c r="D223">
        <v>277896283</v>
      </c>
      <c r="E223">
        <v>1</v>
      </c>
      <c r="F223">
        <v>1</v>
      </c>
      <c r="G223">
        <v>1</v>
      </c>
      <c r="H223">
        <v>3</v>
      </c>
      <c r="I223" t="s">
        <v>761</v>
      </c>
      <c r="J223" t="s">
        <v>762</v>
      </c>
      <c r="K223" t="s">
        <v>763</v>
      </c>
      <c r="L223">
        <v>1348</v>
      </c>
      <c r="N223">
        <v>1009</v>
      </c>
      <c r="O223" t="s">
        <v>144</v>
      </c>
      <c r="P223" t="s">
        <v>144</v>
      </c>
      <c r="Q223">
        <v>1000</v>
      </c>
      <c r="X223">
        <v>4.0000000000000002E-4</v>
      </c>
      <c r="Y223">
        <v>61265.39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57</v>
      </c>
      <c r="AG223">
        <v>0</v>
      </c>
      <c r="AH223">
        <v>2</v>
      </c>
      <c r="AI223">
        <v>317470026</v>
      </c>
      <c r="AJ223">
        <v>214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ROW(Source!A213)</f>
        <v>213</v>
      </c>
      <c r="B224">
        <v>317470047</v>
      </c>
      <c r="C224">
        <v>317470013</v>
      </c>
      <c r="D224">
        <v>277896315</v>
      </c>
      <c r="E224">
        <v>1</v>
      </c>
      <c r="F224">
        <v>1</v>
      </c>
      <c r="G224">
        <v>1</v>
      </c>
      <c r="H224">
        <v>3</v>
      </c>
      <c r="I224" t="s">
        <v>764</v>
      </c>
      <c r="J224" t="s">
        <v>765</v>
      </c>
      <c r="K224" t="s">
        <v>766</v>
      </c>
      <c r="L224">
        <v>1348</v>
      </c>
      <c r="N224">
        <v>1009</v>
      </c>
      <c r="O224" t="s">
        <v>144</v>
      </c>
      <c r="P224" t="s">
        <v>144</v>
      </c>
      <c r="Q224">
        <v>1000</v>
      </c>
      <c r="X224">
        <v>1E-4</v>
      </c>
      <c r="Y224">
        <v>80020.98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57</v>
      </c>
      <c r="AG224">
        <v>0</v>
      </c>
      <c r="AH224">
        <v>2</v>
      </c>
      <c r="AI224">
        <v>317470027</v>
      </c>
      <c r="AJ224">
        <v>215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ROW(Source!A213)</f>
        <v>213</v>
      </c>
      <c r="B225">
        <v>317470048</v>
      </c>
      <c r="C225">
        <v>317470013</v>
      </c>
      <c r="D225">
        <v>277908257</v>
      </c>
      <c r="E225">
        <v>1</v>
      </c>
      <c r="F225">
        <v>1</v>
      </c>
      <c r="G225">
        <v>1</v>
      </c>
      <c r="H225">
        <v>3</v>
      </c>
      <c r="I225" t="s">
        <v>767</v>
      </c>
      <c r="J225" t="s">
        <v>768</v>
      </c>
      <c r="K225" t="s">
        <v>769</v>
      </c>
      <c r="L225">
        <v>1425</v>
      </c>
      <c r="N225">
        <v>1013</v>
      </c>
      <c r="O225" t="s">
        <v>434</v>
      </c>
      <c r="P225" t="s">
        <v>434</v>
      </c>
      <c r="Q225">
        <v>1</v>
      </c>
      <c r="X225">
        <v>0.06</v>
      </c>
      <c r="Y225">
        <v>1031.73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57</v>
      </c>
      <c r="AG225">
        <v>0</v>
      </c>
      <c r="AH225">
        <v>2</v>
      </c>
      <c r="AI225">
        <v>317470028</v>
      </c>
      <c r="AJ225">
        <v>216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ROW(Source!A213)</f>
        <v>213</v>
      </c>
      <c r="B226">
        <v>317470049</v>
      </c>
      <c r="C226">
        <v>317470013</v>
      </c>
      <c r="D226">
        <v>277565451</v>
      </c>
      <c r="E226">
        <v>109</v>
      </c>
      <c r="F226">
        <v>1</v>
      </c>
      <c r="G226">
        <v>1</v>
      </c>
      <c r="H226">
        <v>3</v>
      </c>
      <c r="I226" t="s">
        <v>169</v>
      </c>
      <c r="J226" t="s">
        <v>3</v>
      </c>
      <c r="K226" t="s">
        <v>170</v>
      </c>
      <c r="L226">
        <v>1371</v>
      </c>
      <c r="N226">
        <v>1013</v>
      </c>
      <c r="O226" t="s">
        <v>34</v>
      </c>
      <c r="P226" t="s">
        <v>34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57</v>
      </c>
      <c r="AG226">
        <v>0</v>
      </c>
      <c r="AH226">
        <v>2</v>
      </c>
      <c r="AI226">
        <v>317470029</v>
      </c>
      <c r="AJ226">
        <v>217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ROW(Source!A213)</f>
        <v>213</v>
      </c>
      <c r="B227">
        <v>317470050</v>
      </c>
      <c r="C227">
        <v>317470013</v>
      </c>
      <c r="D227">
        <v>277565464</v>
      </c>
      <c r="E227">
        <v>109</v>
      </c>
      <c r="F227">
        <v>1</v>
      </c>
      <c r="G227">
        <v>1</v>
      </c>
      <c r="H227">
        <v>3</v>
      </c>
      <c r="I227" t="s">
        <v>208</v>
      </c>
      <c r="J227" t="s">
        <v>3</v>
      </c>
      <c r="K227" t="s">
        <v>209</v>
      </c>
      <c r="L227">
        <v>1346</v>
      </c>
      <c r="N227">
        <v>1009</v>
      </c>
      <c r="O227" t="s">
        <v>154</v>
      </c>
      <c r="P227" t="s">
        <v>154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57</v>
      </c>
      <c r="AG227">
        <v>0</v>
      </c>
      <c r="AH227">
        <v>2</v>
      </c>
      <c r="AI227">
        <v>317470030</v>
      </c>
      <c r="AJ227">
        <v>218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ROW(Source!A213)</f>
        <v>213</v>
      </c>
      <c r="B228">
        <v>317470051</v>
      </c>
      <c r="C228">
        <v>317470013</v>
      </c>
      <c r="D228">
        <v>277565474</v>
      </c>
      <c r="E228">
        <v>109</v>
      </c>
      <c r="F228">
        <v>1</v>
      </c>
      <c r="G228">
        <v>1</v>
      </c>
      <c r="H228">
        <v>3</v>
      </c>
      <c r="I228" t="s">
        <v>211</v>
      </c>
      <c r="J228" t="s">
        <v>3</v>
      </c>
      <c r="K228" t="s">
        <v>209</v>
      </c>
      <c r="L228">
        <v>1346</v>
      </c>
      <c r="N228">
        <v>1009</v>
      </c>
      <c r="O228" t="s">
        <v>154</v>
      </c>
      <c r="P228" t="s">
        <v>154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57</v>
      </c>
      <c r="AG228">
        <v>0</v>
      </c>
      <c r="AH228">
        <v>2</v>
      </c>
      <c r="AI228">
        <v>317470031</v>
      </c>
      <c r="AJ228">
        <v>219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ROW(Source!A213)</f>
        <v>213</v>
      </c>
      <c r="B229">
        <v>317470052</v>
      </c>
      <c r="C229">
        <v>317470013</v>
      </c>
      <c r="D229">
        <v>277565498</v>
      </c>
      <c r="E229">
        <v>109</v>
      </c>
      <c r="F229">
        <v>1</v>
      </c>
      <c r="G229">
        <v>1</v>
      </c>
      <c r="H229">
        <v>3</v>
      </c>
      <c r="I229" t="s">
        <v>172</v>
      </c>
      <c r="J229" t="s">
        <v>3</v>
      </c>
      <c r="K229" t="s">
        <v>173</v>
      </c>
      <c r="L229">
        <v>1371</v>
      </c>
      <c r="N229">
        <v>1013</v>
      </c>
      <c r="O229" t="s">
        <v>34</v>
      </c>
      <c r="P229" t="s">
        <v>34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57</v>
      </c>
      <c r="AG229">
        <v>0</v>
      </c>
      <c r="AH229">
        <v>2</v>
      </c>
      <c r="AI229">
        <v>317470032</v>
      </c>
      <c r="AJ229">
        <v>220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ROW(Source!A213)</f>
        <v>213</v>
      </c>
      <c r="B230">
        <v>317470053</v>
      </c>
      <c r="C230">
        <v>317470013</v>
      </c>
      <c r="D230">
        <v>277565502</v>
      </c>
      <c r="E230">
        <v>109</v>
      </c>
      <c r="F230">
        <v>1</v>
      </c>
      <c r="G230">
        <v>1</v>
      </c>
      <c r="H230">
        <v>3</v>
      </c>
      <c r="I230" t="s">
        <v>175</v>
      </c>
      <c r="J230" t="s">
        <v>3</v>
      </c>
      <c r="K230" t="s">
        <v>176</v>
      </c>
      <c r="L230">
        <v>1371</v>
      </c>
      <c r="N230">
        <v>1013</v>
      </c>
      <c r="O230" t="s">
        <v>34</v>
      </c>
      <c r="P230" t="s">
        <v>34</v>
      </c>
      <c r="Q230">
        <v>1</v>
      </c>
      <c r="X230">
        <v>0.1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57</v>
      </c>
      <c r="AG230">
        <v>0</v>
      </c>
      <c r="AH230">
        <v>2</v>
      </c>
      <c r="AI230">
        <v>317470033</v>
      </c>
      <c r="AJ230">
        <v>221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ROW(Source!A224)</f>
        <v>224</v>
      </c>
      <c r="B231">
        <v>317470068</v>
      </c>
      <c r="C231">
        <v>317470064</v>
      </c>
      <c r="D231">
        <v>277560284</v>
      </c>
      <c r="E231">
        <v>109</v>
      </c>
      <c r="F231">
        <v>1</v>
      </c>
      <c r="G231">
        <v>1</v>
      </c>
      <c r="H231">
        <v>1</v>
      </c>
      <c r="I231" t="s">
        <v>746</v>
      </c>
      <c r="J231" t="s">
        <v>3</v>
      </c>
      <c r="K231" t="s">
        <v>747</v>
      </c>
      <c r="L231">
        <v>1191</v>
      </c>
      <c r="N231">
        <v>1013</v>
      </c>
      <c r="O231" t="s">
        <v>692</v>
      </c>
      <c r="P231" t="s">
        <v>692</v>
      </c>
      <c r="Q231">
        <v>1</v>
      </c>
      <c r="X231">
        <v>1.44</v>
      </c>
      <c r="Y231">
        <v>0</v>
      </c>
      <c r="Z231">
        <v>0</v>
      </c>
      <c r="AA231">
        <v>0</v>
      </c>
      <c r="AB231">
        <v>440.52</v>
      </c>
      <c r="AC231">
        <v>0</v>
      </c>
      <c r="AD231">
        <v>1</v>
      </c>
      <c r="AE231">
        <v>1</v>
      </c>
      <c r="AF231" t="s">
        <v>23</v>
      </c>
      <c r="AG231">
        <v>1.728</v>
      </c>
      <c r="AH231">
        <v>2</v>
      </c>
      <c r="AI231">
        <v>317470065</v>
      </c>
      <c r="AJ231">
        <v>222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ROW(Source!A224)</f>
        <v>224</v>
      </c>
      <c r="B232">
        <v>317470069</v>
      </c>
      <c r="C232">
        <v>317470064</v>
      </c>
      <c r="D232">
        <v>277560491</v>
      </c>
      <c r="E232">
        <v>109</v>
      </c>
      <c r="F232">
        <v>1</v>
      </c>
      <c r="G232">
        <v>1</v>
      </c>
      <c r="H232">
        <v>1</v>
      </c>
      <c r="I232" t="s">
        <v>690</v>
      </c>
      <c r="J232" t="s">
        <v>3</v>
      </c>
      <c r="K232" t="s">
        <v>691</v>
      </c>
      <c r="L232">
        <v>1191</v>
      </c>
      <c r="N232">
        <v>1013</v>
      </c>
      <c r="O232" t="s">
        <v>692</v>
      </c>
      <c r="P232" t="s">
        <v>692</v>
      </c>
      <c r="Q232">
        <v>1</v>
      </c>
      <c r="X232">
        <v>1.18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23</v>
      </c>
      <c r="AG232">
        <v>1.4159999999999999</v>
      </c>
      <c r="AH232">
        <v>2</v>
      </c>
      <c r="AI232">
        <v>317470066</v>
      </c>
      <c r="AJ232">
        <v>223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ROW(Source!A224)</f>
        <v>224</v>
      </c>
      <c r="B233">
        <v>317470070</v>
      </c>
      <c r="C233">
        <v>317470064</v>
      </c>
      <c r="D233">
        <v>277944477</v>
      </c>
      <c r="E233">
        <v>1</v>
      </c>
      <c r="F233">
        <v>1</v>
      </c>
      <c r="G233">
        <v>1</v>
      </c>
      <c r="H233">
        <v>2</v>
      </c>
      <c r="I233" t="s">
        <v>772</v>
      </c>
      <c r="J233" t="s">
        <v>773</v>
      </c>
      <c r="K233" t="s">
        <v>774</v>
      </c>
      <c r="L233">
        <v>1368</v>
      </c>
      <c r="N233">
        <v>1011</v>
      </c>
      <c r="O233" t="s">
        <v>457</v>
      </c>
      <c r="P233" t="s">
        <v>457</v>
      </c>
      <c r="Q233">
        <v>1</v>
      </c>
      <c r="X233">
        <v>1.18</v>
      </c>
      <c r="Y233">
        <v>0</v>
      </c>
      <c r="Z233">
        <v>998.38</v>
      </c>
      <c r="AA233">
        <v>549.32000000000005</v>
      </c>
      <c r="AB233">
        <v>0</v>
      </c>
      <c r="AC233">
        <v>0</v>
      </c>
      <c r="AD233">
        <v>1</v>
      </c>
      <c r="AE233">
        <v>0</v>
      </c>
      <c r="AF233" t="s">
        <v>23</v>
      </c>
      <c r="AG233">
        <v>1.4159999999999999</v>
      </c>
      <c r="AH233">
        <v>2</v>
      </c>
      <c r="AI233">
        <v>317470067</v>
      </c>
      <c r="AJ233">
        <v>224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ROW(Source!A225)</f>
        <v>225</v>
      </c>
      <c r="B234">
        <v>317470075</v>
      </c>
      <c r="C234">
        <v>317470071</v>
      </c>
      <c r="D234">
        <v>277560284</v>
      </c>
      <c r="E234">
        <v>109</v>
      </c>
      <c r="F234">
        <v>1</v>
      </c>
      <c r="G234">
        <v>1</v>
      </c>
      <c r="H234">
        <v>1</v>
      </c>
      <c r="I234" t="s">
        <v>746</v>
      </c>
      <c r="J234" t="s">
        <v>3</v>
      </c>
      <c r="K234" t="s">
        <v>747</v>
      </c>
      <c r="L234">
        <v>1191</v>
      </c>
      <c r="N234">
        <v>1013</v>
      </c>
      <c r="O234" t="s">
        <v>692</v>
      </c>
      <c r="P234" t="s">
        <v>692</v>
      </c>
      <c r="Q234">
        <v>1</v>
      </c>
      <c r="X234">
        <v>1.44</v>
      </c>
      <c r="Y234">
        <v>0</v>
      </c>
      <c r="Z234">
        <v>0</v>
      </c>
      <c r="AA234">
        <v>0</v>
      </c>
      <c r="AB234">
        <v>440.52</v>
      </c>
      <c r="AC234">
        <v>0</v>
      </c>
      <c r="AD234">
        <v>1</v>
      </c>
      <c r="AE234">
        <v>1</v>
      </c>
      <c r="AF234" t="s">
        <v>182</v>
      </c>
      <c r="AG234">
        <v>2.1599999999999997</v>
      </c>
      <c r="AH234">
        <v>2</v>
      </c>
      <c r="AI234">
        <v>317470072</v>
      </c>
      <c r="AJ234">
        <v>225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ROW(Source!A225)</f>
        <v>225</v>
      </c>
      <c r="B235">
        <v>317470076</v>
      </c>
      <c r="C235">
        <v>317470071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690</v>
      </c>
      <c r="J235" t="s">
        <v>3</v>
      </c>
      <c r="K235" t="s">
        <v>691</v>
      </c>
      <c r="L235">
        <v>1191</v>
      </c>
      <c r="N235">
        <v>1013</v>
      </c>
      <c r="O235" t="s">
        <v>692</v>
      </c>
      <c r="P235" t="s">
        <v>692</v>
      </c>
      <c r="Q235">
        <v>1</v>
      </c>
      <c r="X235">
        <v>1.18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182</v>
      </c>
      <c r="AG235">
        <v>1.7699999999999998</v>
      </c>
      <c r="AH235">
        <v>2</v>
      </c>
      <c r="AI235">
        <v>317470073</v>
      </c>
      <c r="AJ235">
        <v>226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ROW(Source!A225)</f>
        <v>225</v>
      </c>
      <c r="B236">
        <v>317470077</v>
      </c>
      <c r="C236">
        <v>317470071</v>
      </c>
      <c r="D236">
        <v>277944477</v>
      </c>
      <c r="E236">
        <v>1</v>
      </c>
      <c r="F236">
        <v>1</v>
      </c>
      <c r="G236">
        <v>1</v>
      </c>
      <c r="H236">
        <v>2</v>
      </c>
      <c r="I236" t="s">
        <v>772</v>
      </c>
      <c r="J236" t="s">
        <v>773</v>
      </c>
      <c r="K236" t="s">
        <v>774</v>
      </c>
      <c r="L236">
        <v>1368</v>
      </c>
      <c r="N236">
        <v>1011</v>
      </c>
      <c r="O236" t="s">
        <v>457</v>
      </c>
      <c r="P236" t="s">
        <v>457</v>
      </c>
      <c r="Q236">
        <v>1</v>
      </c>
      <c r="X236">
        <v>1.18</v>
      </c>
      <c r="Y236">
        <v>0</v>
      </c>
      <c r="Z236">
        <v>998.38</v>
      </c>
      <c r="AA236">
        <v>549.32000000000005</v>
      </c>
      <c r="AB236">
        <v>0</v>
      </c>
      <c r="AC236">
        <v>0</v>
      </c>
      <c r="AD236">
        <v>1</v>
      </c>
      <c r="AE236">
        <v>0</v>
      </c>
      <c r="AF236" t="s">
        <v>182</v>
      </c>
      <c r="AG236">
        <v>1.7699999999999998</v>
      </c>
      <c r="AH236">
        <v>2</v>
      </c>
      <c r="AI236">
        <v>317470074</v>
      </c>
      <c r="AJ236">
        <v>227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ROW(Source!A226)</f>
        <v>226</v>
      </c>
      <c r="B237">
        <v>317470086</v>
      </c>
      <c r="C237">
        <v>317470078</v>
      </c>
      <c r="D237">
        <v>277560324</v>
      </c>
      <c r="E237">
        <v>109</v>
      </c>
      <c r="F237">
        <v>1</v>
      </c>
      <c r="G237">
        <v>1</v>
      </c>
      <c r="H237">
        <v>1</v>
      </c>
      <c r="I237" t="s">
        <v>777</v>
      </c>
      <c r="J237" t="s">
        <v>3</v>
      </c>
      <c r="K237" t="s">
        <v>778</v>
      </c>
      <c r="L237">
        <v>1191</v>
      </c>
      <c r="N237">
        <v>1013</v>
      </c>
      <c r="O237" t="s">
        <v>692</v>
      </c>
      <c r="P237" t="s">
        <v>692</v>
      </c>
      <c r="Q237">
        <v>1</v>
      </c>
      <c r="X237">
        <v>0.86</v>
      </c>
      <c r="Y237">
        <v>0</v>
      </c>
      <c r="Z237">
        <v>0</v>
      </c>
      <c r="AA237">
        <v>0</v>
      </c>
      <c r="AB237">
        <v>520.78</v>
      </c>
      <c r="AC237">
        <v>0</v>
      </c>
      <c r="AD237">
        <v>1</v>
      </c>
      <c r="AE237">
        <v>1</v>
      </c>
      <c r="AF237" t="s">
        <v>23</v>
      </c>
      <c r="AG237">
        <v>1.032</v>
      </c>
      <c r="AH237">
        <v>2</v>
      </c>
      <c r="AI237">
        <v>317470079</v>
      </c>
      <c r="AJ237">
        <v>228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ROW(Source!A226)</f>
        <v>226</v>
      </c>
      <c r="B238">
        <v>317470087</v>
      </c>
      <c r="C238">
        <v>317470078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690</v>
      </c>
      <c r="J238" t="s">
        <v>3</v>
      </c>
      <c r="K238" t="s">
        <v>691</v>
      </c>
      <c r="L238">
        <v>1191</v>
      </c>
      <c r="N238">
        <v>1013</v>
      </c>
      <c r="O238" t="s">
        <v>692</v>
      </c>
      <c r="P238" t="s">
        <v>692</v>
      </c>
      <c r="Q238">
        <v>1</v>
      </c>
      <c r="X238">
        <v>0.2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23</v>
      </c>
      <c r="AG238">
        <v>0.24</v>
      </c>
      <c r="AH238">
        <v>2</v>
      </c>
      <c r="AI238">
        <v>317470080</v>
      </c>
      <c r="AJ238">
        <v>229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ROW(Source!A226)</f>
        <v>226</v>
      </c>
      <c r="B239">
        <v>317470088</v>
      </c>
      <c r="C239">
        <v>317470078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693</v>
      </c>
      <c r="J239" t="s">
        <v>694</v>
      </c>
      <c r="K239" t="s">
        <v>695</v>
      </c>
      <c r="L239">
        <v>1368</v>
      </c>
      <c r="N239">
        <v>1011</v>
      </c>
      <c r="O239" t="s">
        <v>457</v>
      </c>
      <c r="P239" t="s">
        <v>457</v>
      </c>
      <c r="Q239">
        <v>1</v>
      </c>
      <c r="X239">
        <v>0.1</v>
      </c>
      <c r="Y239">
        <v>0</v>
      </c>
      <c r="Z239">
        <v>1472.33</v>
      </c>
      <c r="AA239">
        <v>642.05999999999995</v>
      </c>
      <c r="AB239">
        <v>0</v>
      </c>
      <c r="AC239">
        <v>0</v>
      </c>
      <c r="AD239">
        <v>1</v>
      </c>
      <c r="AE239">
        <v>0</v>
      </c>
      <c r="AF239" t="s">
        <v>23</v>
      </c>
      <c r="AG239">
        <v>0.12</v>
      </c>
      <c r="AH239">
        <v>2</v>
      </c>
      <c r="AI239">
        <v>317470081</v>
      </c>
      <c r="AJ239">
        <v>230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ROW(Source!A226)</f>
        <v>226</v>
      </c>
      <c r="B240">
        <v>317470089</v>
      </c>
      <c r="C240">
        <v>317470078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704</v>
      </c>
      <c r="J240" t="s">
        <v>705</v>
      </c>
      <c r="K240" t="s">
        <v>706</v>
      </c>
      <c r="L240">
        <v>1368</v>
      </c>
      <c r="N240">
        <v>1011</v>
      </c>
      <c r="O240" t="s">
        <v>457</v>
      </c>
      <c r="P240" t="s">
        <v>457</v>
      </c>
      <c r="Q240">
        <v>1</v>
      </c>
      <c r="X240">
        <v>0.1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23</v>
      </c>
      <c r="AG240">
        <v>0.12</v>
      </c>
      <c r="AH240">
        <v>2</v>
      </c>
      <c r="AI240">
        <v>317470082</v>
      </c>
      <c r="AJ240">
        <v>231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ROW(Source!A226)</f>
        <v>226</v>
      </c>
      <c r="B241">
        <v>317470090</v>
      </c>
      <c r="C241">
        <v>317470078</v>
      </c>
      <c r="D241">
        <v>277865757</v>
      </c>
      <c r="E241">
        <v>1</v>
      </c>
      <c r="F241">
        <v>1</v>
      </c>
      <c r="G241">
        <v>1</v>
      </c>
      <c r="H241">
        <v>3</v>
      </c>
      <c r="I241" t="s">
        <v>779</v>
      </c>
      <c r="J241" t="s">
        <v>780</v>
      </c>
      <c r="K241" t="s">
        <v>781</v>
      </c>
      <c r="L241">
        <v>1301</v>
      </c>
      <c r="N241">
        <v>1003</v>
      </c>
      <c r="O241" t="s">
        <v>782</v>
      </c>
      <c r="P241" t="s">
        <v>782</v>
      </c>
      <c r="Q241">
        <v>1</v>
      </c>
      <c r="X241">
        <v>0.83</v>
      </c>
      <c r="Y241">
        <v>5.87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22</v>
      </c>
      <c r="AG241">
        <v>0</v>
      </c>
      <c r="AH241">
        <v>2</v>
      </c>
      <c r="AI241">
        <v>317470083</v>
      </c>
      <c r="AJ241">
        <v>232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ROW(Source!A226)</f>
        <v>226</v>
      </c>
      <c r="B242">
        <v>317470091</v>
      </c>
      <c r="C242">
        <v>317470078</v>
      </c>
      <c r="D242">
        <v>277867733</v>
      </c>
      <c r="E242">
        <v>1</v>
      </c>
      <c r="F242">
        <v>1</v>
      </c>
      <c r="G242">
        <v>1</v>
      </c>
      <c r="H242">
        <v>3</v>
      </c>
      <c r="I242" t="s">
        <v>152</v>
      </c>
      <c r="J242" t="s">
        <v>155</v>
      </c>
      <c r="K242" t="s">
        <v>153</v>
      </c>
      <c r="L242">
        <v>1346</v>
      </c>
      <c r="N242">
        <v>1009</v>
      </c>
      <c r="O242" t="s">
        <v>154</v>
      </c>
      <c r="P242" t="s">
        <v>154</v>
      </c>
      <c r="Q242">
        <v>1</v>
      </c>
      <c r="X242">
        <v>0.3</v>
      </c>
      <c r="Y242">
        <v>174.93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22</v>
      </c>
      <c r="AG242">
        <v>0</v>
      </c>
      <c r="AH242">
        <v>2</v>
      </c>
      <c r="AI242">
        <v>317470084</v>
      </c>
      <c r="AJ242">
        <v>233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ROW(Source!A226)</f>
        <v>226</v>
      </c>
      <c r="B243">
        <v>317470092</v>
      </c>
      <c r="C243">
        <v>317470078</v>
      </c>
      <c r="D243">
        <v>277879488</v>
      </c>
      <c r="E243">
        <v>1</v>
      </c>
      <c r="F243">
        <v>1</v>
      </c>
      <c r="G243">
        <v>1</v>
      </c>
      <c r="H243">
        <v>3</v>
      </c>
      <c r="I243" t="s">
        <v>783</v>
      </c>
      <c r="J243" t="s">
        <v>784</v>
      </c>
      <c r="K243" t="s">
        <v>785</v>
      </c>
      <c r="L243">
        <v>1348</v>
      </c>
      <c r="N243">
        <v>1009</v>
      </c>
      <c r="O243" t="s">
        <v>144</v>
      </c>
      <c r="P243" t="s">
        <v>144</v>
      </c>
      <c r="Q243">
        <v>1000</v>
      </c>
      <c r="X243">
        <v>5.9999999999999995E-4</v>
      </c>
      <c r="Y243">
        <v>70310.45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22</v>
      </c>
      <c r="AG243">
        <v>0</v>
      </c>
      <c r="AH243">
        <v>2</v>
      </c>
      <c r="AI243">
        <v>317470085</v>
      </c>
      <c r="AJ243">
        <v>234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ROW(Source!A226)</f>
        <v>226</v>
      </c>
      <c r="B244">
        <v>317470093</v>
      </c>
      <c r="C244">
        <v>317470078</v>
      </c>
      <c r="D244">
        <v>277566433</v>
      </c>
      <c r="E244">
        <v>109</v>
      </c>
      <c r="F244">
        <v>1</v>
      </c>
      <c r="G244">
        <v>1</v>
      </c>
      <c r="H244">
        <v>3</v>
      </c>
      <c r="I244" t="s">
        <v>428</v>
      </c>
      <c r="J244" t="s">
        <v>3</v>
      </c>
      <c r="K244" t="s">
        <v>429</v>
      </c>
      <c r="L244">
        <v>3277935</v>
      </c>
      <c r="N244">
        <v>1013</v>
      </c>
      <c r="O244" t="s">
        <v>430</v>
      </c>
      <c r="P244" t="s">
        <v>430</v>
      </c>
      <c r="Q244">
        <v>1</v>
      </c>
      <c r="X244">
        <v>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22</v>
      </c>
      <c r="AG244">
        <v>0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ROW(Source!A227)</f>
        <v>227</v>
      </c>
      <c r="B245">
        <v>317470101</v>
      </c>
      <c r="C245">
        <v>317470094</v>
      </c>
      <c r="D245">
        <v>277560284</v>
      </c>
      <c r="E245">
        <v>109</v>
      </c>
      <c r="F245">
        <v>1</v>
      </c>
      <c r="G245">
        <v>1</v>
      </c>
      <c r="H245">
        <v>1</v>
      </c>
      <c r="I245" t="s">
        <v>746</v>
      </c>
      <c r="J245" t="s">
        <v>3</v>
      </c>
      <c r="K245" t="s">
        <v>747</v>
      </c>
      <c r="L245">
        <v>1191</v>
      </c>
      <c r="N245">
        <v>1013</v>
      </c>
      <c r="O245" t="s">
        <v>692</v>
      </c>
      <c r="P245" t="s">
        <v>692</v>
      </c>
      <c r="Q245">
        <v>1</v>
      </c>
      <c r="X245">
        <v>2.0099999999999998</v>
      </c>
      <c r="Y245">
        <v>0</v>
      </c>
      <c r="Z245">
        <v>0</v>
      </c>
      <c r="AA245">
        <v>0</v>
      </c>
      <c r="AB245">
        <v>440.52</v>
      </c>
      <c r="AC245">
        <v>0</v>
      </c>
      <c r="AD245">
        <v>1</v>
      </c>
      <c r="AE245">
        <v>1</v>
      </c>
      <c r="AF245" t="s">
        <v>23</v>
      </c>
      <c r="AG245">
        <v>2.4119999999999995</v>
      </c>
      <c r="AH245">
        <v>2</v>
      </c>
      <c r="AI245">
        <v>317470095</v>
      </c>
      <c r="AJ245">
        <v>235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ROW(Source!A227)</f>
        <v>227</v>
      </c>
      <c r="B246">
        <v>317470102</v>
      </c>
      <c r="C246">
        <v>317470094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690</v>
      </c>
      <c r="J246" t="s">
        <v>3</v>
      </c>
      <c r="K246" t="s">
        <v>691</v>
      </c>
      <c r="L246">
        <v>1191</v>
      </c>
      <c r="N246">
        <v>1013</v>
      </c>
      <c r="O246" t="s">
        <v>692</v>
      </c>
      <c r="P246" t="s">
        <v>692</v>
      </c>
      <c r="Q246">
        <v>1</v>
      </c>
      <c r="X246">
        <v>0.81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23</v>
      </c>
      <c r="AG246">
        <v>0.97199999999999998</v>
      </c>
      <c r="AH246">
        <v>2</v>
      </c>
      <c r="AI246">
        <v>317470096</v>
      </c>
      <c r="AJ246">
        <v>236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ROW(Source!A227)</f>
        <v>227</v>
      </c>
      <c r="B247">
        <v>317470103</v>
      </c>
      <c r="C247">
        <v>317470094</v>
      </c>
      <c r="D247">
        <v>277944870</v>
      </c>
      <c r="E247">
        <v>1</v>
      </c>
      <c r="F247">
        <v>1</v>
      </c>
      <c r="G247">
        <v>1</v>
      </c>
      <c r="H247">
        <v>2</v>
      </c>
      <c r="I247" t="s">
        <v>786</v>
      </c>
      <c r="J247" t="s">
        <v>787</v>
      </c>
      <c r="K247" t="s">
        <v>788</v>
      </c>
      <c r="L247">
        <v>1368</v>
      </c>
      <c r="N247">
        <v>1011</v>
      </c>
      <c r="O247" t="s">
        <v>457</v>
      </c>
      <c r="P247" t="s">
        <v>457</v>
      </c>
      <c r="Q247">
        <v>1</v>
      </c>
      <c r="X247">
        <v>0.7</v>
      </c>
      <c r="Y247">
        <v>0</v>
      </c>
      <c r="Z247">
        <v>756.44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23</v>
      </c>
      <c r="AG247">
        <v>0.84</v>
      </c>
      <c r="AH247">
        <v>2</v>
      </c>
      <c r="AI247">
        <v>317470097</v>
      </c>
      <c r="AJ247">
        <v>237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ROW(Source!A227)</f>
        <v>227</v>
      </c>
      <c r="B248">
        <v>317470104</v>
      </c>
      <c r="C248">
        <v>317470094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704</v>
      </c>
      <c r="J248" t="s">
        <v>705</v>
      </c>
      <c r="K248" t="s">
        <v>706</v>
      </c>
      <c r="L248">
        <v>1368</v>
      </c>
      <c r="N248">
        <v>1011</v>
      </c>
      <c r="O248" t="s">
        <v>457</v>
      </c>
      <c r="P248" t="s">
        <v>457</v>
      </c>
      <c r="Q248">
        <v>1</v>
      </c>
      <c r="X248">
        <v>0.11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23</v>
      </c>
      <c r="AG248">
        <v>0.13200000000000001</v>
      </c>
      <c r="AH248">
        <v>2</v>
      </c>
      <c r="AI248">
        <v>317470098</v>
      </c>
      <c r="AJ248">
        <v>238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ROW(Source!A227)</f>
        <v>227</v>
      </c>
      <c r="B249">
        <v>317470105</v>
      </c>
      <c r="C249">
        <v>317470094</v>
      </c>
      <c r="D249">
        <v>277862504</v>
      </c>
      <c r="E249">
        <v>1</v>
      </c>
      <c r="F249">
        <v>1</v>
      </c>
      <c r="G249">
        <v>1</v>
      </c>
      <c r="H249">
        <v>3</v>
      </c>
      <c r="I249" t="s">
        <v>789</v>
      </c>
      <c r="J249" t="s">
        <v>790</v>
      </c>
      <c r="K249" t="s">
        <v>791</v>
      </c>
      <c r="L249">
        <v>1346</v>
      </c>
      <c r="N249">
        <v>1009</v>
      </c>
      <c r="O249" t="s">
        <v>154</v>
      </c>
      <c r="P249" t="s">
        <v>154</v>
      </c>
      <c r="Q249">
        <v>1</v>
      </c>
      <c r="X249">
        <v>0.06</v>
      </c>
      <c r="Y249">
        <v>160.27000000000001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22</v>
      </c>
      <c r="AG249">
        <v>0</v>
      </c>
      <c r="AH249">
        <v>2</v>
      </c>
      <c r="AI249">
        <v>317470099</v>
      </c>
      <c r="AJ249">
        <v>239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ROW(Source!A227)</f>
        <v>227</v>
      </c>
      <c r="B250">
        <v>317470106</v>
      </c>
      <c r="C250">
        <v>317470094</v>
      </c>
      <c r="D250">
        <v>277862533</v>
      </c>
      <c r="E250">
        <v>1</v>
      </c>
      <c r="F250">
        <v>1</v>
      </c>
      <c r="G250">
        <v>1</v>
      </c>
      <c r="H250">
        <v>3</v>
      </c>
      <c r="I250" t="s">
        <v>752</v>
      </c>
      <c r="J250" t="s">
        <v>753</v>
      </c>
      <c r="K250" t="s">
        <v>754</v>
      </c>
      <c r="L250">
        <v>1346</v>
      </c>
      <c r="N250">
        <v>1009</v>
      </c>
      <c r="O250" t="s">
        <v>154</v>
      </c>
      <c r="P250" t="s">
        <v>154</v>
      </c>
      <c r="Q250">
        <v>1</v>
      </c>
      <c r="X250">
        <v>0.01</v>
      </c>
      <c r="Y250">
        <v>238.29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22</v>
      </c>
      <c r="AG250">
        <v>0</v>
      </c>
      <c r="AH250">
        <v>2</v>
      </c>
      <c r="AI250">
        <v>317470100</v>
      </c>
      <c r="AJ250">
        <v>240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ROW(Source!A227)</f>
        <v>227</v>
      </c>
      <c r="B251">
        <v>317470107</v>
      </c>
      <c r="C251">
        <v>317470094</v>
      </c>
      <c r="D251">
        <v>277867733</v>
      </c>
      <c r="E251">
        <v>1</v>
      </c>
      <c r="F251">
        <v>1</v>
      </c>
      <c r="G251">
        <v>1</v>
      </c>
      <c r="H251">
        <v>3</v>
      </c>
      <c r="I251" t="s">
        <v>152</v>
      </c>
      <c r="J251" t="s">
        <v>155</v>
      </c>
      <c r="K251" t="s">
        <v>153</v>
      </c>
      <c r="L251">
        <v>1346</v>
      </c>
      <c r="N251">
        <v>1009</v>
      </c>
      <c r="O251" t="s">
        <v>154</v>
      </c>
      <c r="P251" t="s">
        <v>154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22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ROW(Source!A227)</f>
        <v>227</v>
      </c>
      <c r="B252">
        <v>317470108</v>
      </c>
      <c r="C252">
        <v>317470094</v>
      </c>
      <c r="D252">
        <v>277562780</v>
      </c>
      <c r="E252">
        <v>109</v>
      </c>
      <c r="F252">
        <v>1</v>
      </c>
      <c r="G252">
        <v>1</v>
      </c>
      <c r="H252">
        <v>3</v>
      </c>
      <c r="I252" t="s">
        <v>163</v>
      </c>
      <c r="J252" t="s">
        <v>3</v>
      </c>
      <c r="K252" t="s">
        <v>164</v>
      </c>
      <c r="L252">
        <v>1346</v>
      </c>
      <c r="N252">
        <v>1009</v>
      </c>
      <c r="O252" t="s">
        <v>154</v>
      </c>
      <c r="P252" t="s">
        <v>154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22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ROW(Source!A227)</f>
        <v>227</v>
      </c>
      <c r="B253">
        <v>317470109</v>
      </c>
      <c r="C253">
        <v>317470094</v>
      </c>
      <c r="D253">
        <v>277565288</v>
      </c>
      <c r="E253">
        <v>109</v>
      </c>
      <c r="F253">
        <v>1</v>
      </c>
      <c r="G253">
        <v>1</v>
      </c>
      <c r="H253">
        <v>3</v>
      </c>
      <c r="I253" t="s">
        <v>856</v>
      </c>
      <c r="J253" t="s">
        <v>3</v>
      </c>
      <c r="K253" t="s">
        <v>857</v>
      </c>
      <c r="L253">
        <v>1346</v>
      </c>
      <c r="N253">
        <v>1009</v>
      </c>
      <c r="O253" t="s">
        <v>154</v>
      </c>
      <c r="P253" t="s">
        <v>154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ROW(Source!A227)</f>
        <v>227</v>
      </c>
      <c r="B254">
        <v>317470110</v>
      </c>
      <c r="C254">
        <v>317470094</v>
      </c>
      <c r="D254">
        <v>277565341</v>
      </c>
      <c r="E254">
        <v>109</v>
      </c>
      <c r="F254">
        <v>1</v>
      </c>
      <c r="G254">
        <v>1</v>
      </c>
      <c r="H254">
        <v>3</v>
      </c>
      <c r="I254" t="s">
        <v>858</v>
      </c>
      <c r="J254" t="s">
        <v>3</v>
      </c>
      <c r="K254" t="s">
        <v>859</v>
      </c>
      <c r="L254">
        <v>1371</v>
      </c>
      <c r="N254">
        <v>1013</v>
      </c>
      <c r="O254" t="s">
        <v>34</v>
      </c>
      <c r="P254" t="s">
        <v>34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22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ROW(Source!A227)</f>
        <v>227</v>
      </c>
      <c r="B255">
        <v>317470111</v>
      </c>
      <c r="C255">
        <v>317470094</v>
      </c>
      <c r="D255">
        <v>277565430</v>
      </c>
      <c r="E255">
        <v>109</v>
      </c>
      <c r="F255">
        <v>1</v>
      </c>
      <c r="G255">
        <v>1</v>
      </c>
      <c r="H255">
        <v>3</v>
      </c>
      <c r="I255" t="s">
        <v>860</v>
      </c>
      <c r="J255" t="s">
        <v>3</v>
      </c>
      <c r="K255" t="s">
        <v>861</v>
      </c>
      <c r="L255">
        <v>1348</v>
      </c>
      <c r="N255">
        <v>1009</v>
      </c>
      <c r="O255" t="s">
        <v>144</v>
      </c>
      <c r="P255" t="s">
        <v>144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22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ROW(Source!A228)</f>
        <v>228</v>
      </c>
      <c r="B256">
        <v>317470118</v>
      </c>
      <c r="C256">
        <v>317470112</v>
      </c>
      <c r="D256">
        <v>277560257</v>
      </c>
      <c r="E256">
        <v>109</v>
      </c>
      <c r="F256">
        <v>1</v>
      </c>
      <c r="G256">
        <v>1</v>
      </c>
      <c r="H256">
        <v>1</v>
      </c>
      <c r="I256" t="s">
        <v>714</v>
      </c>
      <c r="J256" t="s">
        <v>3</v>
      </c>
      <c r="K256" t="s">
        <v>715</v>
      </c>
      <c r="L256">
        <v>1191</v>
      </c>
      <c r="N256">
        <v>1013</v>
      </c>
      <c r="O256" t="s">
        <v>692</v>
      </c>
      <c r="P256" t="s">
        <v>692</v>
      </c>
      <c r="Q256">
        <v>1</v>
      </c>
      <c r="X256">
        <v>0.44</v>
      </c>
      <c r="Y256">
        <v>0</v>
      </c>
      <c r="Z256">
        <v>0</v>
      </c>
      <c r="AA256">
        <v>0</v>
      </c>
      <c r="AB256">
        <v>406.64</v>
      </c>
      <c r="AC256">
        <v>0</v>
      </c>
      <c r="AD256">
        <v>1</v>
      </c>
      <c r="AE256">
        <v>1</v>
      </c>
      <c r="AF256" t="s">
        <v>23</v>
      </c>
      <c r="AG256">
        <v>0.52800000000000002</v>
      </c>
      <c r="AH256">
        <v>2</v>
      </c>
      <c r="AI256">
        <v>317470113</v>
      </c>
      <c r="AJ256">
        <v>241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ROW(Source!A228)</f>
        <v>228</v>
      </c>
      <c r="B257">
        <v>317470119</v>
      </c>
      <c r="C257">
        <v>317470112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690</v>
      </c>
      <c r="J257" t="s">
        <v>3</v>
      </c>
      <c r="K257" t="s">
        <v>691</v>
      </c>
      <c r="L257">
        <v>1191</v>
      </c>
      <c r="N257">
        <v>1013</v>
      </c>
      <c r="O257" t="s">
        <v>692</v>
      </c>
      <c r="P257" t="s">
        <v>692</v>
      </c>
      <c r="Q257">
        <v>1</v>
      </c>
      <c r="X257">
        <v>0.48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23</v>
      </c>
      <c r="AG257">
        <v>0.57599999999999996</v>
      </c>
      <c r="AH257">
        <v>2</v>
      </c>
      <c r="AI257">
        <v>317470114</v>
      </c>
      <c r="AJ257">
        <v>242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ROW(Source!A228)</f>
        <v>228</v>
      </c>
      <c r="B258">
        <v>317470120</v>
      </c>
      <c r="C258">
        <v>317470112</v>
      </c>
      <c r="D258">
        <v>277944622</v>
      </c>
      <c r="E258">
        <v>1</v>
      </c>
      <c r="F258">
        <v>1</v>
      </c>
      <c r="G258">
        <v>1</v>
      </c>
      <c r="H258">
        <v>2</v>
      </c>
      <c r="I258" t="s">
        <v>693</v>
      </c>
      <c r="J258" t="s">
        <v>694</v>
      </c>
      <c r="K258" t="s">
        <v>695</v>
      </c>
      <c r="L258">
        <v>1368</v>
      </c>
      <c r="N258">
        <v>1011</v>
      </c>
      <c r="O258" t="s">
        <v>457</v>
      </c>
      <c r="P258" t="s">
        <v>457</v>
      </c>
      <c r="Q258">
        <v>1</v>
      </c>
      <c r="X258">
        <v>0.24</v>
      </c>
      <c r="Y258">
        <v>0</v>
      </c>
      <c r="Z258">
        <v>1472.33</v>
      </c>
      <c r="AA258">
        <v>642.05999999999995</v>
      </c>
      <c r="AB258">
        <v>0</v>
      </c>
      <c r="AC258">
        <v>0</v>
      </c>
      <c r="AD258">
        <v>1</v>
      </c>
      <c r="AE258">
        <v>0</v>
      </c>
      <c r="AF258" t="s">
        <v>23</v>
      </c>
      <c r="AG258">
        <v>0.28799999999999998</v>
      </c>
      <c r="AH258">
        <v>2</v>
      </c>
      <c r="AI258">
        <v>317470115</v>
      </c>
      <c r="AJ258">
        <v>243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ROW(Source!A228)</f>
        <v>228</v>
      </c>
      <c r="B259">
        <v>317470121</v>
      </c>
      <c r="C259">
        <v>317470112</v>
      </c>
      <c r="D259">
        <v>277945900</v>
      </c>
      <c r="E259">
        <v>1</v>
      </c>
      <c r="F259">
        <v>1</v>
      </c>
      <c r="G259">
        <v>1</v>
      </c>
      <c r="H259">
        <v>2</v>
      </c>
      <c r="I259" t="s">
        <v>792</v>
      </c>
      <c r="J259" t="s">
        <v>793</v>
      </c>
      <c r="K259" t="s">
        <v>794</v>
      </c>
      <c r="L259">
        <v>1368</v>
      </c>
      <c r="N259">
        <v>1011</v>
      </c>
      <c r="O259" t="s">
        <v>457</v>
      </c>
      <c r="P259" t="s">
        <v>457</v>
      </c>
      <c r="Q259">
        <v>1</v>
      </c>
      <c r="X259">
        <v>0.24</v>
      </c>
      <c r="Y259">
        <v>0</v>
      </c>
      <c r="Z259">
        <v>12.95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23</v>
      </c>
      <c r="AG259">
        <v>0.28799999999999998</v>
      </c>
      <c r="AH259">
        <v>2</v>
      </c>
      <c r="AI259">
        <v>317470116</v>
      </c>
      <c r="AJ259">
        <v>244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ROW(Source!A228)</f>
        <v>228</v>
      </c>
      <c r="B260">
        <v>317470122</v>
      </c>
      <c r="C260">
        <v>317470112</v>
      </c>
      <c r="D260">
        <v>277945921</v>
      </c>
      <c r="E260">
        <v>1</v>
      </c>
      <c r="F260">
        <v>1</v>
      </c>
      <c r="G260">
        <v>1</v>
      </c>
      <c r="H260">
        <v>2</v>
      </c>
      <c r="I260" t="s">
        <v>795</v>
      </c>
      <c r="J260" t="s">
        <v>796</v>
      </c>
      <c r="K260" t="s">
        <v>797</v>
      </c>
      <c r="L260">
        <v>1368</v>
      </c>
      <c r="N260">
        <v>1011</v>
      </c>
      <c r="O260" t="s">
        <v>457</v>
      </c>
      <c r="P260" t="s">
        <v>457</v>
      </c>
      <c r="Q260">
        <v>1</v>
      </c>
      <c r="X260">
        <v>0.24</v>
      </c>
      <c r="Y260">
        <v>0</v>
      </c>
      <c r="Z260">
        <v>560.73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23</v>
      </c>
      <c r="AG260">
        <v>0.28799999999999998</v>
      </c>
      <c r="AH260">
        <v>2</v>
      </c>
      <c r="AI260">
        <v>317470117</v>
      </c>
      <c r="AJ260">
        <v>245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ROW(Source!A229)</f>
        <v>229</v>
      </c>
      <c r="B261">
        <v>317470128</v>
      </c>
      <c r="C261">
        <v>317470123</v>
      </c>
      <c r="D261">
        <v>277560257</v>
      </c>
      <c r="E261">
        <v>109</v>
      </c>
      <c r="F261">
        <v>1</v>
      </c>
      <c r="G261">
        <v>1</v>
      </c>
      <c r="H261">
        <v>1</v>
      </c>
      <c r="I261" t="s">
        <v>714</v>
      </c>
      <c r="J261" t="s">
        <v>3</v>
      </c>
      <c r="K261" t="s">
        <v>715</v>
      </c>
      <c r="L261">
        <v>1191</v>
      </c>
      <c r="N261">
        <v>1013</v>
      </c>
      <c r="O261" t="s">
        <v>692</v>
      </c>
      <c r="P261" t="s">
        <v>692</v>
      </c>
      <c r="Q261">
        <v>1</v>
      </c>
      <c r="X261">
        <v>0.25</v>
      </c>
      <c r="Y261">
        <v>0</v>
      </c>
      <c r="Z261">
        <v>0</v>
      </c>
      <c r="AA261">
        <v>0</v>
      </c>
      <c r="AB261">
        <v>406.64</v>
      </c>
      <c r="AC261">
        <v>0</v>
      </c>
      <c r="AD261">
        <v>1</v>
      </c>
      <c r="AE261">
        <v>1</v>
      </c>
      <c r="AF261" t="s">
        <v>23</v>
      </c>
      <c r="AG261">
        <v>0.3</v>
      </c>
      <c r="AH261">
        <v>2</v>
      </c>
      <c r="AI261">
        <v>317470124</v>
      </c>
      <c r="AJ261">
        <v>246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ROW(Source!A229)</f>
        <v>229</v>
      </c>
      <c r="B262">
        <v>317470129</v>
      </c>
      <c r="C262">
        <v>317470123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690</v>
      </c>
      <c r="J262" t="s">
        <v>3</v>
      </c>
      <c r="K262" t="s">
        <v>691</v>
      </c>
      <c r="L262">
        <v>1191</v>
      </c>
      <c r="N262">
        <v>1013</v>
      </c>
      <c r="O262" t="s">
        <v>692</v>
      </c>
      <c r="P262" t="s">
        <v>692</v>
      </c>
      <c r="Q262">
        <v>1</v>
      </c>
      <c r="X262">
        <v>0.14000000000000001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23</v>
      </c>
      <c r="AG262">
        <v>0.16800000000000001</v>
      </c>
      <c r="AH262">
        <v>2</v>
      </c>
      <c r="AI262">
        <v>317470125</v>
      </c>
      <c r="AJ262">
        <v>247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ROW(Source!A229)</f>
        <v>229</v>
      </c>
      <c r="B263">
        <v>317470130</v>
      </c>
      <c r="C263">
        <v>317470123</v>
      </c>
      <c r="D263">
        <v>277945900</v>
      </c>
      <c r="E263">
        <v>1</v>
      </c>
      <c r="F263">
        <v>1</v>
      </c>
      <c r="G263">
        <v>1</v>
      </c>
      <c r="H263">
        <v>2</v>
      </c>
      <c r="I263" t="s">
        <v>792</v>
      </c>
      <c r="J263" t="s">
        <v>793</v>
      </c>
      <c r="K263" t="s">
        <v>794</v>
      </c>
      <c r="L263">
        <v>1368</v>
      </c>
      <c r="N263">
        <v>1011</v>
      </c>
      <c r="O263" t="s">
        <v>457</v>
      </c>
      <c r="P263" t="s">
        <v>457</v>
      </c>
      <c r="Q263">
        <v>1</v>
      </c>
      <c r="X263">
        <v>0.14000000000000001</v>
      </c>
      <c r="Y263">
        <v>0</v>
      </c>
      <c r="Z263">
        <v>12.95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23</v>
      </c>
      <c r="AG263">
        <v>0.16800000000000001</v>
      </c>
      <c r="AH263">
        <v>2</v>
      </c>
      <c r="AI263">
        <v>317470126</v>
      </c>
      <c r="AJ263">
        <v>248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ROW(Source!A229)</f>
        <v>229</v>
      </c>
      <c r="B264">
        <v>317470131</v>
      </c>
      <c r="C264">
        <v>317470123</v>
      </c>
      <c r="D264">
        <v>277945921</v>
      </c>
      <c r="E264">
        <v>1</v>
      </c>
      <c r="F264">
        <v>1</v>
      </c>
      <c r="G264">
        <v>1</v>
      </c>
      <c r="H264">
        <v>2</v>
      </c>
      <c r="I264" t="s">
        <v>795</v>
      </c>
      <c r="J264" t="s">
        <v>796</v>
      </c>
      <c r="K264" t="s">
        <v>797</v>
      </c>
      <c r="L264">
        <v>1368</v>
      </c>
      <c r="N264">
        <v>1011</v>
      </c>
      <c r="O264" t="s">
        <v>457</v>
      </c>
      <c r="P264" t="s">
        <v>457</v>
      </c>
      <c r="Q264">
        <v>1</v>
      </c>
      <c r="X264">
        <v>0.14000000000000001</v>
      </c>
      <c r="Y264">
        <v>0</v>
      </c>
      <c r="Z264">
        <v>560.73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23</v>
      </c>
      <c r="AG264">
        <v>0.16800000000000001</v>
      </c>
      <c r="AH264">
        <v>2</v>
      </c>
      <c r="AI264">
        <v>317470127</v>
      </c>
      <c r="AJ264">
        <v>249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ROW(Source!A230)</f>
        <v>230</v>
      </c>
      <c r="B265">
        <v>317470137</v>
      </c>
      <c r="C265">
        <v>317470132</v>
      </c>
      <c r="D265">
        <v>277560257</v>
      </c>
      <c r="E265">
        <v>109</v>
      </c>
      <c r="F265">
        <v>1</v>
      </c>
      <c r="G265">
        <v>1</v>
      </c>
      <c r="H265">
        <v>1</v>
      </c>
      <c r="I265" t="s">
        <v>714</v>
      </c>
      <c r="J265" t="s">
        <v>3</v>
      </c>
      <c r="K265" t="s">
        <v>715</v>
      </c>
      <c r="L265">
        <v>1191</v>
      </c>
      <c r="N265">
        <v>1013</v>
      </c>
      <c r="O265" t="s">
        <v>692</v>
      </c>
      <c r="P265" t="s">
        <v>692</v>
      </c>
      <c r="Q265">
        <v>1</v>
      </c>
      <c r="X265">
        <v>0.3</v>
      </c>
      <c r="Y265">
        <v>0</v>
      </c>
      <c r="Z265">
        <v>0</v>
      </c>
      <c r="AA265">
        <v>0</v>
      </c>
      <c r="AB265">
        <v>406.64</v>
      </c>
      <c r="AC265">
        <v>0</v>
      </c>
      <c r="AD265">
        <v>1</v>
      </c>
      <c r="AE265">
        <v>1</v>
      </c>
      <c r="AF265" t="s">
        <v>23</v>
      </c>
      <c r="AG265">
        <v>0.36</v>
      </c>
      <c r="AH265">
        <v>2</v>
      </c>
      <c r="AI265">
        <v>317470133</v>
      </c>
      <c r="AJ265">
        <v>250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ROW(Source!A230)</f>
        <v>230</v>
      </c>
      <c r="B266">
        <v>317470138</v>
      </c>
      <c r="C266">
        <v>317470132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690</v>
      </c>
      <c r="J266" t="s">
        <v>3</v>
      </c>
      <c r="K266" t="s">
        <v>691</v>
      </c>
      <c r="L266">
        <v>1191</v>
      </c>
      <c r="N266">
        <v>1013</v>
      </c>
      <c r="O266" t="s">
        <v>692</v>
      </c>
      <c r="P266" t="s">
        <v>692</v>
      </c>
      <c r="Q266">
        <v>1</v>
      </c>
      <c r="X266">
        <v>0.16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23</v>
      </c>
      <c r="AG266">
        <v>0.192</v>
      </c>
      <c r="AH266">
        <v>2</v>
      </c>
      <c r="AI266">
        <v>317470134</v>
      </c>
      <c r="AJ266">
        <v>251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ROW(Source!A230)</f>
        <v>230</v>
      </c>
      <c r="B267">
        <v>317470139</v>
      </c>
      <c r="C267">
        <v>317470132</v>
      </c>
      <c r="D267">
        <v>277945900</v>
      </c>
      <c r="E267">
        <v>1</v>
      </c>
      <c r="F267">
        <v>1</v>
      </c>
      <c r="G267">
        <v>1</v>
      </c>
      <c r="H267">
        <v>2</v>
      </c>
      <c r="I267" t="s">
        <v>792</v>
      </c>
      <c r="J267" t="s">
        <v>793</v>
      </c>
      <c r="K267" t="s">
        <v>794</v>
      </c>
      <c r="L267">
        <v>1368</v>
      </c>
      <c r="N267">
        <v>1011</v>
      </c>
      <c r="O267" t="s">
        <v>457</v>
      </c>
      <c r="P267" t="s">
        <v>457</v>
      </c>
      <c r="Q267">
        <v>1</v>
      </c>
      <c r="X267">
        <v>0.16</v>
      </c>
      <c r="Y267">
        <v>0</v>
      </c>
      <c r="Z267">
        <v>12.95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23</v>
      </c>
      <c r="AG267">
        <v>0.192</v>
      </c>
      <c r="AH267">
        <v>2</v>
      </c>
      <c r="AI267">
        <v>317470135</v>
      </c>
      <c r="AJ267">
        <v>252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ROW(Source!A230)</f>
        <v>230</v>
      </c>
      <c r="B268">
        <v>317470140</v>
      </c>
      <c r="C268">
        <v>317470132</v>
      </c>
      <c r="D268">
        <v>277945921</v>
      </c>
      <c r="E268">
        <v>1</v>
      </c>
      <c r="F268">
        <v>1</v>
      </c>
      <c r="G268">
        <v>1</v>
      </c>
      <c r="H268">
        <v>2</v>
      </c>
      <c r="I268" t="s">
        <v>795</v>
      </c>
      <c r="J268" t="s">
        <v>796</v>
      </c>
      <c r="K268" t="s">
        <v>797</v>
      </c>
      <c r="L268">
        <v>1368</v>
      </c>
      <c r="N268">
        <v>1011</v>
      </c>
      <c r="O268" t="s">
        <v>457</v>
      </c>
      <c r="P268" t="s">
        <v>457</v>
      </c>
      <c r="Q268">
        <v>1</v>
      </c>
      <c r="X268">
        <v>0.16</v>
      </c>
      <c r="Y268">
        <v>0</v>
      </c>
      <c r="Z268">
        <v>560.73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23</v>
      </c>
      <c r="AG268">
        <v>0.192</v>
      </c>
      <c r="AH268">
        <v>2</v>
      </c>
      <c r="AI268">
        <v>317470136</v>
      </c>
      <c r="AJ268">
        <v>253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ROW(Source!A266)</f>
        <v>266</v>
      </c>
      <c r="B269">
        <v>317470146</v>
      </c>
      <c r="C269">
        <v>317470141</v>
      </c>
      <c r="D269">
        <v>277560270</v>
      </c>
      <c r="E269">
        <v>109</v>
      </c>
      <c r="F269">
        <v>1</v>
      </c>
      <c r="G269">
        <v>1</v>
      </c>
      <c r="H269">
        <v>1</v>
      </c>
      <c r="I269" t="s">
        <v>798</v>
      </c>
      <c r="J269" t="s">
        <v>3</v>
      </c>
      <c r="K269" t="s">
        <v>799</v>
      </c>
      <c r="L269">
        <v>1191</v>
      </c>
      <c r="N269">
        <v>1013</v>
      </c>
      <c r="O269" t="s">
        <v>692</v>
      </c>
      <c r="P269" t="s">
        <v>692</v>
      </c>
      <c r="Q269">
        <v>1</v>
      </c>
      <c r="X269">
        <v>1.27</v>
      </c>
      <c r="Y269">
        <v>0</v>
      </c>
      <c r="Z269">
        <v>0</v>
      </c>
      <c r="AA269">
        <v>0</v>
      </c>
      <c r="AB269">
        <v>417.34</v>
      </c>
      <c r="AC269">
        <v>0</v>
      </c>
      <c r="AD269">
        <v>1</v>
      </c>
      <c r="AE269">
        <v>1</v>
      </c>
      <c r="AF269" t="s">
        <v>23</v>
      </c>
      <c r="AG269">
        <v>1.524</v>
      </c>
      <c r="AH269">
        <v>2</v>
      </c>
      <c r="AI269">
        <v>317470142</v>
      </c>
      <c r="AJ269">
        <v>254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ROW(Source!A266)</f>
        <v>266</v>
      </c>
      <c r="B270">
        <v>317470147</v>
      </c>
      <c r="C270">
        <v>317470141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690</v>
      </c>
      <c r="J270" t="s">
        <v>3</v>
      </c>
      <c r="K270" t="s">
        <v>691</v>
      </c>
      <c r="L270">
        <v>1191</v>
      </c>
      <c r="N270">
        <v>1013</v>
      </c>
      <c r="O270" t="s">
        <v>692</v>
      </c>
      <c r="P270" t="s">
        <v>692</v>
      </c>
      <c r="Q270">
        <v>1</v>
      </c>
      <c r="X270">
        <v>0.41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23</v>
      </c>
      <c r="AG270">
        <v>0.49199999999999994</v>
      </c>
      <c r="AH270">
        <v>2</v>
      </c>
      <c r="AI270">
        <v>317470143</v>
      </c>
      <c r="AJ270">
        <v>255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ROW(Source!A266)</f>
        <v>266</v>
      </c>
      <c r="B271">
        <v>317470148</v>
      </c>
      <c r="C271">
        <v>317470141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700</v>
      </c>
      <c r="J271" t="s">
        <v>701</v>
      </c>
      <c r="K271" t="s">
        <v>702</v>
      </c>
      <c r="L271">
        <v>1368</v>
      </c>
      <c r="N271">
        <v>1011</v>
      </c>
      <c r="O271" t="s">
        <v>457</v>
      </c>
      <c r="P271" t="s">
        <v>457</v>
      </c>
      <c r="Q271">
        <v>1</v>
      </c>
      <c r="X271">
        <v>0.35</v>
      </c>
      <c r="Y271">
        <v>0</v>
      </c>
      <c r="Z271">
        <v>346.73</v>
      </c>
      <c r="AA271">
        <v>477.98</v>
      </c>
      <c r="AB271">
        <v>0</v>
      </c>
      <c r="AC271">
        <v>0</v>
      </c>
      <c r="AD271">
        <v>1</v>
      </c>
      <c r="AE271">
        <v>0</v>
      </c>
      <c r="AF271" t="s">
        <v>23</v>
      </c>
      <c r="AG271">
        <v>0.42</v>
      </c>
      <c r="AH271">
        <v>2</v>
      </c>
      <c r="AI271">
        <v>317470144</v>
      </c>
      <c r="AJ271">
        <v>256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ROW(Source!A266)</f>
        <v>266</v>
      </c>
      <c r="B272">
        <v>317470149</v>
      </c>
      <c r="C272">
        <v>317470141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704</v>
      </c>
      <c r="J272" t="s">
        <v>705</v>
      </c>
      <c r="K272" t="s">
        <v>706</v>
      </c>
      <c r="L272">
        <v>1368</v>
      </c>
      <c r="N272">
        <v>1011</v>
      </c>
      <c r="O272" t="s">
        <v>457</v>
      </c>
      <c r="P272" t="s">
        <v>457</v>
      </c>
      <c r="Q272">
        <v>1</v>
      </c>
      <c r="X272">
        <v>0.06</v>
      </c>
      <c r="Y272">
        <v>0</v>
      </c>
      <c r="Z272">
        <v>544.70000000000005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7.1999999999999995E-2</v>
      </c>
      <c r="AH272">
        <v>2</v>
      </c>
      <c r="AI272">
        <v>317470145</v>
      </c>
      <c r="AJ272">
        <v>257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ROW(Source!A267)</f>
        <v>267</v>
      </c>
      <c r="B273">
        <v>317470155</v>
      </c>
      <c r="C273">
        <v>317470150</v>
      </c>
      <c r="D273">
        <v>277560259</v>
      </c>
      <c r="E273">
        <v>109</v>
      </c>
      <c r="F273">
        <v>1</v>
      </c>
      <c r="G273">
        <v>1</v>
      </c>
      <c r="H273">
        <v>1</v>
      </c>
      <c r="I273" t="s">
        <v>800</v>
      </c>
      <c r="J273" t="s">
        <v>3</v>
      </c>
      <c r="K273" t="s">
        <v>801</v>
      </c>
      <c r="L273">
        <v>1191</v>
      </c>
      <c r="N273">
        <v>1013</v>
      </c>
      <c r="O273" t="s">
        <v>692</v>
      </c>
      <c r="P273" t="s">
        <v>692</v>
      </c>
      <c r="Q273">
        <v>1</v>
      </c>
      <c r="X273">
        <v>0.15</v>
      </c>
      <c r="Y273">
        <v>0</v>
      </c>
      <c r="Z273">
        <v>0</v>
      </c>
      <c r="AA273">
        <v>0</v>
      </c>
      <c r="AB273">
        <v>410.21</v>
      </c>
      <c r="AC273">
        <v>0</v>
      </c>
      <c r="AD273">
        <v>1</v>
      </c>
      <c r="AE273">
        <v>1</v>
      </c>
      <c r="AF273" t="s">
        <v>23</v>
      </c>
      <c r="AG273">
        <v>0.18</v>
      </c>
      <c r="AH273">
        <v>2</v>
      </c>
      <c r="AI273">
        <v>317470151</v>
      </c>
      <c r="AJ273">
        <v>258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ROW(Source!A267)</f>
        <v>267</v>
      </c>
      <c r="B274">
        <v>317470156</v>
      </c>
      <c r="C274">
        <v>317470150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690</v>
      </c>
      <c r="J274" t="s">
        <v>3</v>
      </c>
      <c r="K274" t="s">
        <v>691</v>
      </c>
      <c r="L274">
        <v>1191</v>
      </c>
      <c r="N274">
        <v>1013</v>
      </c>
      <c r="O274" t="s">
        <v>692</v>
      </c>
      <c r="P274" t="s">
        <v>692</v>
      </c>
      <c r="Q274">
        <v>1</v>
      </c>
      <c r="X274">
        <v>0.08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23</v>
      </c>
      <c r="AG274">
        <v>9.6000000000000002E-2</v>
      </c>
      <c r="AH274">
        <v>2</v>
      </c>
      <c r="AI274">
        <v>317470152</v>
      </c>
      <c r="AJ274">
        <v>259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ROW(Source!A267)</f>
        <v>267</v>
      </c>
      <c r="B275">
        <v>317470157</v>
      </c>
      <c r="C275">
        <v>317470150</v>
      </c>
      <c r="D275">
        <v>277944868</v>
      </c>
      <c r="E275">
        <v>1</v>
      </c>
      <c r="F275">
        <v>1</v>
      </c>
      <c r="G275">
        <v>1</v>
      </c>
      <c r="H275">
        <v>2</v>
      </c>
      <c r="I275" t="s">
        <v>700</v>
      </c>
      <c r="J275" t="s">
        <v>701</v>
      </c>
      <c r="K275" t="s">
        <v>702</v>
      </c>
      <c r="L275">
        <v>1368</v>
      </c>
      <c r="N275">
        <v>1011</v>
      </c>
      <c r="O275" t="s">
        <v>457</v>
      </c>
      <c r="P275" t="s">
        <v>457</v>
      </c>
      <c r="Q275">
        <v>1</v>
      </c>
      <c r="X275">
        <v>7.0000000000000007E-2</v>
      </c>
      <c r="Y275">
        <v>0</v>
      </c>
      <c r="Z275">
        <v>346.73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23</v>
      </c>
      <c r="AG275">
        <v>8.4000000000000005E-2</v>
      </c>
      <c r="AH275">
        <v>2</v>
      </c>
      <c r="AI275">
        <v>317470153</v>
      </c>
      <c r="AJ275">
        <v>260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ROW(Source!A267)</f>
        <v>267</v>
      </c>
      <c r="B276">
        <v>317470158</v>
      </c>
      <c r="C276">
        <v>317470150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704</v>
      </c>
      <c r="J276" t="s">
        <v>705</v>
      </c>
      <c r="K276" t="s">
        <v>706</v>
      </c>
      <c r="L276">
        <v>1368</v>
      </c>
      <c r="N276">
        <v>1011</v>
      </c>
      <c r="O276" t="s">
        <v>457</v>
      </c>
      <c r="P276" t="s">
        <v>457</v>
      </c>
      <c r="Q276">
        <v>1</v>
      </c>
      <c r="X276">
        <v>0.01</v>
      </c>
      <c r="Y276">
        <v>0</v>
      </c>
      <c r="Z276">
        <v>544.70000000000005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23</v>
      </c>
      <c r="AG276">
        <v>1.2E-2</v>
      </c>
      <c r="AH276">
        <v>2</v>
      </c>
      <c r="AI276">
        <v>317470154</v>
      </c>
      <c r="AJ276">
        <v>261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ROW(Source!A268)</f>
        <v>268</v>
      </c>
      <c r="B277">
        <v>317470164</v>
      </c>
      <c r="C277">
        <v>317470159</v>
      </c>
      <c r="D277">
        <v>277560259</v>
      </c>
      <c r="E277">
        <v>109</v>
      </c>
      <c r="F277">
        <v>1</v>
      </c>
      <c r="G277">
        <v>1</v>
      </c>
      <c r="H277">
        <v>1</v>
      </c>
      <c r="I277" t="s">
        <v>800</v>
      </c>
      <c r="J277" t="s">
        <v>3</v>
      </c>
      <c r="K277" t="s">
        <v>801</v>
      </c>
      <c r="L277">
        <v>1191</v>
      </c>
      <c r="N277">
        <v>1013</v>
      </c>
      <c r="O277" t="s">
        <v>692</v>
      </c>
      <c r="P277" t="s">
        <v>692</v>
      </c>
      <c r="Q277">
        <v>1</v>
      </c>
      <c r="X277">
        <v>0.15</v>
      </c>
      <c r="Y277">
        <v>0</v>
      </c>
      <c r="Z277">
        <v>0</v>
      </c>
      <c r="AA277">
        <v>0</v>
      </c>
      <c r="AB277">
        <v>410.21</v>
      </c>
      <c r="AC277">
        <v>0</v>
      </c>
      <c r="AD277">
        <v>1</v>
      </c>
      <c r="AE277">
        <v>1</v>
      </c>
      <c r="AF277" t="s">
        <v>23</v>
      </c>
      <c r="AG277">
        <v>0.18</v>
      </c>
      <c r="AH277">
        <v>2</v>
      </c>
      <c r="AI277">
        <v>317470160</v>
      </c>
      <c r="AJ277">
        <v>262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ROW(Source!A268)</f>
        <v>268</v>
      </c>
      <c r="B278">
        <v>317470165</v>
      </c>
      <c r="C278">
        <v>317470159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690</v>
      </c>
      <c r="J278" t="s">
        <v>3</v>
      </c>
      <c r="K278" t="s">
        <v>691</v>
      </c>
      <c r="L278">
        <v>1191</v>
      </c>
      <c r="N278">
        <v>1013</v>
      </c>
      <c r="O278" t="s">
        <v>692</v>
      </c>
      <c r="P278" t="s">
        <v>692</v>
      </c>
      <c r="Q278">
        <v>1</v>
      </c>
      <c r="X278">
        <v>0.08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23</v>
      </c>
      <c r="AG278">
        <v>9.6000000000000002E-2</v>
      </c>
      <c r="AH278">
        <v>2</v>
      </c>
      <c r="AI278">
        <v>317470161</v>
      </c>
      <c r="AJ278">
        <v>263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ROW(Source!A268)</f>
        <v>268</v>
      </c>
      <c r="B279">
        <v>317470166</v>
      </c>
      <c r="C279">
        <v>317470159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700</v>
      </c>
      <c r="J279" t="s">
        <v>701</v>
      </c>
      <c r="K279" t="s">
        <v>702</v>
      </c>
      <c r="L279">
        <v>1368</v>
      </c>
      <c r="N279">
        <v>1011</v>
      </c>
      <c r="O279" t="s">
        <v>457</v>
      </c>
      <c r="P279" t="s">
        <v>457</v>
      </c>
      <c r="Q279">
        <v>1</v>
      </c>
      <c r="X279">
        <v>7.0000000000000007E-2</v>
      </c>
      <c r="Y279">
        <v>0</v>
      </c>
      <c r="Z279">
        <v>346.73</v>
      </c>
      <c r="AA279">
        <v>477.98</v>
      </c>
      <c r="AB279">
        <v>0</v>
      </c>
      <c r="AC279">
        <v>0</v>
      </c>
      <c r="AD279">
        <v>1</v>
      </c>
      <c r="AE279">
        <v>0</v>
      </c>
      <c r="AF279" t="s">
        <v>23</v>
      </c>
      <c r="AG279">
        <v>8.4000000000000005E-2</v>
      </c>
      <c r="AH279">
        <v>2</v>
      </c>
      <c r="AI279">
        <v>317470162</v>
      </c>
      <c r="AJ279">
        <v>264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ROW(Source!A268)</f>
        <v>268</v>
      </c>
      <c r="B280">
        <v>317470167</v>
      </c>
      <c r="C280">
        <v>317470159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704</v>
      </c>
      <c r="J280" t="s">
        <v>705</v>
      </c>
      <c r="K280" t="s">
        <v>706</v>
      </c>
      <c r="L280">
        <v>1368</v>
      </c>
      <c r="N280">
        <v>1011</v>
      </c>
      <c r="O280" t="s">
        <v>457</v>
      </c>
      <c r="P280" t="s">
        <v>457</v>
      </c>
      <c r="Q280">
        <v>1</v>
      </c>
      <c r="X280">
        <v>0.01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23</v>
      </c>
      <c r="AG280">
        <v>1.2E-2</v>
      </c>
      <c r="AH280">
        <v>2</v>
      </c>
      <c r="AI280">
        <v>317470163</v>
      </c>
      <c r="AJ280">
        <v>265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ROW(Source!A269)</f>
        <v>269</v>
      </c>
      <c r="B281">
        <v>317470182</v>
      </c>
      <c r="C281">
        <v>317470168</v>
      </c>
      <c r="D281">
        <v>277560446</v>
      </c>
      <c r="E281">
        <v>109</v>
      </c>
      <c r="F281">
        <v>1</v>
      </c>
      <c r="G281">
        <v>1</v>
      </c>
      <c r="H281">
        <v>1</v>
      </c>
      <c r="I281" t="s">
        <v>680</v>
      </c>
      <c r="J281" t="s">
        <v>3</v>
      </c>
      <c r="K281" t="s">
        <v>681</v>
      </c>
      <c r="L281">
        <v>1369</v>
      </c>
      <c r="N281">
        <v>1013</v>
      </c>
      <c r="O281" t="s">
        <v>682</v>
      </c>
      <c r="P281" t="s">
        <v>682</v>
      </c>
      <c r="Q281">
        <v>1</v>
      </c>
      <c r="X281">
        <v>0.99</v>
      </c>
      <c r="Y281">
        <v>0</v>
      </c>
      <c r="Z281">
        <v>0</v>
      </c>
      <c r="AA281">
        <v>0</v>
      </c>
      <c r="AB281">
        <v>388.8</v>
      </c>
      <c r="AC281">
        <v>0</v>
      </c>
      <c r="AD281">
        <v>1</v>
      </c>
      <c r="AE281">
        <v>1</v>
      </c>
      <c r="AF281" t="s">
        <v>23</v>
      </c>
      <c r="AG281">
        <v>1.1879999999999999</v>
      </c>
      <c r="AH281">
        <v>2</v>
      </c>
      <c r="AI281">
        <v>317470169</v>
      </c>
      <c r="AJ281">
        <v>266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ROW(Source!A269)</f>
        <v>269</v>
      </c>
      <c r="B282">
        <v>317470183</v>
      </c>
      <c r="C282">
        <v>317470168</v>
      </c>
      <c r="D282">
        <v>277560448</v>
      </c>
      <c r="E282">
        <v>109</v>
      </c>
      <c r="F282">
        <v>1</v>
      </c>
      <c r="G282">
        <v>1</v>
      </c>
      <c r="H282">
        <v>1</v>
      </c>
      <c r="I282" t="s">
        <v>684</v>
      </c>
      <c r="J282" t="s">
        <v>3</v>
      </c>
      <c r="K282" t="s">
        <v>685</v>
      </c>
      <c r="L282">
        <v>1369</v>
      </c>
      <c r="N282">
        <v>1013</v>
      </c>
      <c r="O282" t="s">
        <v>682</v>
      </c>
      <c r="P282" t="s">
        <v>682</v>
      </c>
      <c r="Q282">
        <v>1</v>
      </c>
      <c r="X282">
        <v>47.29</v>
      </c>
      <c r="Y282">
        <v>0</v>
      </c>
      <c r="Z282">
        <v>0</v>
      </c>
      <c r="AA282">
        <v>0</v>
      </c>
      <c r="AB282">
        <v>424.47</v>
      </c>
      <c r="AC282">
        <v>0</v>
      </c>
      <c r="AD282">
        <v>1</v>
      </c>
      <c r="AE282">
        <v>1</v>
      </c>
      <c r="AF282" t="s">
        <v>23</v>
      </c>
      <c r="AG282">
        <v>56.747999999999998</v>
      </c>
      <c r="AH282">
        <v>2</v>
      </c>
      <c r="AI282">
        <v>317470170</v>
      </c>
      <c r="AJ282">
        <v>267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ROW(Source!A269)</f>
        <v>269</v>
      </c>
      <c r="B283">
        <v>317470184</v>
      </c>
      <c r="C283">
        <v>317470168</v>
      </c>
      <c r="D283">
        <v>277560452</v>
      </c>
      <c r="E283">
        <v>109</v>
      </c>
      <c r="F283">
        <v>1</v>
      </c>
      <c r="G283">
        <v>1</v>
      </c>
      <c r="H283">
        <v>1</v>
      </c>
      <c r="I283" t="s">
        <v>686</v>
      </c>
      <c r="J283" t="s">
        <v>3</v>
      </c>
      <c r="K283" t="s">
        <v>687</v>
      </c>
      <c r="L283">
        <v>1369</v>
      </c>
      <c r="N283">
        <v>1013</v>
      </c>
      <c r="O283" t="s">
        <v>682</v>
      </c>
      <c r="P283" t="s">
        <v>682</v>
      </c>
      <c r="Q283">
        <v>1</v>
      </c>
      <c r="X283">
        <v>23.42</v>
      </c>
      <c r="Y283">
        <v>0</v>
      </c>
      <c r="Z283">
        <v>0</v>
      </c>
      <c r="AA283">
        <v>0</v>
      </c>
      <c r="AB283">
        <v>477.98</v>
      </c>
      <c r="AC283">
        <v>0</v>
      </c>
      <c r="AD283">
        <v>1</v>
      </c>
      <c r="AE283">
        <v>1</v>
      </c>
      <c r="AF283" t="s">
        <v>23</v>
      </c>
      <c r="AG283">
        <v>28.104000000000003</v>
      </c>
      <c r="AH283">
        <v>2</v>
      </c>
      <c r="AI283">
        <v>317470171</v>
      </c>
      <c r="AJ283">
        <v>268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ROW(Source!A269)</f>
        <v>269</v>
      </c>
      <c r="B284">
        <v>317470185</v>
      </c>
      <c r="C284">
        <v>317470168</v>
      </c>
      <c r="D284">
        <v>277560455</v>
      </c>
      <c r="E284">
        <v>109</v>
      </c>
      <c r="F284">
        <v>1</v>
      </c>
      <c r="G284">
        <v>1</v>
      </c>
      <c r="H284">
        <v>1</v>
      </c>
      <c r="I284" t="s">
        <v>688</v>
      </c>
      <c r="J284" t="s">
        <v>3</v>
      </c>
      <c r="K284" t="s">
        <v>689</v>
      </c>
      <c r="L284">
        <v>1369</v>
      </c>
      <c r="N284">
        <v>1013</v>
      </c>
      <c r="O284" t="s">
        <v>682</v>
      </c>
      <c r="P284" t="s">
        <v>682</v>
      </c>
      <c r="Q284">
        <v>1</v>
      </c>
      <c r="X284">
        <v>23.42</v>
      </c>
      <c r="Y284">
        <v>0</v>
      </c>
      <c r="Z284">
        <v>0</v>
      </c>
      <c r="AA284">
        <v>0</v>
      </c>
      <c r="AB284">
        <v>549.32000000000005</v>
      </c>
      <c r="AC284">
        <v>0</v>
      </c>
      <c r="AD284">
        <v>1</v>
      </c>
      <c r="AE284">
        <v>1</v>
      </c>
      <c r="AF284" t="s">
        <v>23</v>
      </c>
      <c r="AG284">
        <v>28.104000000000003</v>
      </c>
      <c r="AH284">
        <v>2</v>
      </c>
      <c r="AI284">
        <v>317470172</v>
      </c>
      <c r="AJ284">
        <v>269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ROW(Source!A269)</f>
        <v>269</v>
      </c>
      <c r="B285">
        <v>317470186</v>
      </c>
      <c r="C285">
        <v>317470168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690</v>
      </c>
      <c r="J285" t="s">
        <v>3</v>
      </c>
      <c r="K285" t="s">
        <v>691</v>
      </c>
      <c r="L285">
        <v>1191</v>
      </c>
      <c r="N285">
        <v>1013</v>
      </c>
      <c r="O285" t="s">
        <v>692</v>
      </c>
      <c r="P285" t="s">
        <v>692</v>
      </c>
      <c r="Q285">
        <v>1</v>
      </c>
      <c r="X285">
        <v>24.89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23</v>
      </c>
      <c r="AG285">
        <v>29.867999999999999</v>
      </c>
      <c r="AH285">
        <v>2</v>
      </c>
      <c r="AI285">
        <v>317470173</v>
      </c>
      <c r="AJ285">
        <v>270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ROW(Source!A269)</f>
        <v>269</v>
      </c>
      <c r="B286">
        <v>317470187</v>
      </c>
      <c r="C286">
        <v>317470168</v>
      </c>
      <c r="D286">
        <v>277944622</v>
      </c>
      <c r="E286">
        <v>1</v>
      </c>
      <c r="F286">
        <v>1</v>
      </c>
      <c r="G286">
        <v>1</v>
      </c>
      <c r="H286">
        <v>2</v>
      </c>
      <c r="I286" t="s">
        <v>693</v>
      </c>
      <c r="J286" t="s">
        <v>694</v>
      </c>
      <c r="K286" t="s">
        <v>695</v>
      </c>
      <c r="L286">
        <v>1368</v>
      </c>
      <c r="N286">
        <v>1011</v>
      </c>
      <c r="O286" t="s">
        <v>457</v>
      </c>
      <c r="P286" t="s">
        <v>457</v>
      </c>
      <c r="Q286">
        <v>1</v>
      </c>
      <c r="X286">
        <v>0.75</v>
      </c>
      <c r="Y286">
        <v>0</v>
      </c>
      <c r="Z286">
        <v>1472.33</v>
      </c>
      <c r="AA286">
        <v>642.05999999999995</v>
      </c>
      <c r="AB286">
        <v>0</v>
      </c>
      <c r="AC286">
        <v>0</v>
      </c>
      <c r="AD286">
        <v>1</v>
      </c>
      <c r="AE286">
        <v>0</v>
      </c>
      <c r="AF286" t="s">
        <v>23</v>
      </c>
      <c r="AG286">
        <v>0.89999999999999991</v>
      </c>
      <c r="AH286">
        <v>2</v>
      </c>
      <c r="AI286">
        <v>317470174</v>
      </c>
      <c r="AJ286">
        <v>271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ROW(Source!A269)</f>
        <v>269</v>
      </c>
      <c r="B287">
        <v>317470188</v>
      </c>
      <c r="C287">
        <v>317470168</v>
      </c>
      <c r="D287">
        <v>277944809</v>
      </c>
      <c r="E287">
        <v>1</v>
      </c>
      <c r="F287">
        <v>1</v>
      </c>
      <c r="G287">
        <v>1</v>
      </c>
      <c r="H287">
        <v>2</v>
      </c>
      <c r="I287" t="s">
        <v>697</v>
      </c>
      <c r="J287" t="s">
        <v>698</v>
      </c>
      <c r="K287" t="s">
        <v>699</v>
      </c>
      <c r="L287">
        <v>1368</v>
      </c>
      <c r="N287">
        <v>1011</v>
      </c>
      <c r="O287" t="s">
        <v>457</v>
      </c>
      <c r="P287" t="s">
        <v>457</v>
      </c>
      <c r="Q287">
        <v>1</v>
      </c>
      <c r="X287">
        <v>0.81</v>
      </c>
      <c r="Y287">
        <v>0</v>
      </c>
      <c r="Z287">
        <v>15.14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23</v>
      </c>
      <c r="AG287">
        <v>0.97199999999999998</v>
      </c>
      <c r="AH287">
        <v>2</v>
      </c>
      <c r="AI287">
        <v>317470175</v>
      </c>
      <c r="AJ287">
        <v>272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ROW(Source!A269)</f>
        <v>269</v>
      </c>
      <c r="B288">
        <v>317470189</v>
      </c>
      <c r="C288">
        <v>317470168</v>
      </c>
      <c r="D288">
        <v>277944868</v>
      </c>
      <c r="E288">
        <v>1</v>
      </c>
      <c r="F288">
        <v>1</v>
      </c>
      <c r="G288">
        <v>1</v>
      </c>
      <c r="H288">
        <v>2</v>
      </c>
      <c r="I288" t="s">
        <v>700</v>
      </c>
      <c r="J288" t="s">
        <v>701</v>
      </c>
      <c r="K288" t="s">
        <v>702</v>
      </c>
      <c r="L288">
        <v>1368</v>
      </c>
      <c r="N288">
        <v>1011</v>
      </c>
      <c r="O288" t="s">
        <v>457</v>
      </c>
      <c r="P288" t="s">
        <v>457</v>
      </c>
      <c r="Q288">
        <v>1</v>
      </c>
      <c r="X288">
        <v>22.74</v>
      </c>
      <c r="Y288">
        <v>0</v>
      </c>
      <c r="Z288">
        <v>346.73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23</v>
      </c>
      <c r="AG288">
        <v>27.287999999999997</v>
      </c>
      <c r="AH288">
        <v>2</v>
      </c>
      <c r="AI288">
        <v>317470176</v>
      </c>
      <c r="AJ288">
        <v>273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ROW(Source!A269)</f>
        <v>269</v>
      </c>
      <c r="B289">
        <v>317470190</v>
      </c>
      <c r="C289">
        <v>317470168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704</v>
      </c>
      <c r="J289" t="s">
        <v>705</v>
      </c>
      <c r="K289" t="s">
        <v>706</v>
      </c>
      <c r="L289">
        <v>1368</v>
      </c>
      <c r="N289">
        <v>1011</v>
      </c>
      <c r="O289" t="s">
        <v>457</v>
      </c>
      <c r="P289" t="s">
        <v>457</v>
      </c>
      <c r="Q289">
        <v>1</v>
      </c>
      <c r="X289">
        <v>0.59</v>
      </c>
      <c r="Y289">
        <v>0</v>
      </c>
      <c r="Z289">
        <v>544.70000000000005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23</v>
      </c>
      <c r="AG289">
        <v>0.70799999999999996</v>
      </c>
      <c r="AH289">
        <v>2</v>
      </c>
      <c r="AI289">
        <v>317470177</v>
      </c>
      <c r="AJ289">
        <v>274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ROW(Source!A269)</f>
        <v>269</v>
      </c>
      <c r="B290">
        <v>317470191</v>
      </c>
      <c r="C290">
        <v>317470168</v>
      </c>
      <c r="D290">
        <v>277946074</v>
      </c>
      <c r="E290">
        <v>1</v>
      </c>
      <c r="F290">
        <v>1</v>
      </c>
      <c r="G290">
        <v>1</v>
      </c>
      <c r="H290">
        <v>2</v>
      </c>
      <c r="I290" t="s">
        <v>707</v>
      </c>
      <c r="J290" t="s">
        <v>708</v>
      </c>
      <c r="K290" t="s">
        <v>709</v>
      </c>
      <c r="L290">
        <v>1368</v>
      </c>
      <c r="N290">
        <v>1011</v>
      </c>
      <c r="O290" t="s">
        <v>457</v>
      </c>
      <c r="P290" t="s">
        <v>457</v>
      </c>
      <c r="Q290">
        <v>1</v>
      </c>
      <c r="X290">
        <v>0.81</v>
      </c>
      <c r="Y290">
        <v>0</v>
      </c>
      <c r="Z290">
        <v>160.38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23</v>
      </c>
      <c r="AG290">
        <v>0.97199999999999998</v>
      </c>
      <c r="AH290">
        <v>2</v>
      </c>
      <c r="AI290">
        <v>317470178</v>
      </c>
      <c r="AJ290">
        <v>275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ROW(Source!A269)</f>
        <v>269</v>
      </c>
      <c r="B291">
        <v>317470192</v>
      </c>
      <c r="C291">
        <v>317470168</v>
      </c>
      <c r="D291">
        <v>277565240</v>
      </c>
      <c r="E291">
        <v>109</v>
      </c>
      <c r="F291">
        <v>1</v>
      </c>
      <c r="G291">
        <v>1</v>
      </c>
      <c r="H291">
        <v>3</v>
      </c>
      <c r="I291" t="s">
        <v>32</v>
      </c>
      <c r="J291" t="s">
        <v>3</v>
      </c>
      <c r="K291" t="s">
        <v>33</v>
      </c>
      <c r="L291">
        <v>1371</v>
      </c>
      <c r="N291">
        <v>1013</v>
      </c>
      <c r="O291" t="s">
        <v>34</v>
      </c>
      <c r="P291" t="s">
        <v>34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22</v>
      </c>
      <c r="AG291">
        <v>0</v>
      </c>
      <c r="AH291">
        <v>2</v>
      </c>
      <c r="AI291">
        <v>317470179</v>
      </c>
      <c r="AJ291">
        <v>276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ROW(Source!A269)</f>
        <v>269</v>
      </c>
      <c r="B292">
        <v>317470193</v>
      </c>
      <c r="C292">
        <v>317470168</v>
      </c>
      <c r="D292">
        <v>277565250</v>
      </c>
      <c r="E292">
        <v>109</v>
      </c>
      <c r="F292">
        <v>1</v>
      </c>
      <c r="G292">
        <v>1</v>
      </c>
      <c r="H292">
        <v>3</v>
      </c>
      <c r="I292" t="s">
        <v>36</v>
      </c>
      <c r="J292" t="s">
        <v>3</v>
      </c>
      <c r="K292" t="s">
        <v>37</v>
      </c>
      <c r="L292">
        <v>1371</v>
      </c>
      <c r="N292">
        <v>1013</v>
      </c>
      <c r="O292" t="s">
        <v>34</v>
      </c>
      <c r="P292" t="s">
        <v>34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22</v>
      </c>
      <c r="AG292">
        <v>0</v>
      </c>
      <c r="AH292">
        <v>2</v>
      </c>
      <c r="AI292">
        <v>317470180</v>
      </c>
      <c r="AJ292">
        <v>277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ROW(Source!A269)</f>
        <v>269</v>
      </c>
      <c r="B293">
        <v>317470194</v>
      </c>
      <c r="C293">
        <v>317470168</v>
      </c>
      <c r="D293">
        <v>277565414</v>
      </c>
      <c r="E293">
        <v>109</v>
      </c>
      <c r="F293">
        <v>1</v>
      </c>
      <c r="G293">
        <v>1</v>
      </c>
      <c r="H293">
        <v>3</v>
      </c>
      <c r="I293" t="s">
        <v>39</v>
      </c>
      <c r="J293" t="s">
        <v>3</v>
      </c>
      <c r="K293" t="s">
        <v>40</v>
      </c>
      <c r="L293">
        <v>1477</v>
      </c>
      <c r="N293">
        <v>1013</v>
      </c>
      <c r="O293" t="s">
        <v>20</v>
      </c>
      <c r="P293" t="s">
        <v>24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22</v>
      </c>
      <c r="AG293">
        <v>0</v>
      </c>
      <c r="AH293">
        <v>2</v>
      </c>
      <c r="AI293">
        <v>317470181</v>
      </c>
      <c r="AJ293">
        <v>278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ROW(Source!A273)</f>
        <v>273</v>
      </c>
      <c r="B294">
        <v>317470206</v>
      </c>
      <c r="C294">
        <v>317470198</v>
      </c>
      <c r="D294">
        <v>277560448</v>
      </c>
      <c r="E294">
        <v>109</v>
      </c>
      <c r="F294">
        <v>1</v>
      </c>
      <c r="G294">
        <v>1</v>
      </c>
      <c r="H294">
        <v>1</v>
      </c>
      <c r="I294" t="s">
        <v>684</v>
      </c>
      <c r="J294" t="s">
        <v>3</v>
      </c>
      <c r="K294" t="s">
        <v>685</v>
      </c>
      <c r="L294">
        <v>1369</v>
      </c>
      <c r="N294">
        <v>1013</v>
      </c>
      <c r="O294" t="s">
        <v>682</v>
      </c>
      <c r="P294" t="s">
        <v>682</v>
      </c>
      <c r="Q294">
        <v>1</v>
      </c>
      <c r="X294">
        <v>0.91</v>
      </c>
      <c r="Y294">
        <v>0</v>
      </c>
      <c r="Z294">
        <v>0</v>
      </c>
      <c r="AA294">
        <v>0</v>
      </c>
      <c r="AB294">
        <v>424.47</v>
      </c>
      <c r="AC294">
        <v>0</v>
      </c>
      <c r="AD294">
        <v>1</v>
      </c>
      <c r="AE294">
        <v>1</v>
      </c>
      <c r="AF294" t="s">
        <v>23</v>
      </c>
      <c r="AG294">
        <v>1.0920000000000001</v>
      </c>
      <c r="AH294">
        <v>2</v>
      </c>
      <c r="AI294">
        <v>317470199</v>
      </c>
      <c r="AJ294">
        <v>279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ROW(Source!A273)</f>
        <v>273</v>
      </c>
      <c r="B295">
        <v>317470207</v>
      </c>
      <c r="C295">
        <v>317470198</v>
      </c>
      <c r="D295">
        <v>277560452</v>
      </c>
      <c r="E295">
        <v>109</v>
      </c>
      <c r="F295">
        <v>1</v>
      </c>
      <c r="G295">
        <v>1</v>
      </c>
      <c r="H295">
        <v>1</v>
      </c>
      <c r="I295" t="s">
        <v>686</v>
      </c>
      <c r="J295" t="s">
        <v>3</v>
      </c>
      <c r="K295" t="s">
        <v>687</v>
      </c>
      <c r="L295">
        <v>1369</v>
      </c>
      <c r="N295">
        <v>1013</v>
      </c>
      <c r="O295" t="s">
        <v>682</v>
      </c>
      <c r="P295" t="s">
        <v>682</v>
      </c>
      <c r="Q295">
        <v>1</v>
      </c>
      <c r="X295">
        <v>0.45</v>
      </c>
      <c r="Y295">
        <v>0</v>
      </c>
      <c r="Z295">
        <v>0</v>
      </c>
      <c r="AA295">
        <v>0</v>
      </c>
      <c r="AB295">
        <v>477.98</v>
      </c>
      <c r="AC295">
        <v>0</v>
      </c>
      <c r="AD295">
        <v>1</v>
      </c>
      <c r="AE295">
        <v>1</v>
      </c>
      <c r="AF295" t="s">
        <v>23</v>
      </c>
      <c r="AG295">
        <v>0.54</v>
      </c>
      <c r="AH295">
        <v>2</v>
      </c>
      <c r="AI295">
        <v>317470200</v>
      </c>
      <c r="AJ295">
        <v>280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ROW(Source!A273)</f>
        <v>273</v>
      </c>
      <c r="B296">
        <v>317470208</v>
      </c>
      <c r="C296">
        <v>317470198</v>
      </c>
      <c r="D296">
        <v>277560455</v>
      </c>
      <c r="E296">
        <v>109</v>
      </c>
      <c r="F296">
        <v>1</v>
      </c>
      <c r="G296">
        <v>1</v>
      </c>
      <c r="H296">
        <v>1</v>
      </c>
      <c r="I296" t="s">
        <v>688</v>
      </c>
      <c r="J296" t="s">
        <v>3</v>
      </c>
      <c r="K296" t="s">
        <v>689</v>
      </c>
      <c r="L296">
        <v>1369</v>
      </c>
      <c r="N296">
        <v>1013</v>
      </c>
      <c r="O296" t="s">
        <v>682</v>
      </c>
      <c r="P296" t="s">
        <v>682</v>
      </c>
      <c r="Q296">
        <v>1</v>
      </c>
      <c r="X296">
        <v>0.45</v>
      </c>
      <c r="Y296">
        <v>0</v>
      </c>
      <c r="Z296">
        <v>0</v>
      </c>
      <c r="AA296">
        <v>0</v>
      </c>
      <c r="AB296">
        <v>549.32000000000005</v>
      </c>
      <c r="AC296">
        <v>0</v>
      </c>
      <c r="AD296">
        <v>1</v>
      </c>
      <c r="AE296">
        <v>1</v>
      </c>
      <c r="AF296" t="s">
        <v>23</v>
      </c>
      <c r="AG296">
        <v>0.54</v>
      </c>
      <c r="AH296">
        <v>2</v>
      </c>
      <c r="AI296">
        <v>317470201</v>
      </c>
      <c r="AJ296">
        <v>281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ROW(Source!A273)</f>
        <v>273</v>
      </c>
      <c r="B297">
        <v>317470209</v>
      </c>
      <c r="C297">
        <v>317470198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690</v>
      </c>
      <c r="J297" t="s">
        <v>3</v>
      </c>
      <c r="K297" t="s">
        <v>691</v>
      </c>
      <c r="L297">
        <v>1191</v>
      </c>
      <c r="N297">
        <v>1013</v>
      </c>
      <c r="O297" t="s">
        <v>692</v>
      </c>
      <c r="P297" t="s">
        <v>692</v>
      </c>
      <c r="Q297">
        <v>1</v>
      </c>
      <c r="X297">
        <v>0.44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23</v>
      </c>
      <c r="AG297">
        <v>0.52800000000000002</v>
      </c>
      <c r="AH297">
        <v>2</v>
      </c>
      <c r="AI297">
        <v>317470202</v>
      </c>
      <c r="AJ297">
        <v>282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ROW(Source!A273)</f>
        <v>273</v>
      </c>
      <c r="B298">
        <v>317470210</v>
      </c>
      <c r="C298">
        <v>317470198</v>
      </c>
      <c r="D298">
        <v>277944868</v>
      </c>
      <c r="E298">
        <v>1</v>
      </c>
      <c r="F298">
        <v>1</v>
      </c>
      <c r="G298">
        <v>1</v>
      </c>
      <c r="H298">
        <v>2</v>
      </c>
      <c r="I298" t="s">
        <v>700</v>
      </c>
      <c r="J298" t="s">
        <v>701</v>
      </c>
      <c r="K298" t="s">
        <v>702</v>
      </c>
      <c r="L298">
        <v>1368</v>
      </c>
      <c r="N298">
        <v>1011</v>
      </c>
      <c r="O298" t="s">
        <v>457</v>
      </c>
      <c r="P298" t="s">
        <v>457</v>
      </c>
      <c r="Q298">
        <v>1</v>
      </c>
      <c r="X298">
        <v>0.44</v>
      </c>
      <c r="Y298">
        <v>0</v>
      </c>
      <c r="Z298">
        <v>346.73</v>
      </c>
      <c r="AA298">
        <v>477.98</v>
      </c>
      <c r="AB298">
        <v>0</v>
      </c>
      <c r="AC298">
        <v>0</v>
      </c>
      <c r="AD298">
        <v>1</v>
      </c>
      <c r="AE298">
        <v>0</v>
      </c>
      <c r="AF298" t="s">
        <v>23</v>
      </c>
      <c r="AG298">
        <v>0.52800000000000002</v>
      </c>
      <c r="AH298">
        <v>2</v>
      </c>
      <c r="AI298">
        <v>317470203</v>
      </c>
      <c r="AJ298">
        <v>283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ROW(Source!A273)</f>
        <v>273</v>
      </c>
      <c r="B299">
        <v>317470211</v>
      </c>
      <c r="C299">
        <v>317470198</v>
      </c>
      <c r="D299">
        <v>277565240</v>
      </c>
      <c r="E299">
        <v>109</v>
      </c>
      <c r="F299">
        <v>1</v>
      </c>
      <c r="G299">
        <v>1</v>
      </c>
      <c r="H299">
        <v>3</v>
      </c>
      <c r="I299" t="s">
        <v>32</v>
      </c>
      <c r="J299" t="s">
        <v>3</v>
      </c>
      <c r="K299" t="s">
        <v>33</v>
      </c>
      <c r="L299">
        <v>1371</v>
      </c>
      <c r="N299">
        <v>1013</v>
      </c>
      <c r="O299" t="s">
        <v>34</v>
      </c>
      <c r="P299" t="s">
        <v>34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22</v>
      </c>
      <c r="AG299">
        <v>0</v>
      </c>
      <c r="AH299">
        <v>2</v>
      </c>
      <c r="AI299">
        <v>317470204</v>
      </c>
      <c r="AJ299">
        <v>284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ROW(Source!A273)</f>
        <v>273</v>
      </c>
      <c r="B300">
        <v>317470212</v>
      </c>
      <c r="C300">
        <v>317470198</v>
      </c>
      <c r="D300">
        <v>277565250</v>
      </c>
      <c r="E300">
        <v>109</v>
      </c>
      <c r="F300">
        <v>1</v>
      </c>
      <c r="G300">
        <v>1</v>
      </c>
      <c r="H300">
        <v>3</v>
      </c>
      <c r="I300" t="s">
        <v>36</v>
      </c>
      <c r="J300" t="s">
        <v>3</v>
      </c>
      <c r="K300" t="s">
        <v>37</v>
      </c>
      <c r="L300">
        <v>1371</v>
      </c>
      <c r="N300">
        <v>1013</v>
      </c>
      <c r="O300" t="s">
        <v>34</v>
      </c>
      <c r="P300" t="s">
        <v>34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22</v>
      </c>
      <c r="AG300">
        <v>0</v>
      </c>
      <c r="AH300">
        <v>2</v>
      </c>
      <c r="AI300">
        <v>317470205</v>
      </c>
      <c r="AJ300">
        <v>285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ROW(Source!A276)</f>
        <v>276</v>
      </c>
      <c r="B301">
        <v>317470220</v>
      </c>
      <c r="C301">
        <v>317470215</v>
      </c>
      <c r="D301">
        <v>277560270</v>
      </c>
      <c r="E301">
        <v>109</v>
      </c>
      <c r="F301">
        <v>1</v>
      </c>
      <c r="G301">
        <v>1</v>
      </c>
      <c r="H301">
        <v>1</v>
      </c>
      <c r="I301" t="s">
        <v>798</v>
      </c>
      <c r="J301" t="s">
        <v>3</v>
      </c>
      <c r="K301" t="s">
        <v>799</v>
      </c>
      <c r="L301">
        <v>1191</v>
      </c>
      <c r="N301">
        <v>1013</v>
      </c>
      <c r="O301" t="s">
        <v>692</v>
      </c>
      <c r="P301" t="s">
        <v>692</v>
      </c>
      <c r="Q301">
        <v>1</v>
      </c>
      <c r="X301">
        <v>1.27</v>
      </c>
      <c r="Y301">
        <v>0</v>
      </c>
      <c r="Z301">
        <v>0</v>
      </c>
      <c r="AA301">
        <v>0</v>
      </c>
      <c r="AB301">
        <v>417.34</v>
      </c>
      <c r="AC301">
        <v>0</v>
      </c>
      <c r="AD301">
        <v>1</v>
      </c>
      <c r="AE301">
        <v>1</v>
      </c>
      <c r="AF301" t="s">
        <v>23</v>
      </c>
      <c r="AG301">
        <v>1.524</v>
      </c>
      <c r="AH301">
        <v>2</v>
      </c>
      <c r="AI301">
        <v>317470216</v>
      </c>
      <c r="AJ301">
        <v>286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ROW(Source!A276)</f>
        <v>276</v>
      </c>
      <c r="B302">
        <v>317470221</v>
      </c>
      <c r="C302">
        <v>317470215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690</v>
      </c>
      <c r="J302" t="s">
        <v>3</v>
      </c>
      <c r="K302" t="s">
        <v>691</v>
      </c>
      <c r="L302">
        <v>1191</v>
      </c>
      <c r="N302">
        <v>1013</v>
      </c>
      <c r="O302" t="s">
        <v>692</v>
      </c>
      <c r="P302" t="s">
        <v>692</v>
      </c>
      <c r="Q302">
        <v>1</v>
      </c>
      <c r="X302">
        <v>0.41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23</v>
      </c>
      <c r="AG302">
        <v>0.49199999999999994</v>
      </c>
      <c r="AH302">
        <v>2</v>
      </c>
      <c r="AI302">
        <v>317470217</v>
      </c>
      <c r="AJ302">
        <v>287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ROW(Source!A276)</f>
        <v>276</v>
      </c>
      <c r="B303">
        <v>317470222</v>
      </c>
      <c r="C303">
        <v>317470215</v>
      </c>
      <c r="D303">
        <v>277944868</v>
      </c>
      <c r="E303">
        <v>1</v>
      </c>
      <c r="F303">
        <v>1</v>
      </c>
      <c r="G303">
        <v>1</v>
      </c>
      <c r="H303">
        <v>2</v>
      </c>
      <c r="I303" t="s">
        <v>700</v>
      </c>
      <c r="J303" t="s">
        <v>701</v>
      </c>
      <c r="K303" t="s">
        <v>702</v>
      </c>
      <c r="L303">
        <v>1368</v>
      </c>
      <c r="N303">
        <v>1011</v>
      </c>
      <c r="O303" t="s">
        <v>457</v>
      </c>
      <c r="P303" t="s">
        <v>457</v>
      </c>
      <c r="Q303">
        <v>1</v>
      </c>
      <c r="X303">
        <v>0.35</v>
      </c>
      <c r="Y303">
        <v>0</v>
      </c>
      <c r="Z303">
        <v>346.73</v>
      </c>
      <c r="AA303">
        <v>477.98</v>
      </c>
      <c r="AB303">
        <v>0</v>
      </c>
      <c r="AC303">
        <v>0</v>
      </c>
      <c r="AD303">
        <v>1</v>
      </c>
      <c r="AE303">
        <v>0</v>
      </c>
      <c r="AF303" t="s">
        <v>23</v>
      </c>
      <c r="AG303">
        <v>0.42</v>
      </c>
      <c r="AH303">
        <v>2</v>
      </c>
      <c r="AI303">
        <v>317470218</v>
      </c>
      <c r="AJ303">
        <v>288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ROW(Source!A276)</f>
        <v>276</v>
      </c>
      <c r="B304">
        <v>317470223</v>
      </c>
      <c r="C304">
        <v>317470215</v>
      </c>
      <c r="D304">
        <v>277945805</v>
      </c>
      <c r="E304">
        <v>1</v>
      </c>
      <c r="F304">
        <v>1</v>
      </c>
      <c r="G304">
        <v>1</v>
      </c>
      <c r="H304">
        <v>2</v>
      </c>
      <c r="I304" t="s">
        <v>704</v>
      </c>
      <c r="J304" t="s">
        <v>705</v>
      </c>
      <c r="K304" t="s">
        <v>706</v>
      </c>
      <c r="L304">
        <v>1368</v>
      </c>
      <c r="N304">
        <v>1011</v>
      </c>
      <c r="O304" t="s">
        <v>457</v>
      </c>
      <c r="P304" t="s">
        <v>457</v>
      </c>
      <c r="Q304">
        <v>1</v>
      </c>
      <c r="X304">
        <v>0.06</v>
      </c>
      <c r="Y304">
        <v>0</v>
      </c>
      <c r="Z304">
        <v>544.70000000000005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23</v>
      </c>
      <c r="AG304">
        <v>7.1999999999999995E-2</v>
      </c>
      <c r="AH304">
        <v>2</v>
      </c>
      <c r="AI304">
        <v>317470219</v>
      </c>
      <c r="AJ304">
        <v>289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ROW(Source!A277)</f>
        <v>277</v>
      </c>
      <c r="B305">
        <v>317470229</v>
      </c>
      <c r="C305">
        <v>317470224</v>
      </c>
      <c r="D305">
        <v>277560259</v>
      </c>
      <c r="E305">
        <v>109</v>
      </c>
      <c r="F305">
        <v>1</v>
      </c>
      <c r="G305">
        <v>1</v>
      </c>
      <c r="H305">
        <v>1</v>
      </c>
      <c r="I305" t="s">
        <v>800</v>
      </c>
      <c r="J305" t="s">
        <v>3</v>
      </c>
      <c r="K305" t="s">
        <v>801</v>
      </c>
      <c r="L305">
        <v>1191</v>
      </c>
      <c r="N305">
        <v>1013</v>
      </c>
      <c r="O305" t="s">
        <v>692</v>
      </c>
      <c r="P305" t="s">
        <v>692</v>
      </c>
      <c r="Q305">
        <v>1</v>
      </c>
      <c r="X305">
        <v>0.15</v>
      </c>
      <c r="Y305">
        <v>0</v>
      </c>
      <c r="Z305">
        <v>0</v>
      </c>
      <c r="AA305">
        <v>0</v>
      </c>
      <c r="AB305">
        <v>410.21</v>
      </c>
      <c r="AC305">
        <v>0</v>
      </c>
      <c r="AD305">
        <v>1</v>
      </c>
      <c r="AE305">
        <v>1</v>
      </c>
      <c r="AF305" t="s">
        <v>23</v>
      </c>
      <c r="AG305">
        <v>0.18</v>
      </c>
      <c r="AH305">
        <v>2</v>
      </c>
      <c r="AI305">
        <v>317470225</v>
      </c>
      <c r="AJ305">
        <v>290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ROW(Source!A277)</f>
        <v>277</v>
      </c>
      <c r="B306">
        <v>317470230</v>
      </c>
      <c r="C306">
        <v>317470224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690</v>
      </c>
      <c r="J306" t="s">
        <v>3</v>
      </c>
      <c r="K306" t="s">
        <v>691</v>
      </c>
      <c r="L306">
        <v>1191</v>
      </c>
      <c r="N306">
        <v>1013</v>
      </c>
      <c r="O306" t="s">
        <v>692</v>
      </c>
      <c r="P306" t="s">
        <v>692</v>
      </c>
      <c r="Q306">
        <v>1</v>
      </c>
      <c r="X306">
        <v>0.08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23</v>
      </c>
      <c r="AG306">
        <v>9.6000000000000002E-2</v>
      </c>
      <c r="AH306">
        <v>2</v>
      </c>
      <c r="AI306">
        <v>317470226</v>
      </c>
      <c r="AJ306">
        <v>291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ROW(Source!A277)</f>
        <v>277</v>
      </c>
      <c r="B307">
        <v>317470231</v>
      </c>
      <c r="C307">
        <v>317470224</v>
      </c>
      <c r="D307">
        <v>277944868</v>
      </c>
      <c r="E307">
        <v>1</v>
      </c>
      <c r="F307">
        <v>1</v>
      </c>
      <c r="G307">
        <v>1</v>
      </c>
      <c r="H307">
        <v>2</v>
      </c>
      <c r="I307" t="s">
        <v>700</v>
      </c>
      <c r="J307" t="s">
        <v>701</v>
      </c>
      <c r="K307" t="s">
        <v>702</v>
      </c>
      <c r="L307">
        <v>1368</v>
      </c>
      <c r="N307">
        <v>1011</v>
      </c>
      <c r="O307" t="s">
        <v>457</v>
      </c>
      <c r="P307" t="s">
        <v>457</v>
      </c>
      <c r="Q307">
        <v>1</v>
      </c>
      <c r="X307">
        <v>7.0000000000000007E-2</v>
      </c>
      <c r="Y307">
        <v>0</v>
      </c>
      <c r="Z307">
        <v>346.73</v>
      </c>
      <c r="AA307">
        <v>477.98</v>
      </c>
      <c r="AB307">
        <v>0</v>
      </c>
      <c r="AC307">
        <v>0</v>
      </c>
      <c r="AD307">
        <v>1</v>
      </c>
      <c r="AE307">
        <v>0</v>
      </c>
      <c r="AF307" t="s">
        <v>23</v>
      </c>
      <c r="AG307">
        <v>8.4000000000000005E-2</v>
      </c>
      <c r="AH307">
        <v>2</v>
      </c>
      <c r="AI307">
        <v>317470227</v>
      </c>
      <c r="AJ307">
        <v>292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ROW(Source!A277)</f>
        <v>277</v>
      </c>
      <c r="B308">
        <v>317470232</v>
      </c>
      <c r="C308">
        <v>317470224</v>
      </c>
      <c r="D308">
        <v>277945805</v>
      </c>
      <c r="E308">
        <v>1</v>
      </c>
      <c r="F308">
        <v>1</v>
      </c>
      <c r="G308">
        <v>1</v>
      </c>
      <c r="H308">
        <v>2</v>
      </c>
      <c r="I308" t="s">
        <v>704</v>
      </c>
      <c r="J308" t="s">
        <v>705</v>
      </c>
      <c r="K308" t="s">
        <v>706</v>
      </c>
      <c r="L308">
        <v>1368</v>
      </c>
      <c r="N308">
        <v>1011</v>
      </c>
      <c r="O308" t="s">
        <v>457</v>
      </c>
      <c r="P308" t="s">
        <v>457</v>
      </c>
      <c r="Q308">
        <v>1</v>
      </c>
      <c r="X308">
        <v>0.01</v>
      </c>
      <c r="Y308">
        <v>0</v>
      </c>
      <c r="Z308">
        <v>544.70000000000005</v>
      </c>
      <c r="AA308">
        <v>477.98</v>
      </c>
      <c r="AB308">
        <v>0</v>
      </c>
      <c r="AC308">
        <v>0</v>
      </c>
      <c r="AD308">
        <v>1</v>
      </c>
      <c r="AE308">
        <v>0</v>
      </c>
      <c r="AF308" t="s">
        <v>23</v>
      </c>
      <c r="AG308">
        <v>1.2E-2</v>
      </c>
      <c r="AH308">
        <v>2</v>
      </c>
      <c r="AI308">
        <v>317470228</v>
      </c>
      <c r="AJ308">
        <v>293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ROW(Source!A278)</f>
        <v>278</v>
      </c>
      <c r="B309">
        <v>317470238</v>
      </c>
      <c r="C309">
        <v>317470233</v>
      </c>
      <c r="D309">
        <v>277560259</v>
      </c>
      <c r="E309">
        <v>109</v>
      </c>
      <c r="F309">
        <v>1</v>
      </c>
      <c r="G309">
        <v>1</v>
      </c>
      <c r="H309">
        <v>1</v>
      </c>
      <c r="I309" t="s">
        <v>800</v>
      </c>
      <c r="J309" t="s">
        <v>3</v>
      </c>
      <c r="K309" t="s">
        <v>801</v>
      </c>
      <c r="L309">
        <v>1191</v>
      </c>
      <c r="N309">
        <v>1013</v>
      </c>
      <c r="O309" t="s">
        <v>692</v>
      </c>
      <c r="P309" t="s">
        <v>692</v>
      </c>
      <c r="Q309">
        <v>1</v>
      </c>
      <c r="X309">
        <v>0.15</v>
      </c>
      <c r="Y309">
        <v>0</v>
      </c>
      <c r="Z309">
        <v>0</v>
      </c>
      <c r="AA309">
        <v>0</v>
      </c>
      <c r="AB309">
        <v>410.21</v>
      </c>
      <c r="AC309">
        <v>0</v>
      </c>
      <c r="AD309">
        <v>1</v>
      </c>
      <c r="AE309">
        <v>1</v>
      </c>
      <c r="AF309" t="s">
        <v>23</v>
      </c>
      <c r="AG309">
        <v>0.18</v>
      </c>
      <c r="AH309">
        <v>2</v>
      </c>
      <c r="AI309">
        <v>317470234</v>
      </c>
      <c r="AJ309">
        <v>294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ROW(Source!A278)</f>
        <v>278</v>
      </c>
      <c r="B310">
        <v>317470239</v>
      </c>
      <c r="C310">
        <v>317470233</v>
      </c>
      <c r="D310">
        <v>277560491</v>
      </c>
      <c r="E310">
        <v>109</v>
      </c>
      <c r="F310">
        <v>1</v>
      </c>
      <c r="G310">
        <v>1</v>
      </c>
      <c r="H310">
        <v>1</v>
      </c>
      <c r="I310" t="s">
        <v>690</v>
      </c>
      <c r="J310" t="s">
        <v>3</v>
      </c>
      <c r="K310" t="s">
        <v>691</v>
      </c>
      <c r="L310">
        <v>1191</v>
      </c>
      <c r="N310">
        <v>1013</v>
      </c>
      <c r="O310" t="s">
        <v>692</v>
      </c>
      <c r="P310" t="s">
        <v>692</v>
      </c>
      <c r="Q310">
        <v>1</v>
      </c>
      <c r="X310">
        <v>0.08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23</v>
      </c>
      <c r="AG310">
        <v>9.6000000000000002E-2</v>
      </c>
      <c r="AH310">
        <v>2</v>
      </c>
      <c r="AI310">
        <v>317470235</v>
      </c>
      <c r="AJ310">
        <v>295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ROW(Source!A278)</f>
        <v>278</v>
      </c>
      <c r="B311">
        <v>317470240</v>
      </c>
      <c r="C311">
        <v>317470233</v>
      </c>
      <c r="D311">
        <v>277944868</v>
      </c>
      <c r="E311">
        <v>1</v>
      </c>
      <c r="F311">
        <v>1</v>
      </c>
      <c r="G311">
        <v>1</v>
      </c>
      <c r="H311">
        <v>2</v>
      </c>
      <c r="I311" t="s">
        <v>700</v>
      </c>
      <c r="J311" t="s">
        <v>701</v>
      </c>
      <c r="K311" t="s">
        <v>702</v>
      </c>
      <c r="L311">
        <v>1368</v>
      </c>
      <c r="N311">
        <v>1011</v>
      </c>
      <c r="O311" t="s">
        <v>457</v>
      </c>
      <c r="P311" t="s">
        <v>457</v>
      </c>
      <c r="Q311">
        <v>1</v>
      </c>
      <c r="X311">
        <v>7.0000000000000007E-2</v>
      </c>
      <c r="Y311">
        <v>0</v>
      </c>
      <c r="Z311">
        <v>346.73</v>
      </c>
      <c r="AA311">
        <v>477.98</v>
      </c>
      <c r="AB311">
        <v>0</v>
      </c>
      <c r="AC311">
        <v>0</v>
      </c>
      <c r="AD311">
        <v>1</v>
      </c>
      <c r="AE311">
        <v>0</v>
      </c>
      <c r="AF311" t="s">
        <v>23</v>
      </c>
      <c r="AG311">
        <v>8.4000000000000005E-2</v>
      </c>
      <c r="AH311">
        <v>2</v>
      </c>
      <c r="AI311">
        <v>317470236</v>
      </c>
      <c r="AJ311">
        <v>296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ROW(Source!A278)</f>
        <v>278</v>
      </c>
      <c r="B312">
        <v>317470241</v>
      </c>
      <c r="C312">
        <v>317470233</v>
      </c>
      <c r="D312">
        <v>277945805</v>
      </c>
      <c r="E312">
        <v>1</v>
      </c>
      <c r="F312">
        <v>1</v>
      </c>
      <c r="G312">
        <v>1</v>
      </c>
      <c r="H312">
        <v>2</v>
      </c>
      <c r="I312" t="s">
        <v>704</v>
      </c>
      <c r="J312" t="s">
        <v>705</v>
      </c>
      <c r="K312" t="s">
        <v>706</v>
      </c>
      <c r="L312">
        <v>1368</v>
      </c>
      <c r="N312">
        <v>1011</v>
      </c>
      <c r="O312" t="s">
        <v>457</v>
      </c>
      <c r="P312" t="s">
        <v>457</v>
      </c>
      <c r="Q312">
        <v>1</v>
      </c>
      <c r="X312">
        <v>0.01</v>
      </c>
      <c r="Y312">
        <v>0</v>
      </c>
      <c r="Z312">
        <v>544.70000000000005</v>
      </c>
      <c r="AA312">
        <v>477.98</v>
      </c>
      <c r="AB312">
        <v>0</v>
      </c>
      <c r="AC312">
        <v>0</v>
      </c>
      <c r="AD312">
        <v>1</v>
      </c>
      <c r="AE312">
        <v>0</v>
      </c>
      <c r="AF312" t="s">
        <v>23</v>
      </c>
      <c r="AG312">
        <v>1.2E-2</v>
      </c>
      <c r="AH312">
        <v>2</v>
      </c>
      <c r="AI312">
        <v>317470237</v>
      </c>
      <c r="AJ312">
        <v>297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ROW(Source!A279)</f>
        <v>279</v>
      </c>
      <c r="B313">
        <v>317470256</v>
      </c>
      <c r="C313">
        <v>317470242</v>
      </c>
      <c r="D313">
        <v>277560446</v>
      </c>
      <c r="E313">
        <v>109</v>
      </c>
      <c r="F313">
        <v>1</v>
      </c>
      <c r="G313">
        <v>1</v>
      </c>
      <c r="H313">
        <v>1</v>
      </c>
      <c r="I313" t="s">
        <v>680</v>
      </c>
      <c r="J313" t="s">
        <v>3</v>
      </c>
      <c r="K313" t="s">
        <v>681</v>
      </c>
      <c r="L313">
        <v>1369</v>
      </c>
      <c r="N313">
        <v>1013</v>
      </c>
      <c r="O313" t="s">
        <v>682</v>
      </c>
      <c r="P313" t="s">
        <v>682</v>
      </c>
      <c r="Q313">
        <v>1</v>
      </c>
      <c r="X313">
        <v>0.99</v>
      </c>
      <c r="Y313">
        <v>0</v>
      </c>
      <c r="Z313">
        <v>0</v>
      </c>
      <c r="AA313">
        <v>0</v>
      </c>
      <c r="AB313">
        <v>388.8</v>
      </c>
      <c r="AC313">
        <v>0</v>
      </c>
      <c r="AD313">
        <v>1</v>
      </c>
      <c r="AE313">
        <v>1</v>
      </c>
      <c r="AF313" t="s">
        <v>49</v>
      </c>
      <c r="AG313">
        <v>1.3661999999999999</v>
      </c>
      <c r="AH313">
        <v>2</v>
      </c>
      <c r="AI313">
        <v>317470243</v>
      </c>
      <c r="AJ313">
        <v>298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ROW(Source!A279)</f>
        <v>279</v>
      </c>
      <c r="B314">
        <v>317470257</v>
      </c>
      <c r="C314">
        <v>317470242</v>
      </c>
      <c r="D314">
        <v>277560448</v>
      </c>
      <c r="E314">
        <v>109</v>
      </c>
      <c r="F314">
        <v>1</v>
      </c>
      <c r="G314">
        <v>1</v>
      </c>
      <c r="H314">
        <v>1</v>
      </c>
      <c r="I314" t="s">
        <v>684</v>
      </c>
      <c r="J314" t="s">
        <v>3</v>
      </c>
      <c r="K314" t="s">
        <v>685</v>
      </c>
      <c r="L314">
        <v>1369</v>
      </c>
      <c r="N314">
        <v>1013</v>
      </c>
      <c r="O314" t="s">
        <v>682</v>
      </c>
      <c r="P314" t="s">
        <v>682</v>
      </c>
      <c r="Q314">
        <v>1</v>
      </c>
      <c r="X314">
        <v>47.29</v>
      </c>
      <c r="Y314">
        <v>0</v>
      </c>
      <c r="Z314">
        <v>0</v>
      </c>
      <c r="AA314">
        <v>0</v>
      </c>
      <c r="AB314">
        <v>424.47</v>
      </c>
      <c r="AC314">
        <v>0</v>
      </c>
      <c r="AD314">
        <v>1</v>
      </c>
      <c r="AE314">
        <v>1</v>
      </c>
      <c r="AF314" t="s">
        <v>49</v>
      </c>
      <c r="AG314">
        <v>65.260199999999998</v>
      </c>
      <c r="AH314">
        <v>2</v>
      </c>
      <c r="AI314">
        <v>317470244</v>
      </c>
      <c r="AJ314">
        <v>299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ROW(Source!A279)</f>
        <v>279</v>
      </c>
      <c r="B315">
        <v>317470258</v>
      </c>
      <c r="C315">
        <v>317470242</v>
      </c>
      <c r="D315">
        <v>277560452</v>
      </c>
      <c r="E315">
        <v>109</v>
      </c>
      <c r="F315">
        <v>1</v>
      </c>
      <c r="G315">
        <v>1</v>
      </c>
      <c r="H315">
        <v>1</v>
      </c>
      <c r="I315" t="s">
        <v>686</v>
      </c>
      <c r="J315" t="s">
        <v>3</v>
      </c>
      <c r="K315" t="s">
        <v>687</v>
      </c>
      <c r="L315">
        <v>1369</v>
      </c>
      <c r="N315">
        <v>1013</v>
      </c>
      <c r="O315" t="s">
        <v>682</v>
      </c>
      <c r="P315" t="s">
        <v>682</v>
      </c>
      <c r="Q315">
        <v>1</v>
      </c>
      <c r="X315">
        <v>23.42</v>
      </c>
      <c r="Y315">
        <v>0</v>
      </c>
      <c r="Z315">
        <v>0</v>
      </c>
      <c r="AA315">
        <v>0</v>
      </c>
      <c r="AB315">
        <v>477.98</v>
      </c>
      <c r="AC315">
        <v>0</v>
      </c>
      <c r="AD315">
        <v>1</v>
      </c>
      <c r="AE315">
        <v>1</v>
      </c>
      <c r="AF315" t="s">
        <v>49</v>
      </c>
      <c r="AG315">
        <v>32.319600000000001</v>
      </c>
      <c r="AH315">
        <v>2</v>
      </c>
      <c r="AI315">
        <v>317470245</v>
      </c>
      <c r="AJ315">
        <v>300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ROW(Source!A279)</f>
        <v>279</v>
      </c>
      <c r="B316">
        <v>317470259</v>
      </c>
      <c r="C316">
        <v>317470242</v>
      </c>
      <c r="D316">
        <v>277560455</v>
      </c>
      <c r="E316">
        <v>109</v>
      </c>
      <c r="F316">
        <v>1</v>
      </c>
      <c r="G316">
        <v>1</v>
      </c>
      <c r="H316">
        <v>1</v>
      </c>
      <c r="I316" t="s">
        <v>688</v>
      </c>
      <c r="J316" t="s">
        <v>3</v>
      </c>
      <c r="K316" t="s">
        <v>689</v>
      </c>
      <c r="L316">
        <v>1369</v>
      </c>
      <c r="N316">
        <v>1013</v>
      </c>
      <c r="O316" t="s">
        <v>682</v>
      </c>
      <c r="P316" t="s">
        <v>682</v>
      </c>
      <c r="Q316">
        <v>1</v>
      </c>
      <c r="X316">
        <v>23.42</v>
      </c>
      <c r="Y316">
        <v>0</v>
      </c>
      <c r="Z316">
        <v>0</v>
      </c>
      <c r="AA316">
        <v>0</v>
      </c>
      <c r="AB316">
        <v>549.32000000000005</v>
      </c>
      <c r="AC316">
        <v>0</v>
      </c>
      <c r="AD316">
        <v>1</v>
      </c>
      <c r="AE316">
        <v>1</v>
      </c>
      <c r="AF316" t="s">
        <v>49</v>
      </c>
      <c r="AG316">
        <v>32.319600000000001</v>
      </c>
      <c r="AH316">
        <v>2</v>
      </c>
      <c r="AI316">
        <v>317470246</v>
      </c>
      <c r="AJ316">
        <v>301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ROW(Source!A279)</f>
        <v>279</v>
      </c>
      <c r="B317">
        <v>317470260</v>
      </c>
      <c r="C317">
        <v>317470242</v>
      </c>
      <c r="D317">
        <v>277560491</v>
      </c>
      <c r="E317">
        <v>109</v>
      </c>
      <c r="F317">
        <v>1</v>
      </c>
      <c r="G317">
        <v>1</v>
      </c>
      <c r="H317">
        <v>1</v>
      </c>
      <c r="I317" t="s">
        <v>690</v>
      </c>
      <c r="J317" t="s">
        <v>3</v>
      </c>
      <c r="K317" t="s">
        <v>691</v>
      </c>
      <c r="L317">
        <v>1191</v>
      </c>
      <c r="N317">
        <v>1013</v>
      </c>
      <c r="O317" t="s">
        <v>692</v>
      </c>
      <c r="P317" t="s">
        <v>692</v>
      </c>
      <c r="Q317">
        <v>1</v>
      </c>
      <c r="X317">
        <v>24.89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48</v>
      </c>
      <c r="AG317">
        <v>37.335000000000001</v>
      </c>
      <c r="AH317">
        <v>2</v>
      </c>
      <c r="AI317">
        <v>317470247</v>
      </c>
      <c r="AJ317">
        <v>302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ROW(Source!A279)</f>
        <v>279</v>
      </c>
      <c r="B318">
        <v>317470261</v>
      </c>
      <c r="C318">
        <v>317470242</v>
      </c>
      <c r="D318">
        <v>277944622</v>
      </c>
      <c r="E318">
        <v>1</v>
      </c>
      <c r="F318">
        <v>1</v>
      </c>
      <c r="G318">
        <v>1</v>
      </c>
      <c r="H318">
        <v>2</v>
      </c>
      <c r="I318" t="s">
        <v>693</v>
      </c>
      <c r="J318" t="s">
        <v>694</v>
      </c>
      <c r="K318" t="s">
        <v>695</v>
      </c>
      <c r="L318">
        <v>1368</v>
      </c>
      <c r="N318">
        <v>1011</v>
      </c>
      <c r="O318" t="s">
        <v>457</v>
      </c>
      <c r="P318" t="s">
        <v>457</v>
      </c>
      <c r="Q318">
        <v>1</v>
      </c>
      <c r="X318">
        <v>0.75</v>
      </c>
      <c r="Y318">
        <v>0</v>
      </c>
      <c r="Z318">
        <v>1472.33</v>
      </c>
      <c r="AA318">
        <v>642.05999999999995</v>
      </c>
      <c r="AB318">
        <v>0</v>
      </c>
      <c r="AC318">
        <v>0</v>
      </c>
      <c r="AD318">
        <v>1</v>
      </c>
      <c r="AE318">
        <v>0</v>
      </c>
      <c r="AF318" t="s">
        <v>48</v>
      </c>
      <c r="AG318">
        <v>1.125</v>
      </c>
      <c r="AH318">
        <v>2</v>
      </c>
      <c r="AI318">
        <v>317470248</v>
      </c>
      <c r="AJ318">
        <v>303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ROW(Source!A279)</f>
        <v>279</v>
      </c>
      <c r="B319">
        <v>317470262</v>
      </c>
      <c r="C319">
        <v>317470242</v>
      </c>
      <c r="D319">
        <v>277944809</v>
      </c>
      <c r="E319">
        <v>1</v>
      </c>
      <c r="F319">
        <v>1</v>
      </c>
      <c r="G319">
        <v>1</v>
      </c>
      <c r="H319">
        <v>2</v>
      </c>
      <c r="I319" t="s">
        <v>697</v>
      </c>
      <c r="J319" t="s">
        <v>698</v>
      </c>
      <c r="K319" t="s">
        <v>699</v>
      </c>
      <c r="L319">
        <v>1368</v>
      </c>
      <c r="N319">
        <v>1011</v>
      </c>
      <c r="O319" t="s">
        <v>457</v>
      </c>
      <c r="P319" t="s">
        <v>457</v>
      </c>
      <c r="Q319">
        <v>1</v>
      </c>
      <c r="X319">
        <v>0.81</v>
      </c>
      <c r="Y319">
        <v>0</v>
      </c>
      <c r="Z319">
        <v>15.14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48</v>
      </c>
      <c r="AG319">
        <v>1.2149999999999999</v>
      </c>
      <c r="AH319">
        <v>2</v>
      </c>
      <c r="AI319">
        <v>317470249</v>
      </c>
      <c r="AJ319">
        <v>304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ROW(Source!A279)</f>
        <v>279</v>
      </c>
      <c r="B320">
        <v>317470263</v>
      </c>
      <c r="C320">
        <v>317470242</v>
      </c>
      <c r="D320">
        <v>277944868</v>
      </c>
      <c r="E320">
        <v>1</v>
      </c>
      <c r="F320">
        <v>1</v>
      </c>
      <c r="G320">
        <v>1</v>
      </c>
      <c r="H320">
        <v>2</v>
      </c>
      <c r="I320" t="s">
        <v>700</v>
      </c>
      <c r="J320" t="s">
        <v>701</v>
      </c>
      <c r="K320" t="s">
        <v>702</v>
      </c>
      <c r="L320">
        <v>1368</v>
      </c>
      <c r="N320">
        <v>1011</v>
      </c>
      <c r="O320" t="s">
        <v>457</v>
      </c>
      <c r="P320" t="s">
        <v>457</v>
      </c>
      <c r="Q320">
        <v>1</v>
      </c>
      <c r="X320">
        <v>22.74</v>
      </c>
      <c r="Y320">
        <v>0</v>
      </c>
      <c r="Z320">
        <v>346.73</v>
      </c>
      <c r="AA320">
        <v>477.98</v>
      </c>
      <c r="AB320">
        <v>0</v>
      </c>
      <c r="AC320">
        <v>0</v>
      </c>
      <c r="AD320">
        <v>1</v>
      </c>
      <c r="AE320">
        <v>0</v>
      </c>
      <c r="AF320" t="s">
        <v>48</v>
      </c>
      <c r="AG320">
        <v>34.11</v>
      </c>
      <c r="AH320">
        <v>2</v>
      </c>
      <c r="AI320">
        <v>317470250</v>
      </c>
      <c r="AJ320">
        <v>305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ROW(Source!A279)</f>
        <v>279</v>
      </c>
      <c r="B321">
        <v>317470264</v>
      </c>
      <c r="C321">
        <v>317470242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704</v>
      </c>
      <c r="J321" t="s">
        <v>705</v>
      </c>
      <c r="K321" t="s">
        <v>706</v>
      </c>
      <c r="L321">
        <v>1368</v>
      </c>
      <c r="N321">
        <v>1011</v>
      </c>
      <c r="O321" t="s">
        <v>457</v>
      </c>
      <c r="P321" t="s">
        <v>457</v>
      </c>
      <c r="Q321">
        <v>1</v>
      </c>
      <c r="X321">
        <v>0.59</v>
      </c>
      <c r="Y321">
        <v>0</v>
      </c>
      <c r="Z321">
        <v>544.70000000000005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48</v>
      </c>
      <c r="AG321">
        <v>0.88500000000000001</v>
      </c>
      <c r="AH321">
        <v>2</v>
      </c>
      <c r="AI321">
        <v>317470251</v>
      </c>
      <c r="AJ321">
        <v>306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ROW(Source!A279)</f>
        <v>279</v>
      </c>
      <c r="B322">
        <v>317470265</v>
      </c>
      <c r="C322">
        <v>317470242</v>
      </c>
      <c r="D322">
        <v>277946074</v>
      </c>
      <c r="E322">
        <v>1</v>
      </c>
      <c r="F322">
        <v>1</v>
      </c>
      <c r="G322">
        <v>1</v>
      </c>
      <c r="H322">
        <v>2</v>
      </c>
      <c r="I322" t="s">
        <v>707</v>
      </c>
      <c r="J322" t="s">
        <v>708</v>
      </c>
      <c r="K322" t="s">
        <v>709</v>
      </c>
      <c r="L322">
        <v>1368</v>
      </c>
      <c r="N322">
        <v>1011</v>
      </c>
      <c r="O322" t="s">
        <v>457</v>
      </c>
      <c r="P322" t="s">
        <v>457</v>
      </c>
      <c r="Q322">
        <v>1</v>
      </c>
      <c r="X322">
        <v>0.81</v>
      </c>
      <c r="Y322">
        <v>0</v>
      </c>
      <c r="Z322">
        <v>160.38</v>
      </c>
      <c r="AA322">
        <v>477.98</v>
      </c>
      <c r="AB322">
        <v>0</v>
      </c>
      <c r="AC322">
        <v>0</v>
      </c>
      <c r="AD322">
        <v>1</v>
      </c>
      <c r="AE322">
        <v>0</v>
      </c>
      <c r="AF322" t="s">
        <v>48</v>
      </c>
      <c r="AG322">
        <v>1.2149999999999999</v>
      </c>
      <c r="AH322">
        <v>2</v>
      </c>
      <c r="AI322">
        <v>317470252</v>
      </c>
      <c r="AJ322">
        <v>307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ROW(Source!A279)</f>
        <v>279</v>
      </c>
      <c r="B323">
        <v>317470266</v>
      </c>
      <c r="C323">
        <v>317470242</v>
      </c>
      <c r="D323">
        <v>277565240</v>
      </c>
      <c r="E323">
        <v>109</v>
      </c>
      <c r="F323">
        <v>1</v>
      </c>
      <c r="G323">
        <v>1</v>
      </c>
      <c r="H323">
        <v>3</v>
      </c>
      <c r="I323" t="s">
        <v>32</v>
      </c>
      <c r="J323" t="s">
        <v>3</v>
      </c>
      <c r="K323" t="s">
        <v>33</v>
      </c>
      <c r="L323">
        <v>1371</v>
      </c>
      <c r="N323">
        <v>1013</v>
      </c>
      <c r="O323" t="s">
        <v>34</v>
      </c>
      <c r="P323" t="s">
        <v>34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57</v>
      </c>
      <c r="AG323">
        <v>0</v>
      </c>
      <c r="AH323">
        <v>2</v>
      </c>
      <c r="AI323">
        <v>317470253</v>
      </c>
      <c r="AJ323">
        <v>308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ROW(Source!A279)</f>
        <v>279</v>
      </c>
      <c r="B324">
        <v>317470267</v>
      </c>
      <c r="C324">
        <v>317470242</v>
      </c>
      <c r="D324">
        <v>277565250</v>
      </c>
      <c r="E324">
        <v>109</v>
      </c>
      <c r="F324">
        <v>1</v>
      </c>
      <c r="G324">
        <v>1</v>
      </c>
      <c r="H324">
        <v>3</v>
      </c>
      <c r="I324" t="s">
        <v>36</v>
      </c>
      <c r="J324" t="s">
        <v>3</v>
      </c>
      <c r="K324" t="s">
        <v>37</v>
      </c>
      <c r="L324">
        <v>1371</v>
      </c>
      <c r="N324">
        <v>1013</v>
      </c>
      <c r="O324" t="s">
        <v>34</v>
      </c>
      <c r="P324" t="s">
        <v>34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57</v>
      </c>
      <c r="AG324">
        <v>0</v>
      </c>
      <c r="AH324">
        <v>2</v>
      </c>
      <c r="AI324">
        <v>317470254</v>
      </c>
      <c r="AJ324">
        <v>309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ROW(Source!A279)</f>
        <v>279</v>
      </c>
      <c r="B325">
        <v>317470268</v>
      </c>
      <c r="C325">
        <v>317470242</v>
      </c>
      <c r="D325">
        <v>277565414</v>
      </c>
      <c r="E325">
        <v>109</v>
      </c>
      <c r="F325">
        <v>1</v>
      </c>
      <c r="G325">
        <v>1</v>
      </c>
      <c r="H325">
        <v>3</v>
      </c>
      <c r="I325" t="s">
        <v>39</v>
      </c>
      <c r="J325" t="s">
        <v>3</v>
      </c>
      <c r="K325" t="s">
        <v>40</v>
      </c>
      <c r="L325">
        <v>1477</v>
      </c>
      <c r="N325">
        <v>1013</v>
      </c>
      <c r="O325" t="s">
        <v>20</v>
      </c>
      <c r="P325" t="s">
        <v>24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57</v>
      </c>
      <c r="AG325">
        <v>0</v>
      </c>
      <c r="AH325">
        <v>2</v>
      </c>
      <c r="AI325">
        <v>317470255</v>
      </c>
      <c r="AJ325">
        <v>310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ROW(Source!A283)</f>
        <v>283</v>
      </c>
      <c r="B326">
        <v>317470280</v>
      </c>
      <c r="C326">
        <v>317470272</v>
      </c>
      <c r="D326">
        <v>277560448</v>
      </c>
      <c r="E326">
        <v>109</v>
      </c>
      <c r="F326">
        <v>1</v>
      </c>
      <c r="G326">
        <v>1</v>
      </c>
      <c r="H326">
        <v>1</v>
      </c>
      <c r="I326" t="s">
        <v>684</v>
      </c>
      <c r="J326" t="s">
        <v>3</v>
      </c>
      <c r="K326" t="s">
        <v>685</v>
      </c>
      <c r="L326">
        <v>1369</v>
      </c>
      <c r="N326">
        <v>1013</v>
      </c>
      <c r="O326" t="s">
        <v>682</v>
      </c>
      <c r="P326" t="s">
        <v>682</v>
      </c>
      <c r="Q326">
        <v>1</v>
      </c>
      <c r="X326">
        <v>0.91</v>
      </c>
      <c r="Y326">
        <v>0</v>
      </c>
      <c r="Z326">
        <v>0</v>
      </c>
      <c r="AA326">
        <v>0</v>
      </c>
      <c r="AB326">
        <v>424.47</v>
      </c>
      <c r="AC326">
        <v>0</v>
      </c>
      <c r="AD326">
        <v>1</v>
      </c>
      <c r="AE326">
        <v>1</v>
      </c>
      <c r="AF326" t="s">
        <v>23</v>
      </c>
      <c r="AG326">
        <v>1.0920000000000001</v>
      </c>
      <c r="AH326">
        <v>2</v>
      </c>
      <c r="AI326">
        <v>317470273</v>
      </c>
      <c r="AJ326">
        <v>311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ROW(Source!A283)</f>
        <v>283</v>
      </c>
      <c r="B327">
        <v>317470281</v>
      </c>
      <c r="C327">
        <v>317470272</v>
      </c>
      <c r="D327">
        <v>277560452</v>
      </c>
      <c r="E327">
        <v>109</v>
      </c>
      <c r="F327">
        <v>1</v>
      </c>
      <c r="G327">
        <v>1</v>
      </c>
      <c r="H327">
        <v>1</v>
      </c>
      <c r="I327" t="s">
        <v>686</v>
      </c>
      <c r="J327" t="s">
        <v>3</v>
      </c>
      <c r="K327" t="s">
        <v>687</v>
      </c>
      <c r="L327">
        <v>1369</v>
      </c>
      <c r="N327">
        <v>1013</v>
      </c>
      <c r="O327" t="s">
        <v>682</v>
      </c>
      <c r="P327" t="s">
        <v>682</v>
      </c>
      <c r="Q327">
        <v>1</v>
      </c>
      <c r="X327">
        <v>0.45</v>
      </c>
      <c r="Y327">
        <v>0</v>
      </c>
      <c r="Z327">
        <v>0</v>
      </c>
      <c r="AA327">
        <v>0</v>
      </c>
      <c r="AB327">
        <v>477.98</v>
      </c>
      <c r="AC327">
        <v>0</v>
      </c>
      <c r="AD327">
        <v>1</v>
      </c>
      <c r="AE327">
        <v>1</v>
      </c>
      <c r="AF327" t="s">
        <v>23</v>
      </c>
      <c r="AG327">
        <v>0.54</v>
      </c>
      <c r="AH327">
        <v>2</v>
      </c>
      <c r="AI327">
        <v>317470274</v>
      </c>
      <c r="AJ327">
        <v>312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ROW(Source!A283)</f>
        <v>283</v>
      </c>
      <c r="B328">
        <v>317470282</v>
      </c>
      <c r="C328">
        <v>317470272</v>
      </c>
      <c r="D328">
        <v>277560455</v>
      </c>
      <c r="E328">
        <v>109</v>
      </c>
      <c r="F328">
        <v>1</v>
      </c>
      <c r="G328">
        <v>1</v>
      </c>
      <c r="H328">
        <v>1</v>
      </c>
      <c r="I328" t="s">
        <v>688</v>
      </c>
      <c r="J328" t="s">
        <v>3</v>
      </c>
      <c r="K328" t="s">
        <v>689</v>
      </c>
      <c r="L328">
        <v>1369</v>
      </c>
      <c r="N328">
        <v>1013</v>
      </c>
      <c r="O328" t="s">
        <v>682</v>
      </c>
      <c r="P328" t="s">
        <v>682</v>
      </c>
      <c r="Q328">
        <v>1</v>
      </c>
      <c r="X328">
        <v>0.45</v>
      </c>
      <c r="Y328">
        <v>0</v>
      </c>
      <c r="Z328">
        <v>0</v>
      </c>
      <c r="AA328">
        <v>0</v>
      </c>
      <c r="AB328">
        <v>549.32000000000005</v>
      </c>
      <c r="AC328">
        <v>0</v>
      </c>
      <c r="AD328">
        <v>1</v>
      </c>
      <c r="AE328">
        <v>1</v>
      </c>
      <c r="AF328" t="s">
        <v>23</v>
      </c>
      <c r="AG328">
        <v>0.54</v>
      </c>
      <c r="AH328">
        <v>2</v>
      </c>
      <c r="AI328">
        <v>317470275</v>
      </c>
      <c r="AJ328">
        <v>313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ROW(Source!A283)</f>
        <v>283</v>
      </c>
      <c r="B329">
        <v>317470283</v>
      </c>
      <c r="C329">
        <v>317470272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690</v>
      </c>
      <c r="J329" t="s">
        <v>3</v>
      </c>
      <c r="K329" t="s">
        <v>691</v>
      </c>
      <c r="L329">
        <v>1191</v>
      </c>
      <c r="N329">
        <v>1013</v>
      </c>
      <c r="O329" t="s">
        <v>692</v>
      </c>
      <c r="P329" t="s">
        <v>692</v>
      </c>
      <c r="Q329">
        <v>1</v>
      </c>
      <c r="X329">
        <v>0.44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23</v>
      </c>
      <c r="AG329">
        <v>0.52800000000000002</v>
      </c>
      <c r="AH329">
        <v>2</v>
      </c>
      <c r="AI329">
        <v>317470276</v>
      </c>
      <c r="AJ329">
        <v>314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ROW(Source!A283)</f>
        <v>283</v>
      </c>
      <c r="B330">
        <v>317470284</v>
      </c>
      <c r="C330">
        <v>317470272</v>
      </c>
      <c r="D330">
        <v>277944868</v>
      </c>
      <c r="E330">
        <v>1</v>
      </c>
      <c r="F330">
        <v>1</v>
      </c>
      <c r="G330">
        <v>1</v>
      </c>
      <c r="H330">
        <v>2</v>
      </c>
      <c r="I330" t="s">
        <v>700</v>
      </c>
      <c r="J330" t="s">
        <v>701</v>
      </c>
      <c r="K330" t="s">
        <v>702</v>
      </c>
      <c r="L330">
        <v>1368</v>
      </c>
      <c r="N330">
        <v>1011</v>
      </c>
      <c r="O330" t="s">
        <v>457</v>
      </c>
      <c r="P330" t="s">
        <v>457</v>
      </c>
      <c r="Q330">
        <v>1</v>
      </c>
      <c r="X330">
        <v>0.44</v>
      </c>
      <c r="Y330">
        <v>0</v>
      </c>
      <c r="Z330">
        <v>346.73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23</v>
      </c>
      <c r="AG330">
        <v>0.52800000000000002</v>
      </c>
      <c r="AH330">
        <v>2</v>
      </c>
      <c r="AI330">
        <v>317470277</v>
      </c>
      <c r="AJ330">
        <v>315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ROW(Source!A283)</f>
        <v>283</v>
      </c>
      <c r="B331">
        <v>317470285</v>
      </c>
      <c r="C331">
        <v>317470272</v>
      </c>
      <c r="D331">
        <v>277565240</v>
      </c>
      <c r="E331">
        <v>109</v>
      </c>
      <c r="F331">
        <v>1</v>
      </c>
      <c r="G331">
        <v>1</v>
      </c>
      <c r="H331">
        <v>3</v>
      </c>
      <c r="I331" t="s">
        <v>32</v>
      </c>
      <c r="J331" t="s">
        <v>3</v>
      </c>
      <c r="K331" t="s">
        <v>33</v>
      </c>
      <c r="L331">
        <v>1371</v>
      </c>
      <c r="N331">
        <v>1013</v>
      </c>
      <c r="O331" t="s">
        <v>34</v>
      </c>
      <c r="P331" t="s">
        <v>34</v>
      </c>
      <c r="Q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22</v>
      </c>
      <c r="AG331">
        <v>0</v>
      </c>
      <c r="AH331">
        <v>2</v>
      </c>
      <c r="AI331">
        <v>317470278</v>
      </c>
      <c r="AJ331">
        <v>316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ROW(Source!A283)</f>
        <v>283</v>
      </c>
      <c r="B332">
        <v>317470286</v>
      </c>
      <c r="C332">
        <v>317470272</v>
      </c>
      <c r="D332">
        <v>277565250</v>
      </c>
      <c r="E332">
        <v>109</v>
      </c>
      <c r="F332">
        <v>1</v>
      </c>
      <c r="G332">
        <v>1</v>
      </c>
      <c r="H332">
        <v>3</v>
      </c>
      <c r="I332" t="s">
        <v>36</v>
      </c>
      <c r="J332" t="s">
        <v>3</v>
      </c>
      <c r="K332" t="s">
        <v>37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</v>
      </c>
      <c r="AG332">
        <v>0</v>
      </c>
      <c r="AH332">
        <v>2</v>
      </c>
      <c r="AI332">
        <v>317470279</v>
      </c>
      <c r="AJ332">
        <v>317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ROW(Source!A321)</f>
        <v>321</v>
      </c>
      <c r="B333">
        <v>317470294</v>
      </c>
      <c r="C333">
        <v>317470289</v>
      </c>
      <c r="D333">
        <v>277560270</v>
      </c>
      <c r="E333">
        <v>109</v>
      </c>
      <c r="F333">
        <v>1</v>
      </c>
      <c r="G333">
        <v>1</v>
      </c>
      <c r="H333">
        <v>1</v>
      </c>
      <c r="I333" t="s">
        <v>798</v>
      </c>
      <c r="J333" t="s">
        <v>3</v>
      </c>
      <c r="K333" t="s">
        <v>799</v>
      </c>
      <c r="L333">
        <v>1191</v>
      </c>
      <c r="N333">
        <v>1013</v>
      </c>
      <c r="O333" t="s">
        <v>692</v>
      </c>
      <c r="P333" t="s">
        <v>692</v>
      </c>
      <c r="Q333">
        <v>1</v>
      </c>
      <c r="X333">
        <v>1.27</v>
      </c>
      <c r="Y333">
        <v>0</v>
      </c>
      <c r="Z333">
        <v>0</v>
      </c>
      <c r="AA333">
        <v>0</v>
      </c>
      <c r="AB333">
        <v>417.34</v>
      </c>
      <c r="AC333">
        <v>0</v>
      </c>
      <c r="AD333">
        <v>1</v>
      </c>
      <c r="AE333">
        <v>1</v>
      </c>
      <c r="AF333" t="s">
        <v>23</v>
      </c>
      <c r="AG333">
        <v>1.524</v>
      </c>
      <c r="AH333">
        <v>2</v>
      </c>
      <c r="AI333">
        <v>317470290</v>
      </c>
      <c r="AJ333">
        <v>318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ROW(Source!A321)</f>
        <v>321</v>
      </c>
      <c r="B334">
        <v>317470295</v>
      </c>
      <c r="C334">
        <v>317470289</v>
      </c>
      <c r="D334">
        <v>277560491</v>
      </c>
      <c r="E334">
        <v>109</v>
      </c>
      <c r="F334">
        <v>1</v>
      </c>
      <c r="G334">
        <v>1</v>
      </c>
      <c r="H334">
        <v>1</v>
      </c>
      <c r="I334" t="s">
        <v>690</v>
      </c>
      <c r="J334" t="s">
        <v>3</v>
      </c>
      <c r="K334" t="s">
        <v>691</v>
      </c>
      <c r="L334">
        <v>1191</v>
      </c>
      <c r="N334">
        <v>1013</v>
      </c>
      <c r="O334" t="s">
        <v>692</v>
      </c>
      <c r="P334" t="s">
        <v>692</v>
      </c>
      <c r="Q334">
        <v>1</v>
      </c>
      <c r="X334">
        <v>0.41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23</v>
      </c>
      <c r="AG334">
        <v>0.49199999999999994</v>
      </c>
      <c r="AH334">
        <v>2</v>
      </c>
      <c r="AI334">
        <v>317470291</v>
      </c>
      <c r="AJ334">
        <v>319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ROW(Source!A321)</f>
        <v>321</v>
      </c>
      <c r="B335">
        <v>317470296</v>
      </c>
      <c r="C335">
        <v>317470289</v>
      </c>
      <c r="D335">
        <v>277944868</v>
      </c>
      <c r="E335">
        <v>1</v>
      </c>
      <c r="F335">
        <v>1</v>
      </c>
      <c r="G335">
        <v>1</v>
      </c>
      <c r="H335">
        <v>2</v>
      </c>
      <c r="I335" t="s">
        <v>700</v>
      </c>
      <c r="J335" t="s">
        <v>701</v>
      </c>
      <c r="K335" t="s">
        <v>702</v>
      </c>
      <c r="L335">
        <v>1368</v>
      </c>
      <c r="N335">
        <v>1011</v>
      </c>
      <c r="O335" t="s">
        <v>457</v>
      </c>
      <c r="P335" t="s">
        <v>457</v>
      </c>
      <c r="Q335">
        <v>1</v>
      </c>
      <c r="X335">
        <v>0.35</v>
      </c>
      <c r="Y335">
        <v>0</v>
      </c>
      <c r="Z335">
        <v>346.73</v>
      </c>
      <c r="AA335">
        <v>477.98</v>
      </c>
      <c r="AB335">
        <v>0</v>
      </c>
      <c r="AC335">
        <v>0</v>
      </c>
      <c r="AD335">
        <v>1</v>
      </c>
      <c r="AE335">
        <v>0</v>
      </c>
      <c r="AF335" t="s">
        <v>23</v>
      </c>
      <c r="AG335">
        <v>0.42</v>
      </c>
      <c r="AH335">
        <v>2</v>
      </c>
      <c r="AI335">
        <v>317470292</v>
      </c>
      <c r="AJ335">
        <v>320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ROW(Source!A321)</f>
        <v>321</v>
      </c>
      <c r="B336">
        <v>317470297</v>
      </c>
      <c r="C336">
        <v>317470289</v>
      </c>
      <c r="D336">
        <v>277945805</v>
      </c>
      <c r="E336">
        <v>1</v>
      </c>
      <c r="F336">
        <v>1</v>
      </c>
      <c r="G336">
        <v>1</v>
      </c>
      <c r="H336">
        <v>2</v>
      </c>
      <c r="I336" t="s">
        <v>704</v>
      </c>
      <c r="J336" t="s">
        <v>705</v>
      </c>
      <c r="K336" t="s">
        <v>706</v>
      </c>
      <c r="L336">
        <v>1368</v>
      </c>
      <c r="N336">
        <v>1011</v>
      </c>
      <c r="O336" t="s">
        <v>457</v>
      </c>
      <c r="P336" t="s">
        <v>457</v>
      </c>
      <c r="Q336">
        <v>1</v>
      </c>
      <c r="X336">
        <v>0.06</v>
      </c>
      <c r="Y336">
        <v>0</v>
      </c>
      <c r="Z336">
        <v>544.70000000000005</v>
      </c>
      <c r="AA336">
        <v>477.98</v>
      </c>
      <c r="AB336">
        <v>0</v>
      </c>
      <c r="AC336">
        <v>0</v>
      </c>
      <c r="AD336">
        <v>1</v>
      </c>
      <c r="AE336">
        <v>0</v>
      </c>
      <c r="AF336" t="s">
        <v>23</v>
      </c>
      <c r="AG336">
        <v>7.1999999999999995E-2</v>
      </c>
      <c r="AH336">
        <v>2</v>
      </c>
      <c r="AI336">
        <v>317470293</v>
      </c>
      <c r="AJ336">
        <v>321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ROW(Source!A322)</f>
        <v>322</v>
      </c>
      <c r="B337">
        <v>317470303</v>
      </c>
      <c r="C337">
        <v>317470298</v>
      </c>
      <c r="D337">
        <v>277560259</v>
      </c>
      <c r="E337">
        <v>109</v>
      </c>
      <c r="F337">
        <v>1</v>
      </c>
      <c r="G337">
        <v>1</v>
      </c>
      <c r="H337">
        <v>1</v>
      </c>
      <c r="I337" t="s">
        <v>800</v>
      </c>
      <c r="J337" t="s">
        <v>3</v>
      </c>
      <c r="K337" t="s">
        <v>801</v>
      </c>
      <c r="L337">
        <v>1191</v>
      </c>
      <c r="N337">
        <v>1013</v>
      </c>
      <c r="O337" t="s">
        <v>692</v>
      </c>
      <c r="P337" t="s">
        <v>692</v>
      </c>
      <c r="Q337">
        <v>1</v>
      </c>
      <c r="X337">
        <v>0.15</v>
      </c>
      <c r="Y337">
        <v>0</v>
      </c>
      <c r="Z337">
        <v>0</v>
      </c>
      <c r="AA337">
        <v>0</v>
      </c>
      <c r="AB337">
        <v>410.21</v>
      </c>
      <c r="AC337">
        <v>0</v>
      </c>
      <c r="AD337">
        <v>1</v>
      </c>
      <c r="AE337">
        <v>1</v>
      </c>
      <c r="AF337" t="s">
        <v>23</v>
      </c>
      <c r="AG337">
        <v>0.18</v>
      </c>
      <c r="AH337">
        <v>2</v>
      </c>
      <c r="AI337">
        <v>317470299</v>
      </c>
      <c r="AJ337">
        <v>322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ROW(Source!A322)</f>
        <v>322</v>
      </c>
      <c r="B338">
        <v>317470304</v>
      </c>
      <c r="C338">
        <v>317470298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690</v>
      </c>
      <c r="J338" t="s">
        <v>3</v>
      </c>
      <c r="K338" t="s">
        <v>691</v>
      </c>
      <c r="L338">
        <v>1191</v>
      </c>
      <c r="N338">
        <v>1013</v>
      </c>
      <c r="O338" t="s">
        <v>692</v>
      </c>
      <c r="P338" t="s">
        <v>692</v>
      </c>
      <c r="Q338">
        <v>1</v>
      </c>
      <c r="X338">
        <v>0.08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23</v>
      </c>
      <c r="AG338">
        <v>9.6000000000000002E-2</v>
      </c>
      <c r="AH338">
        <v>2</v>
      </c>
      <c r="AI338">
        <v>317470300</v>
      </c>
      <c r="AJ338">
        <v>323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ROW(Source!A322)</f>
        <v>322</v>
      </c>
      <c r="B339">
        <v>317470305</v>
      </c>
      <c r="C339">
        <v>317470298</v>
      </c>
      <c r="D339">
        <v>277944868</v>
      </c>
      <c r="E339">
        <v>1</v>
      </c>
      <c r="F339">
        <v>1</v>
      </c>
      <c r="G339">
        <v>1</v>
      </c>
      <c r="H339">
        <v>2</v>
      </c>
      <c r="I339" t="s">
        <v>700</v>
      </c>
      <c r="J339" t="s">
        <v>701</v>
      </c>
      <c r="K339" t="s">
        <v>702</v>
      </c>
      <c r="L339">
        <v>1368</v>
      </c>
      <c r="N339">
        <v>1011</v>
      </c>
      <c r="O339" t="s">
        <v>457</v>
      </c>
      <c r="P339" t="s">
        <v>457</v>
      </c>
      <c r="Q339">
        <v>1</v>
      </c>
      <c r="X339">
        <v>7.0000000000000007E-2</v>
      </c>
      <c r="Y339">
        <v>0</v>
      </c>
      <c r="Z339">
        <v>346.73</v>
      </c>
      <c r="AA339">
        <v>477.98</v>
      </c>
      <c r="AB339">
        <v>0</v>
      </c>
      <c r="AC339">
        <v>0</v>
      </c>
      <c r="AD339">
        <v>1</v>
      </c>
      <c r="AE339">
        <v>0</v>
      </c>
      <c r="AF339" t="s">
        <v>23</v>
      </c>
      <c r="AG339">
        <v>8.4000000000000005E-2</v>
      </c>
      <c r="AH339">
        <v>2</v>
      </c>
      <c r="AI339">
        <v>317470301</v>
      </c>
      <c r="AJ339">
        <v>324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ROW(Source!A322)</f>
        <v>322</v>
      </c>
      <c r="B340">
        <v>317470306</v>
      </c>
      <c r="C340">
        <v>317470298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704</v>
      </c>
      <c r="J340" t="s">
        <v>705</v>
      </c>
      <c r="K340" t="s">
        <v>706</v>
      </c>
      <c r="L340">
        <v>1368</v>
      </c>
      <c r="N340">
        <v>1011</v>
      </c>
      <c r="O340" t="s">
        <v>457</v>
      </c>
      <c r="P340" t="s">
        <v>457</v>
      </c>
      <c r="Q340">
        <v>1</v>
      </c>
      <c r="X340">
        <v>0.01</v>
      </c>
      <c r="Y340">
        <v>0</v>
      </c>
      <c r="Z340">
        <v>544.70000000000005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23</v>
      </c>
      <c r="AG340">
        <v>1.2E-2</v>
      </c>
      <c r="AH340">
        <v>2</v>
      </c>
      <c r="AI340">
        <v>317470302</v>
      </c>
      <c r="AJ340">
        <v>325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ROW(Source!A323)</f>
        <v>323</v>
      </c>
      <c r="B341">
        <v>317470318</v>
      </c>
      <c r="C341">
        <v>317470307</v>
      </c>
      <c r="D341">
        <v>277560291</v>
      </c>
      <c r="E341">
        <v>109</v>
      </c>
      <c r="F341">
        <v>1</v>
      </c>
      <c r="G341">
        <v>1</v>
      </c>
      <c r="H341">
        <v>1</v>
      </c>
      <c r="I341" t="s">
        <v>802</v>
      </c>
      <c r="J341" t="s">
        <v>3</v>
      </c>
      <c r="K341" t="s">
        <v>803</v>
      </c>
      <c r="L341">
        <v>1191</v>
      </c>
      <c r="N341">
        <v>1013</v>
      </c>
      <c r="O341" t="s">
        <v>692</v>
      </c>
      <c r="P341" t="s">
        <v>692</v>
      </c>
      <c r="Q341">
        <v>1</v>
      </c>
      <c r="X341">
        <v>16.100000000000001</v>
      </c>
      <c r="Y341">
        <v>0</v>
      </c>
      <c r="Z341">
        <v>0</v>
      </c>
      <c r="AA341">
        <v>0</v>
      </c>
      <c r="AB341">
        <v>456.58</v>
      </c>
      <c r="AC341">
        <v>0</v>
      </c>
      <c r="AD341">
        <v>1</v>
      </c>
      <c r="AE341">
        <v>1</v>
      </c>
      <c r="AF341" t="s">
        <v>23</v>
      </c>
      <c r="AG341">
        <v>19.32</v>
      </c>
      <c r="AH341">
        <v>2</v>
      </c>
      <c r="AI341">
        <v>317470308</v>
      </c>
      <c r="AJ341">
        <v>326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ROW(Source!A323)</f>
        <v>323</v>
      </c>
      <c r="B342">
        <v>317470319</v>
      </c>
      <c r="C342">
        <v>317470307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690</v>
      </c>
      <c r="J342" t="s">
        <v>3</v>
      </c>
      <c r="K342" t="s">
        <v>691</v>
      </c>
      <c r="L342">
        <v>1191</v>
      </c>
      <c r="N342">
        <v>1013</v>
      </c>
      <c r="O342" t="s">
        <v>692</v>
      </c>
      <c r="P342" t="s">
        <v>692</v>
      </c>
      <c r="Q342">
        <v>1</v>
      </c>
      <c r="X342">
        <v>4.4400000000000004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23</v>
      </c>
      <c r="AG342">
        <v>5.3280000000000003</v>
      </c>
      <c r="AH342">
        <v>2</v>
      </c>
      <c r="AI342">
        <v>317470309</v>
      </c>
      <c r="AJ342">
        <v>327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ROW(Source!A323)</f>
        <v>323</v>
      </c>
      <c r="B343">
        <v>317470320</v>
      </c>
      <c r="C343">
        <v>317470307</v>
      </c>
      <c r="D343">
        <v>277944868</v>
      </c>
      <c r="E343">
        <v>1</v>
      </c>
      <c r="F343">
        <v>1</v>
      </c>
      <c r="G343">
        <v>1</v>
      </c>
      <c r="H343">
        <v>2</v>
      </c>
      <c r="I343" t="s">
        <v>700</v>
      </c>
      <c r="J343" t="s">
        <v>701</v>
      </c>
      <c r="K343" t="s">
        <v>702</v>
      </c>
      <c r="L343">
        <v>1368</v>
      </c>
      <c r="N343">
        <v>1011</v>
      </c>
      <c r="O343" t="s">
        <v>457</v>
      </c>
      <c r="P343" t="s">
        <v>457</v>
      </c>
      <c r="Q343">
        <v>1</v>
      </c>
      <c r="X343">
        <v>1.18</v>
      </c>
      <c r="Y343">
        <v>0</v>
      </c>
      <c r="Z343">
        <v>346.73</v>
      </c>
      <c r="AA343">
        <v>477.98</v>
      </c>
      <c r="AB343">
        <v>0</v>
      </c>
      <c r="AC343">
        <v>0</v>
      </c>
      <c r="AD343">
        <v>1</v>
      </c>
      <c r="AE343">
        <v>0</v>
      </c>
      <c r="AF343" t="s">
        <v>23</v>
      </c>
      <c r="AG343">
        <v>1.4159999999999999</v>
      </c>
      <c r="AH343">
        <v>2</v>
      </c>
      <c r="AI343">
        <v>317470310</v>
      </c>
      <c r="AJ343">
        <v>328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ROW(Source!A323)</f>
        <v>323</v>
      </c>
      <c r="B344">
        <v>317470321</v>
      </c>
      <c r="C344">
        <v>317470307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704</v>
      </c>
      <c r="J344" t="s">
        <v>705</v>
      </c>
      <c r="K344" t="s">
        <v>706</v>
      </c>
      <c r="L344">
        <v>1368</v>
      </c>
      <c r="N344">
        <v>1011</v>
      </c>
      <c r="O344" t="s">
        <v>457</v>
      </c>
      <c r="P344" t="s">
        <v>457</v>
      </c>
      <c r="Q344">
        <v>1</v>
      </c>
      <c r="X344">
        <v>0.89</v>
      </c>
      <c r="Y344">
        <v>0</v>
      </c>
      <c r="Z344">
        <v>544.70000000000005</v>
      </c>
      <c r="AA344">
        <v>477.98</v>
      </c>
      <c r="AB344">
        <v>0</v>
      </c>
      <c r="AC344">
        <v>0</v>
      </c>
      <c r="AD344">
        <v>1</v>
      </c>
      <c r="AE344">
        <v>0</v>
      </c>
      <c r="AF344" t="s">
        <v>23</v>
      </c>
      <c r="AG344">
        <v>1.0680000000000001</v>
      </c>
      <c r="AH344">
        <v>2</v>
      </c>
      <c r="AI344">
        <v>317470311</v>
      </c>
      <c r="AJ344">
        <v>329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ROW(Source!A323)</f>
        <v>323</v>
      </c>
      <c r="B345">
        <v>317470322</v>
      </c>
      <c r="C345">
        <v>317470307</v>
      </c>
      <c r="D345">
        <v>277945921</v>
      </c>
      <c r="E345">
        <v>1</v>
      </c>
      <c r="F345">
        <v>1</v>
      </c>
      <c r="G345">
        <v>1</v>
      </c>
      <c r="H345">
        <v>2</v>
      </c>
      <c r="I345" t="s">
        <v>795</v>
      </c>
      <c r="J345" t="s">
        <v>796</v>
      </c>
      <c r="K345" t="s">
        <v>797</v>
      </c>
      <c r="L345">
        <v>1368</v>
      </c>
      <c r="N345">
        <v>1011</v>
      </c>
      <c r="O345" t="s">
        <v>457</v>
      </c>
      <c r="P345" t="s">
        <v>457</v>
      </c>
      <c r="Q345">
        <v>1</v>
      </c>
      <c r="X345">
        <v>2.37</v>
      </c>
      <c r="Y345">
        <v>0</v>
      </c>
      <c r="Z345">
        <v>560.73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23</v>
      </c>
      <c r="AG345">
        <v>2.8439999999999999</v>
      </c>
      <c r="AH345">
        <v>2</v>
      </c>
      <c r="AI345">
        <v>317470312</v>
      </c>
      <c r="AJ345">
        <v>330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ROW(Source!A323)</f>
        <v>323</v>
      </c>
      <c r="B346">
        <v>317470323</v>
      </c>
      <c r="C346">
        <v>317470307</v>
      </c>
      <c r="D346">
        <v>277862504</v>
      </c>
      <c r="E346">
        <v>1</v>
      </c>
      <c r="F346">
        <v>1</v>
      </c>
      <c r="G346">
        <v>1</v>
      </c>
      <c r="H346">
        <v>3</v>
      </c>
      <c r="I346" t="s">
        <v>789</v>
      </c>
      <c r="J346" t="s">
        <v>790</v>
      </c>
      <c r="K346" t="s">
        <v>791</v>
      </c>
      <c r="L346">
        <v>1346</v>
      </c>
      <c r="N346">
        <v>1009</v>
      </c>
      <c r="O346" t="s">
        <v>154</v>
      </c>
      <c r="P346" t="s">
        <v>154</v>
      </c>
      <c r="Q346">
        <v>1</v>
      </c>
      <c r="X346">
        <v>0.02</v>
      </c>
      <c r="Y346">
        <v>160.27000000000001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22</v>
      </c>
      <c r="AG346">
        <v>0</v>
      </c>
      <c r="AH346">
        <v>2</v>
      </c>
      <c r="AI346">
        <v>317470313</v>
      </c>
      <c r="AJ346">
        <v>331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ROW(Source!A323)</f>
        <v>323</v>
      </c>
      <c r="B347">
        <v>317470324</v>
      </c>
      <c r="C347">
        <v>317470307</v>
      </c>
      <c r="D347">
        <v>277862533</v>
      </c>
      <c r="E347">
        <v>1</v>
      </c>
      <c r="F347">
        <v>1</v>
      </c>
      <c r="G347">
        <v>1</v>
      </c>
      <c r="H347">
        <v>3</v>
      </c>
      <c r="I347" t="s">
        <v>752</v>
      </c>
      <c r="J347" t="s">
        <v>753</v>
      </c>
      <c r="K347" t="s">
        <v>754</v>
      </c>
      <c r="L347">
        <v>1346</v>
      </c>
      <c r="N347">
        <v>1009</v>
      </c>
      <c r="O347" t="s">
        <v>154</v>
      </c>
      <c r="P347" t="s">
        <v>154</v>
      </c>
      <c r="Q347">
        <v>1</v>
      </c>
      <c r="X347">
        <v>0.1</v>
      </c>
      <c r="Y347">
        <v>238.29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</v>
      </c>
      <c r="AG347">
        <v>0</v>
      </c>
      <c r="AH347">
        <v>2</v>
      </c>
      <c r="AI347">
        <v>317470314</v>
      </c>
      <c r="AJ347">
        <v>332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ROW(Source!A323)</f>
        <v>323</v>
      </c>
      <c r="B348">
        <v>317470325</v>
      </c>
      <c r="C348">
        <v>317470307</v>
      </c>
      <c r="D348">
        <v>277869627</v>
      </c>
      <c r="E348">
        <v>1</v>
      </c>
      <c r="F348">
        <v>1</v>
      </c>
      <c r="G348">
        <v>1</v>
      </c>
      <c r="H348">
        <v>3</v>
      </c>
      <c r="I348" t="s">
        <v>758</v>
      </c>
      <c r="J348" t="s">
        <v>759</v>
      </c>
      <c r="K348" t="s">
        <v>760</v>
      </c>
      <c r="L348">
        <v>1346</v>
      </c>
      <c r="N348">
        <v>1009</v>
      </c>
      <c r="O348" t="s">
        <v>154</v>
      </c>
      <c r="P348" t="s">
        <v>154</v>
      </c>
      <c r="Q348">
        <v>1</v>
      </c>
      <c r="X348">
        <v>0.02</v>
      </c>
      <c r="Y348">
        <v>56.11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22</v>
      </c>
      <c r="AG348">
        <v>0</v>
      </c>
      <c r="AH348">
        <v>2</v>
      </c>
      <c r="AI348">
        <v>317470315</v>
      </c>
      <c r="AJ348">
        <v>333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ROW(Source!A323)</f>
        <v>323</v>
      </c>
      <c r="B349">
        <v>317470326</v>
      </c>
      <c r="C349">
        <v>317470307</v>
      </c>
      <c r="D349">
        <v>277881237</v>
      </c>
      <c r="E349">
        <v>1</v>
      </c>
      <c r="F349">
        <v>1</v>
      </c>
      <c r="G349">
        <v>1</v>
      </c>
      <c r="H349">
        <v>3</v>
      </c>
      <c r="I349" t="s">
        <v>804</v>
      </c>
      <c r="J349" t="s">
        <v>805</v>
      </c>
      <c r="K349" t="s">
        <v>806</v>
      </c>
      <c r="L349">
        <v>1348</v>
      </c>
      <c r="N349">
        <v>1009</v>
      </c>
      <c r="O349" t="s">
        <v>144</v>
      </c>
      <c r="P349" t="s">
        <v>144</v>
      </c>
      <c r="Q349">
        <v>1000</v>
      </c>
      <c r="X349">
        <v>4.0000000000000002E-4</v>
      </c>
      <c r="Y349">
        <v>625256.9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22</v>
      </c>
      <c r="AG349">
        <v>0</v>
      </c>
      <c r="AH349">
        <v>2</v>
      </c>
      <c r="AI349">
        <v>317470316</v>
      </c>
      <c r="AJ349">
        <v>334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ROW(Source!A323)</f>
        <v>323</v>
      </c>
      <c r="B350">
        <v>317470327</v>
      </c>
      <c r="C350">
        <v>317470307</v>
      </c>
      <c r="D350">
        <v>277907767</v>
      </c>
      <c r="E350">
        <v>1</v>
      </c>
      <c r="F350">
        <v>1</v>
      </c>
      <c r="G350">
        <v>1</v>
      </c>
      <c r="H350">
        <v>3</v>
      </c>
      <c r="I350" t="s">
        <v>807</v>
      </c>
      <c r="J350" t="s">
        <v>808</v>
      </c>
      <c r="K350" t="s">
        <v>809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2.1</v>
      </c>
      <c r="Y350">
        <v>635.88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22</v>
      </c>
      <c r="AG350">
        <v>0</v>
      </c>
      <c r="AH350">
        <v>2</v>
      </c>
      <c r="AI350">
        <v>317470317</v>
      </c>
      <c r="AJ350">
        <v>335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ROW(Source!A323)</f>
        <v>323</v>
      </c>
      <c r="B351">
        <v>317470328</v>
      </c>
      <c r="C351">
        <v>317470307</v>
      </c>
      <c r="D351">
        <v>277565419</v>
      </c>
      <c r="E351">
        <v>109</v>
      </c>
      <c r="F351">
        <v>1</v>
      </c>
      <c r="G351">
        <v>1</v>
      </c>
      <c r="H351">
        <v>3</v>
      </c>
      <c r="I351" t="s">
        <v>852</v>
      </c>
      <c r="J351" t="s">
        <v>3</v>
      </c>
      <c r="K351" t="s">
        <v>853</v>
      </c>
      <c r="L351">
        <v>1348</v>
      </c>
      <c r="N351">
        <v>1009</v>
      </c>
      <c r="O351" t="s">
        <v>144</v>
      </c>
      <c r="P351" t="s">
        <v>144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22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ROW(Source!A324)</f>
        <v>324</v>
      </c>
      <c r="B352">
        <v>317470339</v>
      </c>
      <c r="C352">
        <v>317470329</v>
      </c>
      <c r="D352">
        <v>277560287</v>
      </c>
      <c r="E352">
        <v>109</v>
      </c>
      <c r="F352">
        <v>1</v>
      </c>
      <c r="G352">
        <v>1</v>
      </c>
      <c r="H352">
        <v>1</v>
      </c>
      <c r="I352" t="s">
        <v>810</v>
      </c>
      <c r="J352" t="s">
        <v>3</v>
      </c>
      <c r="K352" t="s">
        <v>811</v>
      </c>
      <c r="L352">
        <v>1191</v>
      </c>
      <c r="N352">
        <v>1013</v>
      </c>
      <c r="O352" t="s">
        <v>692</v>
      </c>
      <c r="P352" t="s">
        <v>692</v>
      </c>
      <c r="Q352">
        <v>1</v>
      </c>
      <c r="X352">
        <v>0.34</v>
      </c>
      <c r="Y352">
        <v>0</v>
      </c>
      <c r="Z352">
        <v>0</v>
      </c>
      <c r="AA352">
        <v>0</v>
      </c>
      <c r="AB352">
        <v>445.88</v>
      </c>
      <c r="AC352">
        <v>0</v>
      </c>
      <c r="AD352">
        <v>1</v>
      </c>
      <c r="AE352">
        <v>1</v>
      </c>
      <c r="AF352" t="s">
        <v>23</v>
      </c>
      <c r="AG352">
        <v>0.40800000000000003</v>
      </c>
      <c r="AH352">
        <v>2</v>
      </c>
      <c r="AI352">
        <v>317470330</v>
      </c>
      <c r="AJ352">
        <v>336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ROW(Source!A324)</f>
        <v>324</v>
      </c>
      <c r="B353">
        <v>317470340</v>
      </c>
      <c r="C353">
        <v>317470329</v>
      </c>
      <c r="D353">
        <v>277560491</v>
      </c>
      <c r="E353">
        <v>109</v>
      </c>
      <c r="F353">
        <v>1</v>
      </c>
      <c r="G353">
        <v>1</v>
      </c>
      <c r="H353">
        <v>1</v>
      </c>
      <c r="I353" t="s">
        <v>690</v>
      </c>
      <c r="J353" t="s">
        <v>3</v>
      </c>
      <c r="K353" t="s">
        <v>691</v>
      </c>
      <c r="L353">
        <v>1191</v>
      </c>
      <c r="N353">
        <v>1013</v>
      </c>
      <c r="O353" t="s">
        <v>692</v>
      </c>
      <c r="P353" t="s">
        <v>692</v>
      </c>
      <c r="Q353">
        <v>1</v>
      </c>
      <c r="X353">
        <v>0.08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23</v>
      </c>
      <c r="AG353">
        <v>9.6000000000000002E-2</v>
      </c>
      <c r="AH353">
        <v>2</v>
      </c>
      <c r="AI353">
        <v>317470331</v>
      </c>
      <c r="AJ353">
        <v>337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ROW(Source!A324)</f>
        <v>324</v>
      </c>
      <c r="B354">
        <v>317470341</v>
      </c>
      <c r="C354">
        <v>317470329</v>
      </c>
      <c r="D354">
        <v>277944868</v>
      </c>
      <c r="E354">
        <v>1</v>
      </c>
      <c r="F354">
        <v>1</v>
      </c>
      <c r="G354">
        <v>1</v>
      </c>
      <c r="H354">
        <v>2</v>
      </c>
      <c r="I354" t="s">
        <v>700</v>
      </c>
      <c r="J354" t="s">
        <v>701</v>
      </c>
      <c r="K354" t="s">
        <v>702</v>
      </c>
      <c r="L354">
        <v>1368</v>
      </c>
      <c r="N354">
        <v>1011</v>
      </c>
      <c r="O354" t="s">
        <v>457</v>
      </c>
      <c r="P354" t="s">
        <v>457</v>
      </c>
      <c r="Q354">
        <v>1</v>
      </c>
      <c r="X354">
        <v>0.06</v>
      </c>
      <c r="Y354">
        <v>0</v>
      </c>
      <c r="Z354">
        <v>346.73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23</v>
      </c>
      <c r="AG354">
        <v>7.1999999999999995E-2</v>
      </c>
      <c r="AH354">
        <v>2</v>
      </c>
      <c r="AI354">
        <v>317470332</v>
      </c>
      <c r="AJ354">
        <v>338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ROW(Source!A324)</f>
        <v>324</v>
      </c>
      <c r="B355">
        <v>317470342</v>
      </c>
      <c r="C355">
        <v>317470329</v>
      </c>
      <c r="D355">
        <v>277945805</v>
      </c>
      <c r="E355">
        <v>1</v>
      </c>
      <c r="F355">
        <v>1</v>
      </c>
      <c r="G355">
        <v>1</v>
      </c>
      <c r="H355">
        <v>2</v>
      </c>
      <c r="I355" t="s">
        <v>704</v>
      </c>
      <c r="J355" t="s">
        <v>705</v>
      </c>
      <c r="K355" t="s">
        <v>706</v>
      </c>
      <c r="L355">
        <v>1368</v>
      </c>
      <c r="N355">
        <v>1011</v>
      </c>
      <c r="O355" t="s">
        <v>457</v>
      </c>
      <c r="P355" t="s">
        <v>457</v>
      </c>
      <c r="Q355">
        <v>1</v>
      </c>
      <c r="X355">
        <v>0.02</v>
      </c>
      <c r="Y355">
        <v>0</v>
      </c>
      <c r="Z355">
        <v>544.70000000000005</v>
      </c>
      <c r="AA355">
        <v>477.98</v>
      </c>
      <c r="AB355">
        <v>0</v>
      </c>
      <c r="AC355">
        <v>0</v>
      </c>
      <c r="AD355">
        <v>1</v>
      </c>
      <c r="AE355">
        <v>0</v>
      </c>
      <c r="AF355" t="s">
        <v>23</v>
      </c>
      <c r="AG355">
        <v>2.4E-2</v>
      </c>
      <c r="AH355">
        <v>2</v>
      </c>
      <c r="AI355">
        <v>317470333</v>
      </c>
      <c r="AJ355">
        <v>339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ROW(Source!A324)</f>
        <v>324</v>
      </c>
      <c r="B356">
        <v>317470343</v>
      </c>
      <c r="C356">
        <v>317470329</v>
      </c>
      <c r="D356">
        <v>277862504</v>
      </c>
      <c r="E356">
        <v>1</v>
      </c>
      <c r="F356">
        <v>1</v>
      </c>
      <c r="G356">
        <v>1</v>
      </c>
      <c r="H356">
        <v>3</v>
      </c>
      <c r="I356" t="s">
        <v>789</v>
      </c>
      <c r="J356" t="s">
        <v>790</v>
      </c>
      <c r="K356" t="s">
        <v>791</v>
      </c>
      <c r="L356">
        <v>1346</v>
      </c>
      <c r="N356">
        <v>1009</v>
      </c>
      <c r="O356" t="s">
        <v>154</v>
      </c>
      <c r="P356" t="s">
        <v>154</v>
      </c>
      <c r="Q356">
        <v>1</v>
      </c>
      <c r="X356">
        <v>0.02</v>
      </c>
      <c r="Y356">
        <v>160.27000000000001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57</v>
      </c>
      <c r="AG356">
        <v>0</v>
      </c>
      <c r="AH356">
        <v>2</v>
      </c>
      <c r="AI356">
        <v>317470334</v>
      </c>
      <c r="AJ356">
        <v>340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ROW(Source!A324)</f>
        <v>324</v>
      </c>
      <c r="B357">
        <v>317470344</v>
      </c>
      <c r="C357">
        <v>317470329</v>
      </c>
      <c r="D357">
        <v>277862533</v>
      </c>
      <c r="E357">
        <v>1</v>
      </c>
      <c r="F357">
        <v>1</v>
      </c>
      <c r="G357">
        <v>1</v>
      </c>
      <c r="H357">
        <v>3</v>
      </c>
      <c r="I357" t="s">
        <v>752</v>
      </c>
      <c r="J357" t="s">
        <v>753</v>
      </c>
      <c r="K357" t="s">
        <v>754</v>
      </c>
      <c r="L357">
        <v>1346</v>
      </c>
      <c r="N357">
        <v>1009</v>
      </c>
      <c r="O357" t="s">
        <v>154</v>
      </c>
      <c r="P357" t="s">
        <v>154</v>
      </c>
      <c r="Q357">
        <v>1</v>
      </c>
      <c r="X357">
        <v>0.1</v>
      </c>
      <c r="Y357">
        <v>238.29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57</v>
      </c>
      <c r="AG357">
        <v>0</v>
      </c>
      <c r="AH357">
        <v>2</v>
      </c>
      <c r="AI357">
        <v>317470335</v>
      </c>
      <c r="AJ357">
        <v>341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ROW(Source!A324)</f>
        <v>324</v>
      </c>
      <c r="B358">
        <v>317470345</v>
      </c>
      <c r="C358">
        <v>317470329</v>
      </c>
      <c r="D358">
        <v>277869627</v>
      </c>
      <c r="E358">
        <v>1</v>
      </c>
      <c r="F358">
        <v>1</v>
      </c>
      <c r="G358">
        <v>1</v>
      </c>
      <c r="H358">
        <v>3</v>
      </c>
      <c r="I358" t="s">
        <v>758</v>
      </c>
      <c r="J358" t="s">
        <v>759</v>
      </c>
      <c r="K358" t="s">
        <v>760</v>
      </c>
      <c r="L358">
        <v>1346</v>
      </c>
      <c r="N358">
        <v>1009</v>
      </c>
      <c r="O358" t="s">
        <v>154</v>
      </c>
      <c r="P358" t="s">
        <v>154</v>
      </c>
      <c r="Q358">
        <v>1</v>
      </c>
      <c r="X358">
        <v>0.02</v>
      </c>
      <c r="Y358">
        <v>56.11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57</v>
      </c>
      <c r="AG358">
        <v>0</v>
      </c>
      <c r="AH358">
        <v>2</v>
      </c>
      <c r="AI358">
        <v>317470336</v>
      </c>
      <c r="AJ358">
        <v>342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ROW(Source!A324)</f>
        <v>324</v>
      </c>
      <c r="B359">
        <v>317470346</v>
      </c>
      <c r="C359">
        <v>317470329</v>
      </c>
      <c r="D359">
        <v>277881237</v>
      </c>
      <c r="E359">
        <v>1</v>
      </c>
      <c r="F359">
        <v>1</v>
      </c>
      <c r="G359">
        <v>1</v>
      </c>
      <c r="H359">
        <v>3</v>
      </c>
      <c r="I359" t="s">
        <v>804</v>
      </c>
      <c r="J359" t="s">
        <v>805</v>
      </c>
      <c r="K359" t="s">
        <v>806</v>
      </c>
      <c r="L359">
        <v>1348</v>
      </c>
      <c r="N359">
        <v>1009</v>
      </c>
      <c r="O359" t="s">
        <v>144</v>
      </c>
      <c r="P359" t="s">
        <v>144</v>
      </c>
      <c r="Q359">
        <v>1000</v>
      </c>
      <c r="X359">
        <v>2.0000000000000002E-5</v>
      </c>
      <c r="Y359">
        <v>625256.9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57</v>
      </c>
      <c r="AG359">
        <v>0</v>
      </c>
      <c r="AH359">
        <v>2</v>
      </c>
      <c r="AI359">
        <v>317470337</v>
      </c>
      <c r="AJ359">
        <v>343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ROW(Source!A324)</f>
        <v>324</v>
      </c>
      <c r="B360">
        <v>317470347</v>
      </c>
      <c r="C360">
        <v>317470329</v>
      </c>
      <c r="D360">
        <v>277907767</v>
      </c>
      <c r="E360">
        <v>1</v>
      </c>
      <c r="F360">
        <v>1</v>
      </c>
      <c r="G360">
        <v>1</v>
      </c>
      <c r="H360">
        <v>3</v>
      </c>
      <c r="I360" t="s">
        <v>807</v>
      </c>
      <c r="J360" t="s">
        <v>808</v>
      </c>
      <c r="K360" t="s">
        <v>809</v>
      </c>
      <c r="L360">
        <v>1371</v>
      </c>
      <c r="N360">
        <v>1013</v>
      </c>
      <c r="O360" t="s">
        <v>34</v>
      </c>
      <c r="P360" t="s">
        <v>34</v>
      </c>
      <c r="Q360">
        <v>1</v>
      </c>
      <c r="X360">
        <v>2.1</v>
      </c>
      <c r="Y360">
        <v>635.88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57</v>
      </c>
      <c r="AG360">
        <v>0</v>
      </c>
      <c r="AH360">
        <v>2</v>
      </c>
      <c r="AI360">
        <v>317470338</v>
      </c>
      <c r="AJ360">
        <v>344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ROW(Source!A360)</f>
        <v>360</v>
      </c>
      <c r="B361">
        <v>317470590</v>
      </c>
      <c r="C361">
        <v>317470585</v>
      </c>
      <c r="D361">
        <v>277560270</v>
      </c>
      <c r="E361">
        <v>109</v>
      </c>
      <c r="F361">
        <v>1</v>
      </c>
      <c r="G361">
        <v>1</v>
      </c>
      <c r="H361">
        <v>1</v>
      </c>
      <c r="I361" t="s">
        <v>798</v>
      </c>
      <c r="J361" t="s">
        <v>3</v>
      </c>
      <c r="K361" t="s">
        <v>799</v>
      </c>
      <c r="L361">
        <v>1191</v>
      </c>
      <c r="N361">
        <v>1013</v>
      </c>
      <c r="O361" t="s">
        <v>692</v>
      </c>
      <c r="P361" t="s">
        <v>692</v>
      </c>
      <c r="Q361">
        <v>1</v>
      </c>
      <c r="X361">
        <v>1.27</v>
      </c>
      <c r="Y361">
        <v>0</v>
      </c>
      <c r="Z361">
        <v>0</v>
      </c>
      <c r="AA361">
        <v>0</v>
      </c>
      <c r="AB361">
        <v>417.34</v>
      </c>
      <c r="AC361">
        <v>0</v>
      </c>
      <c r="AD361">
        <v>1</v>
      </c>
      <c r="AE361">
        <v>1</v>
      </c>
      <c r="AF361" t="s">
        <v>23</v>
      </c>
      <c r="AG361">
        <v>1.524</v>
      </c>
      <c r="AH361">
        <v>2</v>
      </c>
      <c r="AI361">
        <v>317470586</v>
      </c>
      <c r="AJ361">
        <v>345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ROW(Source!A360)</f>
        <v>360</v>
      </c>
      <c r="B362">
        <v>317470591</v>
      </c>
      <c r="C362">
        <v>317470585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690</v>
      </c>
      <c r="J362" t="s">
        <v>3</v>
      </c>
      <c r="K362" t="s">
        <v>691</v>
      </c>
      <c r="L362">
        <v>1191</v>
      </c>
      <c r="N362">
        <v>1013</v>
      </c>
      <c r="O362" t="s">
        <v>692</v>
      </c>
      <c r="P362" t="s">
        <v>692</v>
      </c>
      <c r="Q362">
        <v>1</v>
      </c>
      <c r="X362">
        <v>0.41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23</v>
      </c>
      <c r="AG362">
        <v>0.49199999999999994</v>
      </c>
      <c r="AH362">
        <v>2</v>
      </c>
      <c r="AI362">
        <v>317470587</v>
      </c>
      <c r="AJ362">
        <v>346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ROW(Source!A360)</f>
        <v>360</v>
      </c>
      <c r="B363">
        <v>317470592</v>
      </c>
      <c r="C363">
        <v>317470585</v>
      </c>
      <c r="D363">
        <v>277944868</v>
      </c>
      <c r="E363">
        <v>1</v>
      </c>
      <c r="F363">
        <v>1</v>
      </c>
      <c r="G363">
        <v>1</v>
      </c>
      <c r="H363">
        <v>2</v>
      </c>
      <c r="I363" t="s">
        <v>700</v>
      </c>
      <c r="J363" t="s">
        <v>701</v>
      </c>
      <c r="K363" t="s">
        <v>702</v>
      </c>
      <c r="L363">
        <v>1368</v>
      </c>
      <c r="N363">
        <v>1011</v>
      </c>
      <c r="O363" t="s">
        <v>457</v>
      </c>
      <c r="P363" t="s">
        <v>457</v>
      </c>
      <c r="Q363">
        <v>1</v>
      </c>
      <c r="X363">
        <v>0.35</v>
      </c>
      <c r="Y363">
        <v>0</v>
      </c>
      <c r="Z363">
        <v>346.73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23</v>
      </c>
      <c r="AG363">
        <v>0.42</v>
      </c>
      <c r="AH363">
        <v>2</v>
      </c>
      <c r="AI363">
        <v>317470588</v>
      </c>
      <c r="AJ363">
        <v>347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ROW(Source!A360)</f>
        <v>360</v>
      </c>
      <c r="B364">
        <v>317470593</v>
      </c>
      <c r="C364">
        <v>317470585</v>
      </c>
      <c r="D364">
        <v>277945805</v>
      </c>
      <c r="E364">
        <v>1</v>
      </c>
      <c r="F364">
        <v>1</v>
      </c>
      <c r="G364">
        <v>1</v>
      </c>
      <c r="H364">
        <v>2</v>
      </c>
      <c r="I364" t="s">
        <v>704</v>
      </c>
      <c r="J364" t="s">
        <v>705</v>
      </c>
      <c r="K364" t="s">
        <v>706</v>
      </c>
      <c r="L364">
        <v>1368</v>
      </c>
      <c r="N364">
        <v>1011</v>
      </c>
      <c r="O364" t="s">
        <v>457</v>
      </c>
      <c r="P364" t="s">
        <v>457</v>
      </c>
      <c r="Q364">
        <v>1</v>
      </c>
      <c r="X364">
        <v>0.06</v>
      </c>
      <c r="Y364">
        <v>0</v>
      </c>
      <c r="Z364">
        <v>544.70000000000005</v>
      </c>
      <c r="AA364">
        <v>477.98</v>
      </c>
      <c r="AB364">
        <v>0</v>
      </c>
      <c r="AC364">
        <v>0</v>
      </c>
      <c r="AD364">
        <v>1</v>
      </c>
      <c r="AE364">
        <v>0</v>
      </c>
      <c r="AF364" t="s">
        <v>23</v>
      </c>
      <c r="AG364">
        <v>7.1999999999999995E-2</v>
      </c>
      <c r="AH364">
        <v>2</v>
      </c>
      <c r="AI364">
        <v>317470589</v>
      </c>
      <c r="AJ364">
        <v>348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ROW(Source!A361)</f>
        <v>361</v>
      </c>
      <c r="B365">
        <v>317470599</v>
      </c>
      <c r="C365">
        <v>317470594</v>
      </c>
      <c r="D365">
        <v>277560259</v>
      </c>
      <c r="E365">
        <v>109</v>
      </c>
      <c r="F365">
        <v>1</v>
      </c>
      <c r="G365">
        <v>1</v>
      </c>
      <c r="H365">
        <v>1</v>
      </c>
      <c r="I365" t="s">
        <v>800</v>
      </c>
      <c r="J365" t="s">
        <v>3</v>
      </c>
      <c r="K365" t="s">
        <v>801</v>
      </c>
      <c r="L365">
        <v>1191</v>
      </c>
      <c r="N365">
        <v>1013</v>
      </c>
      <c r="O365" t="s">
        <v>692</v>
      </c>
      <c r="P365" t="s">
        <v>692</v>
      </c>
      <c r="Q365">
        <v>1</v>
      </c>
      <c r="X365">
        <v>0.15</v>
      </c>
      <c r="Y365">
        <v>0</v>
      </c>
      <c r="Z365">
        <v>0</v>
      </c>
      <c r="AA365">
        <v>0</v>
      </c>
      <c r="AB365">
        <v>410.21</v>
      </c>
      <c r="AC365">
        <v>0</v>
      </c>
      <c r="AD365">
        <v>1</v>
      </c>
      <c r="AE365">
        <v>1</v>
      </c>
      <c r="AF365" t="s">
        <v>23</v>
      </c>
      <c r="AG365">
        <v>0.18</v>
      </c>
      <c r="AH365">
        <v>2</v>
      </c>
      <c r="AI365">
        <v>317470595</v>
      </c>
      <c r="AJ365">
        <v>349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ROW(Source!A361)</f>
        <v>361</v>
      </c>
      <c r="B366">
        <v>317470600</v>
      </c>
      <c r="C366">
        <v>317470594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690</v>
      </c>
      <c r="J366" t="s">
        <v>3</v>
      </c>
      <c r="K366" t="s">
        <v>691</v>
      </c>
      <c r="L366">
        <v>1191</v>
      </c>
      <c r="N366">
        <v>1013</v>
      </c>
      <c r="O366" t="s">
        <v>692</v>
      </c>
      <c r="P366" t="s">
        <v>692</v>
      </c>
      <c r="Q366">
        <v>1</v>
      </c>
      <c r="X366">
        <v>0.08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23</v>
      </c>
      <c r="AG366">
        <v>9.6000000000000002E-2</v>
      </c>
      <c r="AH366">
        <v>2</v>
      </c>
      <c r="AI366">
        <v>317470596</v>
      </c>
      <c r="AJ366">
        <v>350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ROW(Source!A361)</f>
        <v>361</v>
      </c>
      <c r="B367">
        <v>317470601</v>
      </c>
      <c r="C367">
        <v>317470594</v>
      </c>
      <c r="D367">
        <v>277944868</v>
      </c>
      <c r="E367">
        <v>1</v>
      </c>
      <c r="F367">
        <v>1</v>
      </c>
      <c r="G367">
        <v>1</v>
      </c>
      <c r="H367">
        <v>2</v>
      </c>
      <c r="I367" t="s">
        <v>700</v>
      </c>
      <c r="J367" t="s">
        <v>701</v>
      </c>
      <c r="K367" t="s">
        <v>702</v>
      </c>
      <c r="L367">
        <v>1368</v>
      </c>
      <c r="N367">
        <v>1011</v>
      </c>
      <c r="O367" t="s">
        <v>457</v>
      </c>
      <c r="P367" t="s">
        <v>457</v>
      </c>
      <c r="Q367">
        <v>1</v>
      </c>
      <c r="X367">
        <v>7.0000000000000007E-2</v>
      </c>
      <c r="Y367">
        <v>0</v>
      </c>
      <c r="Z367">
        <v>346.73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23</v>
      </c>
      <c r="AG367">
        <v>8.4000000000000005E-2</v>
      </c>
      <c r="AH367">
        <v>2</v>
      </c>
      <c r="AI367">
        <v>317470597</v>
      </c>
      <c r="AJ367">
        <v>351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ROW(Source!A361)</f>
        <v>361</v>
      </c>
      <c r="B368">
        <v>317470602</v>
      </c>
      <c r="C368">
        <v>317470594</v>
      </c>
      <c r="D368">
        <v>277945805</v>
      </c>
      <c r="E368">
        <v>1</v>
      </c>
      <c r="F368">
        <v>1</v>
      </c>
      <c r="G368">
        <v>1</v>
      </c>
      <c r="H368">
        <v>2</v>
      </c>
      <c r="I368" t="s">
        <v>704</v>
      </c>
      <c r="J368" t="s">
        <v>705</v>
      </c>
      <c r="K368" t="s">
        <v>706</v>
      </c>
      <c r="L368">
        <v>1368</v>
      </c>
      <c r="N368">
        <v>1011</v>
      </c>
      <c r="O368" t="s">
        <v>457</v>
      </c>
      <c r="P368" t="s">
        <v>457</v>
      </c>
      <c r="Q368">
        <v>1</v>
      </c>
      <c r="X368">
        <v>0.01</v>
      </c>
      <c r="Y368">
        <v>0</v>
      </c>
      <c r="Z368">
        <v>544.70000000000005</v>
      </c>
      <c r="AA368">
        <v>477.98</v>
      </c>
      <c r="AB368">
        <v>0</v>
      </c>
      <c r="AC368">
        <v>0</v>
      </c>
      <c r="AD368">
        <v>1</v>
      </c>
      <c r="AE368">
        <v>0</v>
      </c>
      <c r="AF368" t="s">
        <v>23</v>
      </c>
      <c r="AG368">
        <v>1.2E-2</v>
      </c>
      <c r="AH368">
        <v>2</v>
      </c>
      <c r="AI368">
        <v>317470598</v>
      </c>
      <c r="AJ368">
        <v>352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ROW(Source!A362)</f>
        <v>362</v>
      </c>
      <c r="B369">
        <v>317470608</v>
      </c>
      <c r="C369">
        <v>317470603</v>
      </c>
      <c r="D369">
        <v>277560259</v>
      </c>
      <c r="E369">
        <v>109</v>
      </c>
      <c r="F369">
        <v>1</v>
      </c>
      <c r="G369">
        <v>1</v>
      </c>
      <c r="H369">
        <v>1</v>
      </c>
      <c r="I369" t="s">
        <v>800</v>
      </c>
      <c r="J369" t="s">
        <v>3</v>
      </c>
      <c r="K369" t="s">
        <v>801</v>
      </c>
      <c r="L369">
        <v>1191</v>
      </c>
      <c r="N369">
        <v>1013</v>
      </c>
      <c r="O369" t="s">
        <v>692</v>
      </c>
      <c r="P369" t="s">
        <v>692</v>
      </c>
      <c r="Q369">
        <v>1</v>
      </c>
      <c r="X369">
        <v>0.15</v>
      </c>
      <c r="Y369">
        <v>0</v>
      </c>
      <c r="Z369">
        <v>0</v>
      </c>
      <c r="AA369">
        <v>0</v>
      </c>
      <c r="AB369">
        <v>410.21</v>
      </c>
      <c r="AC369">
        <v>0</v>
      </c>
      <c r="AD369">
        <v>1</v>
      </c>
      <c r="AE369">
        <v>1</v>
      </c>
      <c r="AF369" t="s">
        <v>23</v>
      </c>
      <c r="AG369">
        <v>0.18</v>
      </c>
      <c r="AH369">
        <v>2</v>
      </c>
      <c r="AI369">
        <v>317470604</v>
      </c>
      <c r="AJ369">
        <v>353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ROW(Source!A362)</f>
        <v>362</v>
      </c>
      <c r="B370">
        <v>317470609</v>
      </c>
      <c r="C370">
        <v>317470603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690</v>
      </c>
      <c r="J370" t="s">
        <v>3</v>
      </c>
      <c r="K370" t="s">
        <v>691</v>
      </c>
      <c r="L370">
        <v>1191</v>
      </c>
      <c r="N370">
        <v>1013</v>
      </c>
      <c r="O370" t="s">
        <v>692</v>
      </c>
      <c r="P370" t="s">
        <v>692</v>
      </c>
      <c r="Q370">
        <v>1</v>
      </c>
      <c r="X370">
        <v>0.08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23</v>
      </c>
      <c r="AG370">
        <v>9.6000000000000002E-2</v>
      </c>
      <c r="AH370">
        <v>2</v>
      </c>
      <c r="AI370">
        <v>317470605</v>
      </c>
      <c r="AJ370">
        <v>354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ROW(Source!A362)</f>
        <v>362</v>
      </c>
      <c r="B371">
        <v>317470610</v>
      </c>
      <c r="C371">
        <v>317470603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700</v>
      </c>
      <c r="J371" t="s">
        <v>701</v>
      </c>
      <c r="K371" t="s">
        <v>702</v>
      </c>
      <c r="L371">
        <v>1368</v>
      </c>
      <c r="N371">
        <v>1011</v>
      </c>
      <c r="O371" t="s">
        <v>457</v>
      </c>
      <c r="P371" t="s">
        <v>457</v>
      </c>
      <c r="Q371">
        <v>1</v>
      </c>
      <c r="X371">
        <v>7.0000000000000007E-2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23</v>
      </c>
      <c r="AG371">
        <v>8.4000000000000005E-2</v>
      </c>
      <c r="AH371">
        <v>2</v>
      </c>
      <c r="AI371">
        <v>317470606</v>
      </c>
      <c r="AJ371">
        <v>355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ROW(Source!A362)</f>
        <v>362</v>
      </c>
      <c r="B372">
        <v>317470611</v>
      </c>
      <c r="C372">
        <v>317470603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704</v>
      </c>
      <c r="J372" t="s">
        <v>705</v>
      </c>
      <c r="K372" t="s">
        <v>706</v>
      </c>
      <c r="L372">
        <v>1368</v>
      </c>
      <c r="N372">
        <v>1011</v>
      </c>
      <c r="O372" t="s">
        <v>457</v>
      </c>
      <c r="P372" t="s">
        <v>457</v>
      </c>
      <c r="Q372">
        <v>1</v>
      </c>
      <c r="X372">
        <v>0.01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23</v>
      </c>
      <c r="AG372">
        <v>1.2E-2</v>
      </c>
      <c r="AH372">
        <v>2</v>
      </c>
      <c r="AI372">
        <v>317470607</v>
      </c>
      <c r="AJ372">
        <v>356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ROW(Source!A363)</f>
        <v>363</v>
      </c>
      <c r="B373">
        <v>317470626</v>
      </c>
      <c r="C373">
        <v>317470612</v>
      </c>
      <c r="D373">
        <v>277560446</v>
      </c>
      <c r="E373">
        <v>109</v>
      </c>
      <c r="F373">
        <v>1</v>
      </c>
      <c r="G373">
        <v>1</v>
      </c>
      <c r="H373">
        <v>1</v>
      </c>
      <c r="I373" t="s">
        <v>680</v>
      </c>
      <c r="J373" t="s">
        <v>3</v>
      </c>
      <c r="K373" t="s">
        <v>681</v>
      </c>
      <c r="L373">
        <v>1369</v>
      </c>
      <c r="N373">
        <v>1013</v>
      </c>
      <c r="O373" t="s">
        <v>682</v>
      </c>
      <c r="P373" t="s">
        <v>682</v>
      </c>
      <c r="Q373">
        <v>1</v>
      </c>
      <c r="X373">
        <v>0.99</v>
      </c>
      <c r="Y373">
        <v>0</v>
      </c>
      <c r="Z373">
        <v>0</v>
      </c>
      <c r="AA373">
        <v>0</v>
      </c>
      <c r="AB373">
        <v>388.8</v>
      </c>
      <c r="AC373">
        <v>0</v>
      </c>
      <c r="AD373">
        <v>1</v>
      </c>
      <c r="AE373">
        <v>1</v>
      </c>
      <c r="AF373" t="s">
        <v>49</v>
      </c>
      <c r="AG373">
        <v>1.3661999999999999</v>
      </c>
      <c r="AH373">
        <v>2</v>
      </c>
      <c r="AI373">
        <v>317470613</v>
      </c>
      <c r="AJ373">
        <v>357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ROW(Source!A363)</f>
        <v>363</v>
      </c>
      <c r="B374">
        <v>317470627</v>
      </c>
      <c r="C374">
        <v>317470612</v>
      </c>
      <c r="D374">
        <v>277560448</v>
      </c>
      <c r="E374">
        <v>109</v>
      </c>
      <c r="F374">
        <v>1</v>
      </c>
      <c r="G374">
        <v>1</v>
      </c>
      <c r="H374">
        <v>1</v>
      </c>
      <c r="I374" t="s">
        <v>684</v>
      </c>
      <c r="J374" t="s">
        <v>3</v>
      </c>
      <c r="K374" t="s">
        <v>685</v>
      </c>
      <c r="L374">
        <v>1369</v>
      </c>
      <c r="N374">
        <v>1013</v>
      </c>
      <c r="O374" t="s">
        <v>682</v>
      </c>
      <c r="P374" t="s">
        <v>682</v>
      </c>
      <c r="Q374">
        <v>1</v>
      </c>
      <c r="X374">
        <v>47.29</v>
      </c>
      <c r="Y374">
        <v>0</v>
      </c>
      <c r="Z374">
        <v>0</v>
      </c>
      <c r="AA374">
        <v>0</v>
      </c>
      <c r="AB374">
        <v>424.47</v>
      </c>
      <c r="AC374">
        <v>0</v>
      </c>
      <c r="AD374">
        <v>1</v>
      </c>
      <c r="AE374">
        <v>1</v>
      </c>
      <c r="AF374" t="s">
        <v>49</v>
      </c>
      <c r="AG374">
        <v>65.260199999999998</v>
      </c>
      <c r="AH374">
        <v>2</v>
      </c>
      <c r="AI374">
        <v>317470614</v>
      </c>
      <c r="AJ374">
        <v>358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ROW(Source!A363)</f>
        <v>363</v>
      </c>
      <c r="B375">
        <v>317470628</v>
      </c>
      <c r="C375">
        <v>317470612</v>
      </c>
      <c r="D375">
        <v>277560452</v>
      </c>
      <c r="E375">
        <v>109</v>
      </c>
      <c r="F375">
        <v>1</v>
      </c>
      <c r="G375">
        <v>1</v>
      </c>
      <c r="H375">
        <v>1</v>
      </c>
      <c r="I375" t="s">
        <v>686</v>
      </c>
      <c r="J375" t="s">
        <v>3</v>
      </c>
      <c r="K375" t="s">
        <v>687</v>
      </c>
      <c r="L375">
        <v>1369</v>
      </c>
      <c r="N375">
        <v>1013</v>
      </c>
      <c r="O375" t="s">
        <v>682</v>
      </c>
      <c r="P375" t="s">
        <v>682</v>
      </c>
      <c r="Q375">
        <v>1</v>
      </c>
      <c r="X375">
        <v>23.42</v>
      </c>
      <c r="Y375">
        <v>0</v>
      </c>
      <c r="Z375">
        <v>0</v>
      </c>
      <c r="AA375">
        <v>0</v>
      </c>
      <c r="AB375">
        <v>477.98</v>
      </c>
      <c r="AC375">
        <v>0</v>
      </c>
      <c r="AD375">
        <v>1</v>
      </c>
      <c r="AE375">
        <v>1</v>
      </c>
      <c r="AF375" t="s">
        <v>49</v>
      </c>
      <c r="AG375">
        <v>32.319600000000001</v>
      </c>
      <c r="AH375">
        <v>2</v>
      </c>
      <c r="AI375">
        <v>317470615</v>
      </c>
      <c r="AJ375">
        <v>359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ROW(Source!A363)</f>
        <v>363</v>
      </c>
      <c r="B376">
        <v>317470629</v>
      </c>
      <c r="C376">
        <v>317470612</v>
      </c>
      <c r="D376">
        <v>277560455</v>
      </c>
      <c r="E376">
        <v>109</v>
      </c>
      <c r="F376">
        <v>1</v>
      </c>
      <c r="G376">
        <v>1</v>
      </c>
      <c r="H376">
        <v>1</v>
      </c>
      <c r="I376" t="s">
        <v>688</v>
      </c>
      <c r="J376" t="s">
        <v>3</v>
      </c>
      <c r="K376" t="s">
        <v>689</v>
      </c>
      <c r="L376">
        <v>1369</v>
      </c>
      <c r="N376">
        <v>1013</v>
      </c>
      <c r="O376" t="s">
        <v>682</v>
      </c>
      <c r="P376" t="s">
        <v>682</v>
      </c>
      <c r="Q376">
        <v>1</v>
      </c>
      <c r="X376">
        <v>23.42</v>
      </c>
      <c r="Y376">
        <v>0</v>
      </c>
      <c r="Z376">
        <v>0</v>
      </c>
      <c r="AA376">
        <v>0</v>
      </c>
      <c r="AB376">
        <v>549.32000000000005</v>
      </c>
      <c r="AC376">
        <v>0</v>
      </c>
      <c r="AD376">
        <v>1</v>
      </c>
      <c r="AE376">
        <v>1</v>
      </c>
      <c r="AF376" t="s">
        <v>49</v>
      </c>
      <c r="AG376">
        <v>32.319600000000001</v>
      </c>
      <c r="AH376">
        <v>2</v>
      </c>
      <c r="AI376">
        <v>317470616</v>
      </c>
      <c r="AJ376">
        <v>360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ROW(Source!A363)</f>
        <v>363</v>
      </c>
      <c r="B377">
        <v>317470630</v>
      </c>
      <c r="C377">
        <v>317470612</v>
      </c>
      <c r="D377">
        <v>277560491</v>
      </c>
      <c r="E377">
        <v>109</v>
      </c>
      <c r="F377">
        <v>1</v>
      </c>
      <c r="G377">
        <v>1</v>
      </c>
      <c r="H377">
        <v>1</v>
      </c>
      <c r="I377" t="s">
        <v>690</v>
      </c>
      <c r="J377" t="s">
        <v>3</v>
      </c>
      <c r="K377" t="s">
        <v>691</v>
      </c>
      <c r="L377">
        <v>1191</v>
      </c>
      <c r="N377">
        <v>1013</v>
      </c>
      <c r="O377" t="s">
        <v>692</v>
      </c>
      <c r="P377" t="s">
        <v>692</v>
      </c>
      <c r="Q377">
        <v>1</v>
      </c>
      <c r="X377">
        <v>24.89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2</v>
      </c>
      <c r="AF377" t="s">
        <v>48</v>
      </c>
      <c r="AG377">
        <v>37.335000000000001</v>
      </c>
      <c r="AH377">
        <v>2</v>
      </c>
      <c r="AI377">
        <v>317470617</v>
      </c>
      <c r="AJ377">
        <v>361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ROW(Source!A363)</f>
        <v>363</v>
      </c>
      <c r="B378">
        <v>317470631</v>
      </c>
      <c r="C378">
        <v>317470612</v>
      </c>
      <c r="D378">
        <v>277944622</v>
      </c>
      <c r="E378">
        <v>1</v>
      </c>
      <c r="F378">
        <v>1</v>
      </c>
      <c r="G378">
        <v>1</v>
      </c>
      <c r="H378">
        <v>2</v>
      </c>
      <c r="I378" t="s">
        <v>693</v>
      </c>
      <c r="J378" t="s">
        <v>694</v>
      </c>
      <c r="K378" t="s">
        <v>695</v>
      </c>
      <c r="L378">
        <v>1368</v>
      </c>
      <c r="N378">
        <v>1011</v>
      </c>
      <c r="O378" t="s">
        <v>457</v>
      </c>
      <c r="P378" t="s">
        <v>457</v>
      </c>
      <c r="Q378">
        <v>1</v>
      </c>
      <c r="X378">
        <v>0.75</v>
      </c>
      <c r="Y378">
        <v>0</v>
      </c>
      <c r="Z378">
        <v>1472.33</v>
      </c>
      <c r="AA378">
        <v>642.05999999999995</v>
      </c>
      <c r="AB378">
        <v>0</v>
      </c>
      <c r="AC378">
        <v>0</v>
      </c>
      <c r="AD378">
        <v>1</v>
      </c>
      <c r="AE378">
        <v>0</v>
      </c>
      <c r="AF378" t="s">
        <v>48</v>
      </c>
      <c r="AG378">
        <v>1.125</v>
      </c>
      <c r="AH378">
        <v>2</v>
      </c>
      <c r="AI378">
        <v>317470618</v>
      </c>
      <c r="AJ378">
        <v>362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ROW(Source!A363)</f>
        <v>363</v>
      </c>
      <c r="B379">
        <v>317470632</v>
      </c>
      <c r="C379">
        <v>317470612</v>
      </c>
      <c r="D379">
        <v>277944809</v>
      </c>
      <c r="E379">
        <v>1</v>
      </c>
      <c r="F379">
        <v>1</v>
      </c>
      <c r="G379">
        <v>1</v>
      </c>
      <c r="H379">
        <v>2</v>
      </c>
      <c r="I379" t="s">
        <v>697</v>
      </c>
      <c r="J379" t="s">
        <v>698</v>
      </c>
      <c r="K379" t="s">
        <v>699</v>
      </c>
      <c r="L379">
        <v>1368</v>
      </c>
      <c r="N379">
        <v>1011</v>
      </c>
      <c r="O379" t="s">
        <v>457</v>
      </c>
      <c r="P379" t="s">
        <v>457</v>
      </c>
      <c r="Q379">
        <v>1</v>
      </c>
      <c r="X379">
        <v>0.81</v>
      </c>
      <c r="Y379">
        <v>0</v>
      </c>
      <c r="Z379">
        <v>15.14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48</v>
      </c>
      <c r="AG379">
        <v>1.2149999999999999</v>
      </c>
      <c r="AH379">
        <v>2</v>
      </c>
      <c r="AI379">
        <v>317470619</v>
      </c>
      <c r="AJ379">
        <v>363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ROW(Source!A363)</f>
        <v>363</v>
      </c>
      <c r="B380">
        <v>317470633</v>
      </c>
      <c r="C380">
        <v>317470612</v>
      </c>
      <c r="D380">
        <v>277944868</v>
      </c>
      <c r="E380">
        <v>1</v>
      </c>
      <c r="F380">
        <v>1</v>
      </c>
      <c r="G380">
        <v>1</v>
      </c>
      <c r="H380">
        <v>2</v>
      </c>
      <c r="I380" t="s">
        <v>700</v>
      </c>
      <c r="J380" t="s">
        <v>701</v>
      </c>
      <c r="K380" t="s">
        <v>702</v>
      </c>
      <c r="L380">
        <v>1368</v>
      </c>
      <c r="N380">
        <v>1011</v>
      </c>
      <c r="O380" t="s">
        <v>457</v>
      </c>
      <c r="P380" t="s">
        <v>457</v>
      </c>
      <c r="Q380">
        <v>1</v>
      </c>
      <c r="X380">
        <v>22.74</v>
      </c>
      <c r="Y380">
        <v>0</v>
      </c>
      <c r="Z380">
        <v>346.73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48</v>
      </c>
      <c r="AG380">
        <v>34.11</v>
      </c>
      <c r="AH380">
        <v>2</v>
      </c>
      <c r="AI380">
        <v>317470620</v>
      </c>
      <c r="AJ380">
        <v>364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ROW(Source!A363)</f>
        <v>363</v>
      </c>
      <c r="B381">
        <v>317470634</v>
      </c>
      <c r="C381">
        <v>317470612</v>
      </c>
      <c r="D381">
        <v>277945805</v>
      </c>
      <c r="E381">
        <v>1</v>
      </c>
      <c r="F381">
        <v>1</v>
      </c>
      <c r="G381">
        <v>1</v>
      </c>
      <c r="H381">
        <v>2</v>
      </c>
      <c r="I381" t="s">
        <v>704</v>
      </c>
      <c r="J381" t="s">
        <v>705</v>
      </c>
      <c r="K381" t="s">
        <v>706</v>
      </c>
      <c r="L381">
        <v>1368</v>
      </c>
      <c r="N381">
        <v>1011</v>
      </c>
      <c r="O381" t="s">
        <v>457</v>
      </c>
      <c r="P381" t="s">
        <v>457</v>
      </c>
      <c r="Q381">
        <v>1</v>
      </c>
      <c r="X381">
        <v>0.59</v>
      </c>
      <c r="Y381">
        <v>0</v>
      </c>
      <c r="Z381">
        <v>544.70000000000005</v>
      </c>
      <c r="AA381">
        <v>477.98</v>
      </c>
      <c r="AB381">
        <v>0</v>
      </c>
      <c r="AC381">
        <v>0</v>
      </c>
      <c r="AD381">
        <v>1</v>
      </c>
      <c r="AE381">
        <v>0</v>
      </c>
      <c r="AF381" t="s">
        <v>48</v>
      </c>
      <c r="AG381">
        <v>0.88500000000000001</v>
      </c>
      <c r="AH381">
        <v>2</v>
      </c>
      <c r="AI381">
        <v>317470621</v>
      </c>
      <c r="AJ381">
        <v>365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ROW(Source!A363)</f>
        <v>363</v>
      </c>
      <c r="B382">
        <v>317470635</v>
      </c>
      <c r="C382">
        <v>317470612</v>
      </c>
      <c r="D382">
        <v>277946074</v>
      </c>
      <c r="E382">
        <v>1</v>
      </c>
      <c r="F382">
        <v>1</v>
      </c>
      <c r="G382">
        <v>1</v>
      </c>
      <c r="H382">
        <v>2</v>
      </c>
      <c r="I382" t="s">
        <v>707</v>
      </c>
      <c r="J382" t="s">
        <v>708</v>
      </c>
      <c r="K382" t="s">
        <v>709</v>
      </c>
      <c r="L382">
        <v>1368</v>
      </c>
      <c r="N382">
        <v>1011</v>
      </c>
      <c r="O382" t="s">
        <v>457</v>
      </c>
      <c r="P382" t="s">
        <v>457</v>
      </c>
      <c r="Q382">
        <v>1</v>
      </c>
      <c r="X382">
        <v>0.81</v>
      </c>
      <c r="Y382">
        <v>0</v>
      </c>
      <c r="Z382">
        <v>160.38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48</v>
      </c>
      <c r="AG382">
        <v>1.2149999999999999</v>
      </c>
      <c r="AH382">
        <v>2</v>
      </c>
      <c r="AI382">
        <v>317470622</v>
      </c>
      <c r="AJ382">
        <v>366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ROW(Source!A363)</f>
        <v>363</v>
      </c>
      <c r="B383">
        <v>317470636</v>
      </c>
      <c r="C383">
        <v>317470612</v>
      </c>
      <c r="D383">
        <v>277565240</v>
      </c>
      <c r="E383">
        <v>109</v>
      </c>
      <c r="F383">
        <v>1</v>
      </c>
      <c r="G383">
        <v>1</v>
      </c>
      <c r="H383">
        <v>3</v>
      </c>
      <c r="I383" t="s">
        <v>32</v>
      </c>
      <c r="J383" t="s">
        <v>3</v>
      </c>
      <c r="K383" t="s">
        <v>33</v>
      </c>
      <c r="L383">
        <v>1371</v>
      </c>
      <c r="N383">
        <v>1013</v>
      </c>
      <c r="O383" t="s">
        <v>34</v>
      </c>
      <c r="P383" t="s">
        <v>34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57</v>
      </c>
      <c r="AG383">
        <v>0</v>
      </c>
      <c r="AH383">
        <v>2</v>
      </c>
      <c r="AI383">
        <v>317470623</v>
      </c>
      <c r="AJ383">
        <v>367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ROW(Source!A363)</f>
        <v>363</v>
      </c>
      <c r="B384">
        <v>317470637</v>
      </c>
      <c r="C384">
        <v>317470612</v>
      </c>
      <c r="D384">
        <v>277565250</v>
      </c>
      <c r="E384">
        <v>109</v>
      </c>
      <c r="F384">
        <v>1</v>
      </c>
      <c r="G384">
        <v>1</v>
      </c>
      <c r="H384">
        <v>3</v>
      </c>
      <c r="I384" t="s">
        <v>36</v>
      </c>
      <c r="J384" t="s">
        <v>3</v>
      </c>
      <c r="K384" t="s">
        <v>37</v>
      </c>
      <c r="L384">
        <v>1371</v>
      </c>
      <c r="N384">
        <v>1013</v>
      </c>
      <c r="O384" t="s">
        <v>34</v>
      </c>
      <c r="P384" t="s">
        <v>34</v>
      </c>
      <c r="Q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E384">
        <v>0</v>
      </c>
      <c r="AF384" t="s">
        <v>57</v>
      </c>
      <c r="AG384">
        <v>0</v>
      </c>
      <c r="AH384">
        <v>2</v>
      </c>
      <c r="AI384">
        <v>317470624</v>
      </c>
      <c r="AJ384">
        <v>368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ROW(Source!A363)</f>
        <v>363</v>
      </c>
      <c r="B385">
        <v>317470638</v>
      </c>
      <c r="C385">
        <v>317470612</v>
      </c>
      <c r="D385">
        <v>277565414</v>
      </c>
      <c r="E385">
        <v>109</v>
      </c>
      <c r="F385">
        <v>1</v>
      </c>
      <c r="G385">
        <v>1</v>
      </c>
      <c r="H385">
        <v>3</v>
      </c>
      <c r="I385" t="s">
        <v>39</v>
      </c>
      <c r="J385" t="s">
        <v>3</v>
      </c>
      <c r="K385" t="s">
        <v>40</v>
      </c>
      <c r="L385">
        <v>1477</v>
      </c>
      <c r="N385">
        <v>1013</v>
      </c>
      <c r="O385" t="s">
        <v>20</v>
      </c>
      <c r="P385" t="s">
        <v>24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57</v>
      </c>
      <c r="AG385">
        <v>0</v>
      </c>
      <c r="AH385">
        <v>2</v>
      </c>
      <c r="AI385">
        <v>317470625</v>
      </c>
      <c r="AJ385">
        <v>369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ROW(Source!A367)</f>
        <v>367</v>
      </c>
      <c r="B386">
        <v>317470647</v>
      </c>
      <c r="C386">
        <v>317470642</v>
      </c>
      <c r="D386">
        <v>277560270</v>
      </c>
      <c r="E386">
        <v>109</v>
      </c>
      <c r="F386">
        <v>1</v>
      </c>
      <c r="G386">
        <v>1</v>
      </c>
      <c r="H386">
        <v>1</v>
      </c>
      <c r="I386" t="s">
        <v>798</v>
      </c>
      <c r="J386" t="s">
        <v>3</v>
      </c>
      <c r="K386" t="s">
        <v>799</v>
      </c>
      <c r="L386">
        <v>1191</v>
      </c>
      <c r="N386">
        <v>1013</v>
      </c>
      <c r="O386" t="s">
        <v>692</v>
      </c>
      <c r="P386" t="s">
        <v>692</v>
      </c>
      <c r="Q386">
        <v>1</v>
      </c>
      <c r="X386">
        <v>1.27</v>
      </c>
      <c r="Y386">
        <v>0</v>
      </c>
      <c r="Z386">
        <v>0</v>
      </c>
      <c r="AA386">
        <v>0</v>
      </c>
      <c r="AB386">
        <v>417.34</v>
      </c>
      <c r="AC386">
        <v>0</v>
      </c>
      <c r="AD386">
        <v>1</v>
      </c>
      <c r="AE386">
        <v>1</v>
      </c>
      <c r="AF386" t="s">
        <v>23</v>
      </c>
      <c r="AG386">
        <v>1.524</v>
      </c>
      <c r="AH386">
        <v>2</v>
      </c>
      <c r="AI386">
        <v>317470643</v>
      </c>
      <c r="AJ386">
        <v>370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ROW(Source!A367)</f>
        <v>367</v>
      </c>
      <c r="B387">
        <v>317470648</v>
      </c>
      <c r="C387">
        <v>317470642</v>
      </c>
      <c r="D387">
        <v>277560491</v>
      </c>
      <c r="E387">
        <v>109</v>
      </c>
      <c r="F387">
        <v>1</v>
      </c>
      <c r="G387">
        <v>1</v>
      </c>
      <c r="H387">
        <v>1</v>
      </c>
      <c r="I387" t="s">
        <v>690</v>
      </c>
      <c r="J387" t="s">
        <v>3</v>
      </c>
      <c r="K387" t="s">
        <v>691</v>
      </c>
      <c r="L387">
        <v>1191</v>
      </c>
      <c r="N387">
        <v>1013</v>
      </c>
      <c r="O387" t="s">
        <v>692</v>
      </c>
      <c r="P387" t="s">
        <v>692</v>
      </c>
      <c r="Q387">
        <v>1</v>
      </c>
      <c r="X387">
        <v>0.41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23</v>
      </c>
      <c r="AG387">
        <v>0.49199999999999994</v>
      </c>
      <c r="AH387">
        <v>2</v>
      </c>
      <c r="AI387">
        <v>317470644</v>
      </c>
      <c r="AJ387">
        <v>371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ROW(Source!A367)</f>
        <v>367</v>
      </c>
      <c r="B388">
        <v>317470649</v>
      </c>
      <c r="C388">
        <v>317470642</v>
      </c>
      <c r="D388">
        <v>277944868</v>
      </c>
      <c r="E388">
        <v>1</v>
      </c>
      <c r="F388">
        <v>1</v>
      </c>
      <c r="G388">
        <v>1</v>
      </c>
      <c r="H388">
        <v>2</v>
      </c>
      <c r="I388" t="s">
        <v>700</v>
      </c>
      <c r="J388" t="s">
        <v>701</v>
      </c>
      <c r="K388" t="s">
        <v>702</v>
      </c>
      <c r="L388">
        <v>1368</v>
      </c>
      <c r="N388">
        <v>1011</v>
      </c>
      <c r="O388" t="s">
        <v>457</v>
      </c>
      <c r="P388" t="s">
        <v>457</v>
      </c>
      <c r="Q388">
        <v>1</v>
      </c>
      <c r="X388">
        <v>0.35</v>
      </c>
      <c r="Y388">
        <v>0</v>
      </c>
      <c r="Z388">
        <v>346.73</v>
      </c>
      <c r="AA388">
        <v>477.98</v>
      </c>
      <c r="AB388">
        <v>0</v>
      </c>
      <c r="AC388">
        <v>0</v>
      </c>
      <c r="AD388">
        <v>1</v>
      </c>
      <c r="AE388">
        <v>0</v>
      </c>
      <c r="AF388" t="s">
        <v>23</v>
      </c>
      <c r="AG388">
        <v>0.42</v>
      </c>
      <c r="AH388">
        <v>2</v>
      </c>
      <c r="AI388">
        <v>317470645</v>
      </c>
      <c r="AJ388">
        <v>372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ROW(Source!A367)</f>
        <v>367</v>
      </c>
      <c r="B389">
        <v>317470650</v>
      </c>
      <c r="C389">
        <v>317470642</v>
      </c>
      <c r="D389">
        <v>277945805</v>
      </c>
      <c r="E389">
        <v>1</v>
      </c>
      <c r="F389">
        <v>1</v>
      </c>
      <c r="G389">
        <v>1</v>
      </c>
      <c r="H389">
        <v>2</v>
      </c>
      <c r="I389" t="s">
        <v>704</v>
      </c>
      <c r="J389" t="s">
        <v>705</v>
      </c>
      <c r="K389" t="s">
        <v>706</v>
      </c>
      <c r="L389">
        <v>1368</v>
      </c>
      <c r="N389">
        <v>1011</v>
      </c>
      <c r="O389" t="s">
        <v>457</v>
      </c>
      <c r="P389" t="s">
        <v>457</v>
      </c>
      <c r="Q389">
        <v>1</v>
      </c>
      <c r="X389">
        <v>0.06</v>
      </c>
      <c r="Y389">
        <v>0</v>
      </c>
      <c r="Z389">
        <v>544.70000000000005</v>
      </c>
      <c r="AA389">
        <v>477.98</v>
      </c>
      <c r="AB389">
        <v>0</v>
      </c>
      <c r="AC389">
        <v>0</v>
      </c>
      <c r="AD389">
        <v>1</v>
      </c>
      <c r="AE389">
        <v>0</v>
      </c>
      <c r="AF389" t="s">
        <v>23</v>
      </c>
      <c r="AG389">
        <v>7.1999999999999995E-2</v>
      </c>
      <c r="AH389">
        <v>2</v>
      </c>
      <c r="AI389">
        <v>317470646</v>
      </c>
      <c r="AJ389">
        <v>373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ROW(Source!A368)</f>
        <v>368</v>
      </c>
      <c r="B390">
        <v>317470656</v>
      </c>
      <c r="C390">
        <v>317470651</v>
      </c>
      <c r="D390">
        <v>277560259</v>
      </c>
      <c r="E390">
        <v>109</v>
      </c>
      <c r="F390">
        <v>1</v>
      </c>
      <c r="G390">
        <v>1</v>
      </c>
      <c r="H390">
        <v>1</v>
      </c>
      <c r="I390" t="s">
        <v>800</v>
      </c>
      <c r="J390" t="s">
        <v>3</v>
      </c>
      <c r="K390" t="s">
        <v>801</v>
      </c>
      <c r="L390">
        <v>1191</v>
      </c>
      <c r="N390">
        <v>1013</v>
      </c>
      <c r="O390" t="s">
        <v>692</v>
      </c>
      <c r="P390" t="s">
        <v>692</v>
      </c>
      <c r="Q390">
        <v>1</v>
      </c>
      <c r="X390">
        <v>0.15</v>
      </c>
      <c r="Y390">
        <v>0</v>
      </c>
      <c r="Z390">
        <v>0</v>
      </c>
      <c r="AA390">
        <v>0</v>
      </c>
      <c r="AB390">
        <v>410.21</v>
      </c>
      <c r="AC390">
        <v>0</v>
      </c>
      <c r="AD390">
        <v>1</v>
      </c>
      <c r="AE390">
        <v>1</v>
      </c>
      <c r="AF390" t="s">
        <v>23</v>
      </c>
      <c r="AG390">
        <v>0.18</v>
      </c>
      <c r="AH390">
        <v>2</v>
      </c>
      <c r="AI390">
        <v>317470652</v>
      </c>
      <c r="AJ390">
        <v>374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ROW(Source!A368)</f>
        <v>368</v>
      </c>
      <c r="B391">
        <v>317470657</v>
      </c>
      <c r="C391">
        <v>317470651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690</v>
      </c>
      <c r="J391" t="s">
        <v>3</v>
      </c>
      <c r="K391" t="s">
        <v>691</v>
      </c>
      <c r="L391">
        <v>1191</v>
      </c>
      <c r="N391">
        <v>1013</v>
      </c>
      <c r="O391" t="s">
        <v>692</v>
      </c>
      <c r="P391" t="s">
        <v>692</v>
      </c>
      <c r="Q391">
        <v>1</v>
      </c>
      <c r="X391">
        <v>0.08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23</v>
      </c>
      <c r="AG391">
        <v>9.6000000000000002E-2</v>
      </c>
      <c r="AH391">
        <v>2</v>
      </c>
      <c r="AI391">
        <v>317470653</v>
      </c>
      <c r="AJ391">
        <v>375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ROW(Source!A368)</f>
        <v>368</v>
      </c>
      <c r="B392">
        <v>317470658</v>
      </c>
      <c r="C392">
        <v>317470651</v>
      </c>
      <c r="D392">
        <v>277944868</v>
      </c>
      <c r="E392">
        <v>1</v>
      </c>
      <c r="F392">
        <v>1</v>
      </c>
      <c r="G392">
        <v>1</v>
      </c>
      <c r="H392">
        <v>2</v>
      </c>
      <c r="I392" t="s">
        <v>700</v>
      </c>
      <c r="J392" t="s">
        <v>701</v>
      </c>
      <c r="K392" t="s">
        <v>702</v>
      </c>
      <c r="L392">
        <v>1368</v>
      </c>
      <c r="N392">
        <v>1011</v>
      </c>
      <c r="O392" t="s">
        <v>457</v>
      </c>
      <c r="P392" t="s">
        <v>457</v>
      </c>
      <c r="Q392">
        <v>1</v>
      </c>
      <c r="X392">
        <v>7.0000000000000007E-2</v>
      </c>
      <c r="Y392">
        <v>0</v>
      </c>
      <c r="Z392">
        <v>346.73</v>
      </c>
      <c r="AA392">
        <v>477.98</v>
      </c>
      <c r="AB392">
        <v>0</v>
      </c>
      <c r="AC392">
        <v>0</v>
      </c>
      <c r="AD392">
        <v>1</v>
      </c>
      <c r="AE392">
        <v>0</v>
      </c>
      <c r="AF392" t="s">
        <v>23</v>
      </c>
      <c r="AG392">
        <v>8.4000000000000005E-2</v>
      </c>
      <c r="AH392">
        <v>2</v>
      </c>
      <c r="AI392">
        <v>317470654</v>
      </c>
      <c r="AJ392">
        <v>376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ROW(Source!A368)</f>
        <v>368</v>
      </c>
      <c r="B393">
        <v>317470659</v>
      </c>
      <c r="C393">
        <v>317470651</v>
      </c>
      <c r="D393">
        <v>277945805</v>
      </c>
      <c r="E393">
        <v>1</v>
      </c>
      <c r="F393">
        <v>1</v>
      </c>
      <c r="G393">
        <v>1</v>
      </c>
      <c r="H393">
        <v>2</v>
      </c>
      <c r="I393" t="s">
        <v>704</v>
      </c>
      <c r="J393" t="s">
        <v>705</v>
      </c>
      <c r="K393" t="s">
        <v>706</v>
      </c>
      <c r="L393">
        <v>1368</v>
      </c>
      <c r="N393">
        <v>1011</v>
      </c>
      <c r="O393" t="s">
        <v>457</v>
      </c>
      <c r="P393" t="s">
        <v>457</v>
      </c>
      <c r="Q393">
        <v>1</v>
      </c>
      <c r="X393">
        <v>0.01</v>
      </c>
      <c r="Y393">
        <v>0</v>
      </c>
      <c r="Z393">
        <v>544.70000000000005</v>
      </c>
      <c r="AA393">
        <v>477.98</v>
      </c>
      <c r="AB393">
        <v>0</v>
      </c>
      <c r="AC393">
        <v>0</v>
      </c>
      <c r="AD393">
        <v>1</v>
      </c>
      <c r="AE393">
        <v>0</v>
      </c>
      <c r="AF393" t="s">
        <v>23</v>
      </c>
      <c r="AG393">
        <v>1.2E-2</v>
      </c>
      <c r="AH393">
        <v>2</v>
      </c>
      <c r="AI393">
        <v>317470655</v>
      </c>
      <c r="AJ393">
        <v>377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ROW(Source!A369)</f>
        <v>369</v>
      </c>
      <c r="B394">
        <v>317470665</v>
      </c>
      <c r="C394">
        <v>317470660</v>
      </c>
      <c r="D394">
        <v>277560259</v>
      </c>
      <c r="E394">
        <v>109</v>
      </c>
      <c r="F394">
        <v>1</v>
      </c>
      <c r="G394">
        <v>1</v>
      </c>
      <c r="H394">
        <v>1</v>
      </c>
      <c r="I394" t="s">
        <v>800</v>
      </c>
      <c r="J394" t="s">
        <v>3</v>
      </c>
      <c r="K394" t="s">
        <v>801</v>
      </c>
      <c r="L394">
        <v>1191</v>
      </c>
      <c r="N394">
        <v>1013</v>
      </c>
      <c r="O394" t="s">
        <v>692</v>
      </c>
      <c r="P394" t="s">
        <v>692</v>
      </c>
      <c r="Q394">
        <v>1</v>
      </c>
      <c r="X394">
        <v>0.15</v>
      </c>
      <c r="Y394">
        <v>0</v>
      </c>
      <c r="Z394">
        <v>0</v>
      </c>
      <c r="AA394">
        <v>0</v>
      </c>
      <c r="AB394">
        <v>410.21</v>
      </c>
      <c r="AC394">
        <v>0</v>
      </c>
      <c r="AD394">
        <v>1</v>
      </c>
      <c r="AE394">
        <v>1</v>
      </c>
      <c r="AF394" t="s">
        <v>23</v>
      </c>
      <c r="AG394">
        <v>0.18</v>
      </c>
      <c r="AH394">
        <v>2</v>
      </c>
      <c r="AI394">
        <v>317470661</v>
      </c>
      <c r="AJ394">
        <v>378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ROW(Source!A369)</f>
        <v>369</v>
      </c>
      <c r="B395">
        <v>317470666</v>
      </c>
      <c r="C395">
        <v>317470660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690</v>
      </c>
      <c r="J395" t="s">
        <v>3</v>
      </c>
      <c r="K395" t="s">
        <v>691</v>
      </c>
      <c r="L395">
        <v>1191</v>
      </c>
      <c r="N395">
        <v>1013</v>
      </c>
      <c r="O395" t="s">
        <v>692</v>
      </c>
      <c r="P395" t="s">
        <v>692</v>
      </c>
      <c r="Q395">
        <v>1</v>
      </c>
      <c r="X395">
        <v>0.08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23</v>
      </c>
      <c r="AG395">
        <v>9.6000000000000002E-2</v>
      </c>
      <c r="AH395">
        <v>2</v>
      </c>
      <c r="AI395">
        <v>317470662</v>
      </c>
      <c r="AJ395">
        <v>379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ROW(Source!A369)</f>
        <v>369</v>
      </c>
      <c r="B396">
        <v>317470667</v>
      </c>
      <c r="C396">
        <v>317470660</v>
      </c>
      <c r="D396">
        <v>277944868</v>
      </c>
      <c r="E396">
        <v>1</v>
      </c>
      <c r="F396">
        <v>1</v>
      </c>
      <c r="G396">
        <v>1</v>
      </c>
      <c r="H396">
        <v>2</v>
      </c>
      <c r="I396" t="s">
        <v>700</v>
      </c>
      <c r="J396" t="s">
        <v>701</v>
      </c>
      <c r="K396" t="s">
        <v>702</v>
      </c>
      <c r="L396">
        <v>1368</v>
      </c>
      <c r="N396">
        <v>1011</v>
      </c>
      <c r="O396" t="s">
        <v>457</v>
      </c>
      <c r="P396" t="s">
        <v>457</v>
      </c>
      <c r="Q396">
        <v>1</v>
      </c>
      <c r="X396">
        <v>7.0000000000000007E-2</v>
      </c>
      <c r="Y396">
        <v>0</v>
      </c>
      <c r="Z396">
        <v>346.73</v>
      </c>
      <c r="AA396">
        <v>477.98</v>
      </c>
      <c r="AB396">
        <v>0</v>
      </c>
      <c r="AC396">
        <v>0</v>
      </c>
      <c r="AD396">
        <v>1</v>
      </c>
      <c r="AE396">
        <v>0</v>
      </c>
      <c r="AF396" t="s">
        <v>23</v>
      </c>
      <c r="AG396">
        <v>8.4000000000000005E-2</v>
      </c>
      <c r="AH396">
        <v>2</v>
      </c>
      <c r="AI396">
        <v>317470663</v>
      </c>
      <c r="AJ396">
        <v>380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ROW(Source!A369)</f>
        <v>369</v>
      </c>
      <c r="B397">
        <v>317470668</v>
      </c>
      <c r="C397">
        <v>317470660</v>
      </c>
      <c r="D397">
        <v>277945805</v>
      </c>
      <c r="E397">
        <v>1</v>
      </c>
      <c r="F397">
        <v>1</v>
      </c>
      <c r="G397">
        <v>1</v>
      </c>
      <c r="H397">
        <v>2</v>
      </c>
      <c r="I397" t="s">
        <v>704</v>
      </c>
      <c r="J397" t="s">
        <v>705</v>
      </c>
      <c r="K397" t="s">
        <v>706</v>
      </c>
      <c r="L397">
        <v>1368</v>
      </c>
      <c r="N397">
        <v>1011</v>
      </c>
      <c r="O397" t="s">
        <v>457</v>
      </c>
      <c r="P397" t="s">
        <v>457</v>
      </c>
      <c r="Q397">
        <v>1</v>
      </c>
      <c r="X397">
        <v>0.01</v>
      </c>
      <c r="Y397">
        <v>0</v>
      </c>
      <c r="Z397">
        <v>544.70000000000005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23</v>
      </c>
      <c r="AG397">
        <v>1.2E-2</v>
      </c>
      <c r="AH397">
        <v>2</v>
      </c>
      <c r="AI397">
        <v>317470664</v>
      </c>
      <c r="AJ397">
        <v>381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ROW(Source!A370)</f>
        <v>370</v>
      </c>
      <c r="B398">
        <v>317470683</v>
      </c>
      <c r="C398">
        <v>317470669</v>
      </c>
      <c r="D398">
        <v>277560446</v>
      </c>
      <c r="E398">
        <v>109</v>
      </c>
      <c r="F398">
        <v>1</v>
      </c>
      <c r="G398">
        <v>1</v>
      </c>
      <c r="H398">
        <v>1</v>
      </c>
      <c r="I398" t="s">
        <v>680</v>
      </c>
      <c r="J398" t="s">
        <v>3</v>
      </c>
      <c r="K398" t="s">
        <v>681</v>
      </c>
      <c r="L398">
        <v>1369</v>
      </c>
      <c r="N398">
        <v>1013</v>
      </c>
      <c r="O398" t="s">
        <v>682</v>
      </c>
      <c r="P398" t="s">
        <v>682</v>
      </c>
      <c r="Q398">
        <v>1</v>
      </c>
      <c r="X398">
        <v>0.99</v>
      </c>
      <c r="Y398">
        <v>0</v>
      </c>
      <c r="Z398">
        <v>0</v>
      </c>
      <c r="AA398">
        <v>0</v>
      </c>
      <c r="AB398">
        <v>388.8</v>
      </c>
      <c r="AC398">
        <v>0</v>
      </c>
      <c r="AD398">
        <v>1</v>
      </c>
      <c r="AE398">
        <v>1</v>
      </c>
      <c r="AF398" t="s">
        <v>49</v>
      </c>
      <c r="AG398">
        <v>1.3661999999999999</v>
      </c>
      <c r="AH398">
        <v>2</v>
      </c>
      <c r="AI398">
        <v>317470670</v>
      </c>
      <c r="AJ398">
        <v>382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ROW(Source!A370)</f>
        <v>370</v>
      </c>
      <c r="B399">
        <v>317470684</v>
      </c>
      <c r="C399">
        <v>317470669</v>
      </c>
      <c r="D399">
        <v>277560448</v>
      </c>
      <c r="E399">
        <v>109</v>
      </c>
      <c r="F399">
        <v>1</v>
      </c>
      <c r="G399">
        <v>1</v>
      </c>
      <c r="H399">
        <v>1</v>
      </c>
      <c r="I399" t="s">
        <v>684</v>
      </c>
      <c r="J399" t="s">
        <v>3</v>
      </c>
      <c r="K399" t="s">
        <v>685</v>
      </c>
      <c r="L399">
        <v>1369</v>
      </c>
      <c r="N399">
        <v>1013</v>
      </c>
      <c r="O399" t="s">
        <v>682</v>
      </c>
      <c r="P399" t="s">
        <v>682</v>
      </c>
      <c r="Q399">
        <v>1</v>
      </c>
      <c r="X399">
        <v>47.29</v>
      </c>
      <c r="Y399">
        <v>0</v>
      </c>
      <c r="Z399">
        <v>0</v>
      </c>
      <c r="AA399">
        <v>0</v>
      </c>
      <c r="AB399">
        <v>424.47</v>
      </c>
      <c r="AC399">
        <v>0</v>
      </c>
      <c r="AD399">
        <v>1</v>
      </c>
      <c r="AE399">
        <v>1</v>
      </c>
      <c r="AF399" t="s">
        <v>49</v>
      </c>
      <c r="AG399">
        <v>65.260199999999998</v>
      </c>
      <c r="AH399">
        <v>2</v>
      </c>
      <c r="AI399">
        <v>317470671</v>
      </c>
      <c r="AJ399">
        <v>383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ROW(Source!A370)</f>
        <v>370</v>
      </c>
      <c r="B400">
        <v>317470685</v>
      </c>
      <c r="C400">
        <v>317470669</v>
      </c>
      <c r="D400">
        <v>277560452</v>
      </c>
      <c r="E400">
        <v>109</v>
      </c>
      <c r="F400">
        <v>1</v>
      </c>
      <c r="G400">
        <v>1</v>
      </c>
      <c r="H400">
        <v>1</v>
      </c>
      <c r="I400" t="s">
        <v>686</v>
      </c>
      <c r="J400" t="s">
        <v>3</v>
      </c>
      <c r="K400" t="s">
        <v>687</v>
      </c>
      <c r="L400">
        <v>1369</v>
      </c>
      <c r="N400">
        <v>1013</v>
      </c>
      <c r="O400" t="s">
        <v>682</v>
      </c>
      <c r="P400" t="s">
        <v>682</v>
      </c>
      <c r="Q400">
        <v>1</v>
      </c>
      <c r="X400">
        <v>23.42</v>
      </c>
      <c r="Y400">
        <v>0</v>
      </c>
      <c r="Z400">
        <v>0</v>
      </c>
      <c r="AA400">
        <v>0</v>
      </c>
      <c r="AB400">
        <v>477.98</v>
      </c>
      <c r="AC400">
        <v>0</v>
      </c>
      <c r="AD400">
        <v>1</v>
      </c>
      <c r="AE400">
        <v>1</v>
      </c>
      <c r="AF400" t="s">
        <v>49</v>
      </c>
      <c r="AG400">
        <v>32.319600000000001</v>
      </c>
      <c r="AH400">
        <v>2</v>
      </c>
      <c r="AI400">
        <v>317470672</v>
      </c>
      <c r="AJ400">
        <v>384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ROW(Source!A370)</f>
        <v>370</v>
      </c>
      <c r="B401">
        <v>317470686</v>
      </c>
      <c r="C401">
        <v>317470669</v>
      </c>
      <c r="D401">
        <v>277560455</v>
      </c>
      <c r="E401">
        <v>109</v>
      </c>
      <c r="F401">
        <v>1</v>
      </c>
      <c r="G401">
        <v>1</v>
      </c>
      <c r="H401">
        <v>1</v>
      </c>
      <c r="I401" t="s">
        <v>688</v>
      </c>
      <c r="J401" t="s">
        <v>3</v>
      </c>
      <c r="K401" t="s">
        <v>689</v>
      </c>
      <c r="L401">
        <v>1369</v>
      </c>
      <c r="N401">
        <v>1013</v>
      </c>
      <c r="O401" t="s">
        <v>682</v>
      </c>
      <c r="P401" t="s">
        <v>682</v>
      </c>
      <c r="Q401">
        <v>1</v>
      </c>
      <c r="X401">
        <v>23.42</v>
      </c>
      <c r="Y401">
        <v>0</v>
      </c>
      <c r="Z401">
        <v>0</v>
      </c>
      <c r="AA401">
        <v>0</v>
      </c>
      <c r="AB401">
        <v>549.32000000000005</v>
      </c>
      <c r="AC401">
        <v>0</v>
      </c>
      <c r="AD401">
        <v>1</v>
      </c>
      <c r="AE401">
        <v>1</v>
      </c>
      <c r="AF401" t="s">
        <v>49</v>
      </c>
      <c r="AG401">
        <v>32.319600000000001</v>
      </c>
      <c r="AH401">
        <v>2</v>
      </c>
      <c r="AI401">
        <v>317470673</v>
      </c>
      <c r="AJ401">
        <v>385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ROW(Source!A370)</f>
        <v>370</v>
      </c>
      <c r="B402">
        <v>317470687</v>
      </c>
      <c r="C402">
        <v>317470669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690</v>
      </c>
      <c r="J402" t="s">
        <v>3</v>
      </c>
      <c r="K402" t="s">
        <v>691</v>
      </c>
      <c r="L402">
        <v>1191</v>
      </c>
      <c r="N402">
        <v>1013</v>
      </c>
      <c r="O402" t="s">
        <v>692</v>
      </c>
      <c r="P402" t="s">
        <v>692</v>
      </c>
      <c r="Q402">
        <v>1</v>
      </c>
      <c r="X402">
        <v>24.89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48</v>
      </c>
      <c r="AG402">
        <v>37.335000000000001</v>
      </c>
      <c r="AH402">
        <v>2</v>
      </c>
      <c r="AI402">
        <v>317470674</v>
      </c>
      <c r="AJ402">
        <v>386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ROW(Source!A370)</f>
        <v>370</v>
      </c>
      <c r="B403">
        <v>317470688</v>
      </c>
      <c r="C403">
        <v>317470669</v>
      </c>
      <c r="D403">
        <v>277944622</v>
      </c>
      <c r="E403">
        <v>1</v>
      </c>
      <c r="F403">
        <v>1</v>
      </c>
      <c r="G403">
        <v>1</v>
      </c>
      <c r="H403">
        <v>2</v>
      </c>
      <c r="I403" t="s">
        <v>693</v>
      </c>
      <c r="J403" t="s">
        <v>694</v>
      </c>
      <c r="K403" t="s">
        <v>695</v>
      </c>
      <c r="L403">
        <v>1368</v>
      </c>
      <c r="N403">
        <v>1011</v>
      </c>
      <c r="O403" t="s">
        <v>457</v>
      </c>
      <c r="P403" t="s">
        <v>457</v>
      </c>
      <c r="Q403">
        <v>1</v>
      </c>
      <c r="X403">
        <v>0.75</v>
      </c>
      <c r="Y403">
        <v>0</v>
      </c>
      <c r="Z403">
        <v>1472.33</v>
      </c>
      <c r="AA403">
        <v>642.05999999999995</v>
      </c>
      <c r="AB403">
        <v>0</v>
      </c>
      <c r="AC403">
        <v>0</v>
      </c>
      <c r="AD403">
        <v>1</v>
      </c>
      <c r="AE403">
        <v>0</v>
      </c>
      <c r="AF403" t="s">
        <v>48</v>
      </c>
      <c r="AG403">
        <v>1.125</v>
      </c>
      <c r="AH403">
        <v>2</v>
      </c>
      <c r="AI403">
        <v>317470675</v>
      </c>
      <c r="AJ403">
        <v>387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ROW(Source!A370)</f>
        <v>370</v>
      </c>
      <c r="B404">
        <v>317470689</v>
      </c>
      <c r="C404">
        <v>317470669</v>
      </c>
      <c r="D404">
        <v>277944809</v>
      </c>
      <c r="E404">
        <v>1</v>
      </c>
      <c r="F404">
        <v>1</v>
      </c>
      <c r="G404">
        <v>1</v>
      </c>
      <c r="H404">
        <v>2</v>
      </c>
      <c r="I404" t="s">
        <v>697</v>
      </c>
      <c r="J404" t="s">
        <v>698</v>
      </c>
      <c r="K404" t="s">
        <v>699</v>
      </c>
      <c r="L404">
        <v>1368</v>
      </c>
      <c r="N404">
        <v>1011</v>
      </c>
      <c r="O404" t="s">
        <v>457</v>
      </c>
      <c r="P404" t="s">
        <v>457</v>
      </c>
      <c r="Q404">
        <v>1</v>
      </c>
      <c r="X404">
        <v>0.81</v>
      </c>
      <c r="Y404">
        <v>0</v>
      </c>
      <c r="Z404">
        <v>15.14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48</v>
      </c>
      <c r="AG404">
        <v>1.2149999999999999</v>
      </c>
      <c r="AH404">
        <v>2</v>
      </c>
      <c r="AI404">
        <v>317470676</v>
      </c>
      <c r="AJ404">
        <v>388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ROW(Source!A370)</f>
        <v>370</v>
      </c>
      <c r="B405">
        <v>317470690</v>
      </c>
      <c r="C405">
        <v>317470669</v>
      </c>
      <c r="D405">
        <v>277944868</v>
      </c>
      <c r="E405">
        <v>1</v>
      </c>
      <c r="F405">
        <v>1</v>
      </c>
      <c r="G405">
        <v>1</v>
      </c>
      <c r="H405">
        <v>2</v>
      </c>
      <c r="I405" t="s">
        <v>700</v>
      </c>
      <c r="J405" t="s">
        <v>701</v>
      </c>
      <c r="K405" t="s">
        <v>702</v>
      </c>
      <c r="L405">
        <v>1368</v>
      </c>
      <c r="N405">
        <v>1011</v>
      </c>
      <c r="O405" t="s">
        <v>457</v>
      </c>
      <c r="P405" t="s">
        <v>457</v>
      </c>
      <c r="Q405">
        <v>1</v>
      </c>
      <c r="X405">
        <v>22.74</v>
      </c>
      <c r="Y405">
        <v>0</v>
      </c>
      <c r="Z405">
        <v>346.73</v>
      </c>
      <c r="AA405">
        <v>477.98</v>
      </c>
      <c r="AB405">
        <v>0</v>
      </c>
      <c r="AC405">
        <v>0</v>
      </c>
      <c r="AD405">
        <v>1</v>
      </c>
      <c r="AE405">
        <v>0</v>
      </c>
      <c r="AF405" t="s">
        <v>48</v>
      </c>
      <c r="AG405">
        <v>34.11</v>
      </c>
      <c r="AH405">
        <v>2</v>
      </c>
      <c r="AI405">
        <v>317470677</v>
      </c>
      <c r="AJ405">
        <v>389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ROW(Source!A370)</f>
        <v>370</v>
      </c>
      <c r="B406">
        <v>317470691</v>
      </c>
      <c r="C406">
        <v>317470669</v>
      </c>
      <c r="D406">
        <v>277945805</v>
      </c>
      <c r="E406">
        <v>1</v>
      </c>
      <c r="F406">
        <v>1</v>
      </c>
      <c r="G406">
        <v>1</v>
      </c>
      <c r="H406">
        <v>2</v>
      </c>
      <c r="I406" t="s">
        <v>704</v>
      </c>
      <c r="J406" t="s">
        <v>705</v>
      </c>
      <c r="K406" t="s">
        <v>706</v>
      </c>
      <c r="L406">
        <v>1368</v>
      </c>
      <c r="N406">
        <v>1011</v>
      </c>
      <c r="O406" t="s">
        <v>457</v>
      </c>
      <c r="P406" t="s">
        <v>457</v>
      </c>
      <c r="Q406">
        <v>1</v>
      </c>
      <c r="X406">
        <v>0.59</v>
      </c>
      <c r="Y406">
        <v>0</v>
      </c>
      <c r="Z406">
        <v>544.70000000000005</v>
      </c>
      <c r="AA406">
        <v>477.98</v>
      </c>
      <c r="AB406">
        <v>0</v>
      </c>
      <c r="AC406">
        <v>0</v>
      </c>
      <c r="AD406">
        <v>1</v>
      </c>
      <c r="AE406">
        <v>0</v>
      </c>
      <c r="AF406" t="s">
        <v>48</v>
      </c>
      <c r="AG406">
        <v>0.88500000000000001</v>
      </c>
      <c r="AH406">
        <v>2</v>
      </c>
      <c r="AI406">
        <v>317470678</v>
      </c>
      <c r="AJ406">
        <v>390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ROW(Source!A370)</f>
        <v>370</v>
      </c>
      <c r="B407">
        <v>317470692</v>
      </c>
      <c r="C407">
        <v>317470669</v>
      </c>
      <c r="D407">
        <v>277946074</v>
      </c>
      <c r="E407">
        <v>1</v>
      </c>
      <c r="F407">
        <v>1</v>
      </c>
      <c r="G407">
        <v>1</v>
      </c>
      <c r="H407">
        <v>2</v>
      </c>
      <c r="I407" t="s">
        <v>707</v>
      </c>
      <c r="J407" t="s">
        <v>708</v>
      </c>
      <c r="K407" t="s">
        <v>709</v>
      </c>
      <c r="L407">
        <v>1368</v>
      </c>
      <c r="N407">
        <v>1011</v>
      </c>
      <c r="O407" t="s">
        <v>457</v>
      </c>
      <c r="P407" t="s">
        <v>457</v>
      </c>
      <c r="Q407">
        <v>1</v>
      </c>
      <c r="X407">
        <v>0.81</v>
      </c>
      <c r="Y407">
        <v>0</v>
      </c>
      <c r="Z407">
        <v>160.38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48</v>
      </c>
      <c r="AG407">
        <v>1.2149999999999999</v>
      </c>
      <c r="AH407">
        <v>2</v>
      </c>
      <c r="AI407">
        <v>317470679</v>
      </c>
      <c r="AJ407">
        <v>391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ROW(Source!A370)</f>
        <v>370</v>
      </c>
      <c r="B408">
        <v>317470693</v>
      </c>
      <c r="C408">
        <v>317470669</v>
      </c>
      <c r="D408">
        <v>277565240</v>
      </c>
      <c r="E408">
        <v>109</v>
      </c>
      <c r="F408">
        <v>1</v>
      </c>
      <c r="G408">
        <v>1</v>
      </c>
      <c r="H408">
        <v>3</v>
      </c>
      <c r="I408" t="s">
        <v>32</v>
      </c>
      <c r="J408" t="s">
        <v>3</v>
      </c>
      <c r="K408" t="s">
        <v>33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57</v>
      </c>
      <c r="AG408">
        <v>0</v>
      </c>
      <c r="AH408">
        <v>2</v>
      </c>
      <c r="AI408">
        <v>317470680</v>
      </c>
      <c r="AJ408">
        <v>392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ROW(Source!A370)</f>
        <v>370</v>
      </c>
      <c r="B409">
        <v>317470694</v>
      </c>
      <c r="C409">
        <v>317470669</v>
      </c>
      <c r="D409">
        <v>277565250</v>
      </c>
      <c r="E409">
        <v>109</v>
      </c>
      <c r="F409">
        <v>1</v>
      </c>
      <c r="G409">
        <v>1</v>
      </c>
      <c r="H409">
        <v>3</v>
      </c>
      <c r="I409" t="s">
        <v>36</v>
      </c>
      <c r="J409" t="s">
        <v>3</v>
      </c>
      <c r="K409" t="s">
        <v>37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57</v>
      </c>
      <c r="AG409">
        <v>0</v>
      </c>
      <c r="AH409">
        <v>2</v>
      </c>
      <c r="AI409">
        <v>317470681</v>
      </c>
      <c r="AJ409">
        <v>393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ROW(Source!A370)</f>
        <v>370</v>
      </c>
      <c r="B410">
        <v>317470695</v>
      </c>
      <c r="C410">
        <v>317470669</v>
      </c>
      <c r="D410">
        <v>277565414</v>
      </c>
      <c r="E410">
        <v>109</v>
      </c>
      <c r="F410">
        <v>1</v>
      </c>
      <c r="G410">
        <v>1</v>
      </c>
      <c r="H410">
        <v>3</v>
      </c>
      <c r="I410" t="s">
        <v>39</v>
      </c>
      <c r="J410" t="s">
        <v>3</v>
      </c>
      <c r="K410" t="s">
        <v>40</v>
      </c>
      <c r="L410">
        <v>1477</v>
      </c>
      <c r="N410">
        <v>1013</v>
      </c>
      <c r="O410" t="s">
        <v>20</v>
      </c>
      <c r="P410" t="s">
        <v>24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57</v>
      </c>
      <c r="AG410">
        <v>0</v>
      </c>
      <c r="AH410">
        <v>2</v>
      </c>
      <c r="AI410">
        <v>317470682</v>
      </c>
      <c r="AJ410">
        <v>394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ROW(Source!A374)</f>
        <v>374</v>
      </c>
      <c r="B411">
        <v>317470704</v>
      </c>
      <c r="C411">
        <v>317470699</v>
      </c>
      <c r="D411">
        <v>277560270</v>
      </c>
      <c r="E411">
        <v>109</v>
      </c>
      <c r="F411">
        <v>1</v>
      </c>
      <c r="G411">
        <v>1</v>
      </c>
      <c r="H411">
        <v>1</v>
      </c>
      <c r="I411" t="s">
        <v>798</v>
      </c>
      <c r="J411" t="s">
        <v>3</v>
      </c>
      <c r="K411" t="s">
        <v>799</v>
      </c>
      <c r="L411">
        <v>1191</v>
      </c>
      <c r="N411">
        <v>1013</v>
      </c>
      <c r="O411" t="s">
        <v>692</v>
      </c>
      <c r="P411" t="s">
        <v>692</v>
      </c>
      <c r="Q411">
        <v>1</v>
      </c>
      <c r="X411">
        <v>1.27</v>
      </c>
      <c r="Y411">
        <v>0</v>
      </c>
      <c r="Z411">
        <v>0</v>
      </c>
      <c r="AA411">
        <v>0</v>
      </c>
      <c r="AB411">
        <v>417.34</v>
      </c>
      <c r="AC411">
        <v>0</v>
      </c>
      <c r="AD411">
        <v>1</v>
      </c>
      <c r="AE411">
        <v>1</v>
      </c>
      <c r="AF411" t="s">
        <v>23</v>
      </c>
      <c r="AG411">
        <v>1.524</v>
      </c>
      <c r="AH411">
        <v>2</v>
      </c>
      <c r="AI411">
        <v>317470700</v>
      </c>
      <c r="AJ411">
        <v>395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ROW(Source!A374)</f>
        <v>374</v>
      </c>
      <c r="B412">
        <v>317470705</v>
      </c>
      <c r="C412">
        <v>317470699</v>
      </c>
      <c r="D412">
        <v>277560491</v>
      </c>
      <c r="E412">
        <v>109</v>
      </c>
      <c r="F412">
        <v>1</v>
      </c>
      <c r="G412">
        <v>1</v>
      </c>
      <c r="H412">
        <v>1</v>
      </c>
      <c r="I412" t="s">
        <v>690</v>
      </c>
      <c r="J412" t="s">
        <v>3</v>
      </c>
      <c r="K412" t="s">
        <v>691</v>
      </c>
      <c r="L412">
        <v>1191</v>
      </c>
      <c r="N412">
        <v>1013</v>
      </c>
      <c r="O412" t="s">
        <v>692</v>
      </c>
      <c r="P412" t="s">
        <v>692</v>
      </c>
      <c r="Q412">
        <v>1</v>
      </c>
      <c r="X412">
        <v>0.41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2</v>
      </c>
      <c r="AF412" t="s">
        <v>23</v>
      </c>
      <c r="AG412">
        <v>0.49199999999999994</v>
      </c>
      <c r="AH412">
        <v>2</v>
      </c>
      <c r="AI412">
        <v>317470701</v>
      </c>
      <c r="AJ412">
        <v>396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ROW(Source!A374)</f>
        <v>374</v>
      </c>
      <c r="B413">
        <v>317470706</v>
      </c>
      <c r="C413">
        <v>317470699</v>
      </c>
      <c r="D413">
        <v>277944868</v>
      </c>
      <c r="E413">
        <v>1</v>
      </c>
      <c r="F413">
        <v>1</v>
      </c>
      <c r="G413">
        <v>1</v>
      </c>
      <c r="H413">
        <v>2</v>
      </c>
      <c r="I413" t="s">
        <v>700</v>
      </c>
      <c r="J413" t="s">
        <v>701</v>
      </c>
      <c r="K413" t="s">
        <v>702</v>
      </c>
      <c r="L413">
        <v>1368</v>
      </c>
      <c r="N413">
        <v>1011</v>
      </c>
      <c r="O413" t="s">
        <v>457</v>
      </c>
      <c r="P413" t="s">
        <v>457</v>
      </c>
      <c r="Q413">
        <v>1</v>
      </c>
      <c r="X413">
        <v>0.35</v>
      </c>
      <c r="Y413">
        <v>0</v>
      </c>
      <c r="Z413">
        <v>346.73</v>
      </c>
      <c r="AA413">
        <v>477.98</v>
      </c>
      <c r="AB413">
        <v>0</v>
      </c>
      <c r="AC413">
        <v>0</v>
      </c>
      <c r="AD413">
        <v>1</v>
      </c>
      <c r="AE413">
        <v>0</v>
      </c>
      <c r="AF413" t="s">
        <v>23</v>
      </c>
      <c r="AG413">
        <v>0.42</v>
      </c>
      <c r="AH413">
        <v>2</v>
      </c>
      <c r="AI413">
        <v>317470702</v>
      </c>
      <c r="AJ413">
        <v>397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ROW(Source!A374)</f>
        <v>374</v>
      </c>
      <c r="B414">
        <v>317470707</v>
      </c>
      <c r="C414">
        <v>317470699</v>
      </c>
      <c r="D414">
        <v>277945805</v>
      </c>
      <c r="E414">
        <v>1</v>
      </c>
      <c r="F414">
        <v>1</v>
      </c>
      <c r="G414">
        <v>1</v>
      </c>
      <c r="H414">
        <v>2</v>
      </c>
      <c r="I414" t="s">
        <v>704</v>
      </c>
      <c r="J414" t="s">
        <v>705</v>
      </c>
      <c r="K414" t="s">
        <v>706</v>
      </c>
      <c r="L414">
        <v>1368</v>
      </c>
      <c r="N414">
        <v>1011</v>
      </c>
      <c r="O414" t="s">
        <v>457</v>
      </c>
      <c r="P414" t="s">
        <v>457</v>
      </c>
      <c r="Q414">
        <v>1</v>
      </c>
      <c r="X414">
        <v>0.06</v>
      </c>
      <c r="Y414">
        <v>0</v>
      </c>
      <c r="Z414">
        <v>544.70000000000005</v>
      </c>
      <c r="AA414">
        <v>477.98</v>
      </c>
      <c r="AB414">
        <v>0</v>
      </c>
      <c r="AC414">
        <v>0</v>
      </c>
      <c r="AD414">
        <v>1</v>
      </c>
      <c r="AE414">
        <v>0</v>
      </c>
      <c r="AF414" t="s">
        <v>23</v>
      </c>
      <c r="AG414">
        <v>7.1999999999999995E-2</v>
      </c>
      <c r="AH414">
        <v>2</v>
      </c>
      <c r="AI414">
        <v>317470703</v>
      </c>
      <c r="AJ414">
        <v>398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ROW(Source!A375)</f>
        <v>375</v>
      </c>
      <c r="B415">
        <v>317470713</v>
      </c>
      <c r="C415">
        <v>317470708</v>
      </c>
      <c r="D415">
        <v>277560259</v>
      </c>
      <c r="E415">
        <v>109</v>
      </c>
      <c r="F415">
        <v>1</v>
      </c>
      <c r="G415">
        <v>1</v>
      </c>
      <c r="H415">
        <v>1</v>
      </c>
      <c r="I415" t="s">
        <v>800</v>
      </c>
      <c r="J415" t="s">
        <v>3</v>
      </c>
      <c r="K415" t="s">
        <v>801</v>
      </c>
      <c r="L415">
        <v>1191</v>
      </c>
      <c r="N415">
        <v>1013</v>
      </c>
      <c r="O415" t="s">
        <v>692</v>
      </c>
      <c r="P415" t="s">
        <v>692</v>
      </c>
      <c r="Q415">
        <v>1</v>
      </c>
      <c r="X415">
        <v>0.15</v>
      </c>
      <c r="Y415">
        <v>0</v>
      </c>
      <c r="Z415">
        <v>0</v>
      </c>
      <c r="AA415">
        <v>0</v>
      </c>
      <c r="AB415">
        <v>410.21</v>
      </c>
      <c r="AC415">
        <v>0</v>
      </c>
      <c r="AD415">
        <v>1</v>
      </c>
      <c r="AE415">
        <v>1</v>
      </c>
      <c r="AF415" t="s">
        <v>23</v>
      </c>
      <c r="AG415">
        <v>0.18</v>
      </c>
      <c r="AH415">
        <v>2</v>
      </c>
      <c r="AI415">
        <v>317470709</v>
      </c>
      <c r="AJ415">
        <v>399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ROW(Source!A375)</f>
        <v>375</v>
      </c>
      <c r="B416">
        <v>317470714</v>
      </c>
      <c r="C416">
        <v>317470708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690</v>
      </c>
      <c r="J416" t="s">
        <v>3</v>
      </c>
      <c r="K416" t="s">
        <v>691</v>
      </c>
      <c r="L416">
        <v>1191</v>
      </c>
      <c r="N416">
        <v>1013</v>
      </c>
      <c r="O416" t="s">
        <v>692</v>
      </c>
      <c r="P416" t="s">
        <v>692</v>
      </c>
      <c r="Q416">
        <v>1</v>
      </c>
      <c r="X416">
        <v>0.08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23</v>
      </c>
      <c r="AG416">
        <v>9.6000000000000002E-2</v>
      </c>
      <c r="AH416">
        <v>2</v>
      </c>
      <c r="AI416">
        <v>317470710</v>
      </c>
      <c r="AJ416">
        <v>400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ROW(Source!A375)</f>
        <v>375</v>
      </c>
      <c r="B417">
        <v>317470715</v>
      </c>
      <c r="C417">
        <v>317470708</v>
      </c>
      <c r="D417">
        <v>277944868</v>
      </c>
      <c r="E417">
        <v>1</v>
      </c>
      <c r="F417">
        <v>1</v>
      </c>
      <c r="G417">
        <v>1</v>
      </c>
      <c r="H417">
        <v>2</v>
      </c>
      <c r="I417" t="s">
        <v>700</v>
      </c>
      <c r="J417" t="s">
        <v>701</v>
      </c>
      <c r="K417" t="s">
        <v>702</v>
      </c>
      <c r="L417">
        <v>1368</v>
      </c>
      <c r="N417">
        <v>1011</v>
      </c>
      <c r="O417" t="s">
        <v>457</v>
      </c>
      <c r="P417" t="s">
        <v>457</v>
      </c>
      <c r="Q417">
        <v>1</v>
      </c>
      <c r="X417">
        <v>7.0000000000000007E-2</v>
      </c>
      <c r="Y417">
        <v>0</v>
      </c>
      <c r="Z417">
        <v>346.73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23</v>
      </c>
      <c r="AG417">
        <v>8.4000000000000005E-2</v>
      </c>
      <c r="AH417">
        <v>2</v>
      </c>
      <c r="AI417">
        <v>317470711</v>
      </c>
      <c r="AJ417">
        <v>401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ROW(Source!A375)</f>
        <v>375</v>
      </c>
      <c r="B418">
        <v>317470716</v>
      </c>
      <c r="C418">
        <v>317470708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704</v>
      </c>
      <c r="J418" t="s">
        <v>705</v>
      </c>
      <c r="K418" t="s">
        <v>706</v>
      </c>
      <c r="L418">
        <v>1368</v>
      </c>
      <c r="N418">
        <v>1011</v>
      </c>
      <c r="O418" t="s">
        <v>457</v>
      </c>
      <c r="P418" t="s">
        <v>457</v>
      </c>
      <c r="Q418">
        <v>1</v>
      </c>
      <c r="X418">
        <v>0.01</v>
      </c>
      <c r="Y418">
        <v>0</v>
      </c>
      <c r="Z418">
        <v>544.70000000000005</v>
      </c>
      <c r="AA418">
        <v>477.98</v>
      </c>
      <c r="AB418">
        <v>0</v>
      </c>
      <c r="AC418">
        <v>0</v>
      </c>
      <c r="AD418">
        <v>1</v>
      </c>
      <c r="AE418">
        <v>0</v>
      </c>
      <c r="AF418" t="s">
        <v>23</v>
      </c>
      <c r="AG418">
        <v>1.2E-2</v>
      </c>
      <c r="AH418">
        <v>2</v>
      </c>
      <c r="AI418">
        <v>317470712</v>
      </c>
      <c r="AJ418">
        <v>402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ROW(Source!A376)</f>
        <v>376</v>
      </c>
      <c r="B419">
        <v>317470722</v>
      </c>
      <c r="C419">
        <v>317470717</v>
      </c>
      <c r="D419">
        <v>277560259</v>
      </c>
      <c r="E419">
        <v>109</v>
      </c>
      <c r="F419">
        <v>1</v>
      </c>
      <c r="G419">
        <v>1</v>
      </c>
      <c r="H419">
        <v>1</v>
      </c>
      <c r="I419" t="s">
        <v>800</v>
      </c>
      <c r="J419" t="s">
        <v>3</v>
      </c>
      <c r="K419" t="s">
        <v>801</v>
      </c>
      <c r="L419">
        <v>1191</v>
      </c>
      <c r="N419">
        <v>1013</v>
      </c>
      <c r="O419" t="s">
        <v>692</v>
      </c>
      <c r="P419" t="s">
        <v>692</v>
      </c>
      <c r="Q419">
        <v>1</v>
      </c>
      <c r="X419">
        <v>0.15</v>
      </c>
      <c r="Y419">
        <v>0</v>
      </c>
      <c r="Z419">
        <v>0</v>
      </c>
      <c r="AA419">
        <v>0</v>
      </c>
      <c r="AB419">
        <v>410.21</v>
      </c>
      <c r="AC419">
        <v>0</v>
      </c>
      <c r="AD419">
        <v>1</v>
      </c>
      <c r="AE419">
        <v>1</v>
      </c>
      <c r="AF419" t="s">
        <v>23</v>
      </c>
      <c r="AG419">
        <v>0.18</v>
      </c>
      <c r="AH419">
        <v>2</v>
      </c>
      <c r="AI419">
        <v>317470718</v>
      </c>
      <c r="AJ419">
        <v>403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ROW(Source!A376)</f>
        <v>376</v>
      </c>
      <c r="B420">
        <v>317470723</v>
      </c>
      <c r="C420">
        <v>317470717</v>
      </c>
      <c r="D420">
        <v>277560491</v>
      </c>
      <c r="E420">
        <v>109</v>
      </c>
      <c r="F420">
        <v>1</v>
      </c>
      <c r="G420">
        <v>1</v>
      </c>
      <c r="H420">
        <v>1</v>
      </c>
      <c r="I420" t="s">
        <v>690</v>
      </c>
      <c r="J420" t="s">
        <v>3</v>
      </c>
      <c r="K420" t="s">
        <v>691</v>
      </c>
      <c r="L420">
        <v>1191</v>
      </c>
      <c r="N420">
        <v>1013</v>
      </c>
      <c r="O420" t="s">
        <v>692</v>
      </c>
      <c r="P420" t="s">
        <v>692</v>
      </c>
      <c r="Q420">
        <v>1</v>
      </c>
      <c r="X420">
        <v>0.08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23</v>
      </c>
      <c r="AG420">
        <v>9.6000000000000002E-2</v>
      </c>
      <c r="AH420">
        <v>2</v>
      </c>
      <c r="AI420">
        <v>317470719</v>
      </c>
      <c r="AJ420">
        <v>404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ROW(Source!A376)</f>
        <v>376</v>
      </c>
      <c r="B421">
        <v>317470724</v>
      </c>
      <c r="C421">
        <v>317470717</v>
      </c>
      <c r="D421">
        <v>277944868</v>
      </c>
      <c r="E421">
        <v>1</v>
      </c>
      <c r="F421">
        <v>1</v>
      </c>
      <c r="G421">
        <v>1</v>
      </c>
      <c r="H421">
        <v>2</v>
      </c>
      <c r="I421" t="s">
        <v>700</v>
      </c>
      <c r="J421" t="s">
        <v>701</v>
      </c>
      <c r="K421" t="s">
        <v>702</v>
      </c>
      <c r="L421">
        <v>1368</v>
      </c>
      <c r="N421">
        <v>1011</v>
      </c>
      <c r="O421" t="s">
        <v>457</v>
      </c>
      <c r="P421" t="s">
        <v>457</v>
      </c>
      <c r="Q421">
        <v>1</v>
      </c>
      <c r="X421">
        <v>7.0000000000000007E-2</v>
      </c>
      <c r="Y421">
        <v>0</v>
      </c>
      <c r="Z421">
        <v>346.73</v>
      </c>
      <c r="AA421">
        <v>477.98</v>
      </c>
      <c r="AB421">
        <v>0</v>
      </c>
      <c r="AC421">
        <v>0</v>
      </c>
      <c r="AD421">
        <v>1</v>
      </c>
      <c r="AE421">
        <v>0</v>
      </c>
      <c r="AF421" t="s">
        <v>23</v>
      </c>
      <c r="AG421">
        <v>8.4000000000000005E-2</v>
      </c>
      <c r="AH421">
        <v>2</v>
      </c>
      <c r="AI421">
        <v>317470720</v>
      </c>
      <c r="AJ421">
        <v>405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ROW(Source!A376)</f>
        <v>376</v>
      </c>
      <c r="B422">
        <v>317470725</v>
      </c>
      <c r="C422">
        <v>317470717</v>
      </c>
      <c r="D422">
        <v>277945805</v>
      </c>
      <c r="E422">
        <v>1</v>
      </c>
      <c r="F422">
        <v>1</v>
      </c>
      <c r="G422">
        <v>1</v>
      </c>
      <c r="H422">
        <v>2</v>
      </c>
      <c r="I422" t="s">
        <v>704</v>
      </c>
      <c r="J422" t="s">
        <v>705</v>
      </c>
      <c r="K422" t="s">
        <v>706</v>
      </c>
      <c r="L422">
        <v>1368</v>
      </c>
      <c r="N422">
        <v>1011</v>
      </c>
      <c r="O422" t="s">
        <v>457</v>
      </c>
      <c r="P422" t="s">
        <v>457</v>
      </c>
      <c r="Q422">
        <v>1</v>
      </c>
      <c r="X422">
        <v>0.01</v>
      </c>
      <c r="Y422">
        <v>0</v>
      </c>
      <c r="Z422">
        <v>544.70000000000005</v>
      </c>
      <c r="AA422">
        <v>477.98</v>
      </c>
      <c r="AB422">
        <v>0</v>
      </c>
      <c r="AC422">
        <v>0</v>
      </c>
      <c r="AD422">
        <v>1</v>
      </c>
      <c r="AE422">
        <v>0</v>
      </c>
      <c r="AF422" t="s">
        <v>23</v>
      </c>
      <c r="AG422">
        <v>1.2E-2</v>
      </c>
      <c r="AH422">
        <v>2</v>
      </c>
      <c r="AI422">
        <v>317470721</v>
      </c>
      <c r="AJ422">
        <v>406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ROW(Source!A377)</f>
        <v>377</v>
      </c>
      <c r="B423">
        <v>317470740</v>
      </c>
      <c r="C423">
        <v>317470726</v>
      </c>
      <c r="D423">
        <v>277560446</v>
      </c>
      <c r="E423">
        <v>109</v>
      </c>
      <c r="F423">
        <v>1</v>
      </c>
      <c r="G423">
        <v>1</v>
      </c>
      <c r="H423">
        <v>1</v>
      </c>
      <c r="I423" t="s">
        <v>680</v>
      </c>
      <c r="J423" t="s">
        <v>3</v>
      </c>
      <c r="K423" t="s">
        <v>681</v>
      </c>
      <c r="L423">
        <v>1369</v>
      </c>
      <c r="N423">
        <v>1013</v>
      </c>
      <c r="O423" t="s">
        <v>682</v>
      </c>
      <c r="P423" t="s">
        <v>682</v>
      </c>
      <c r="Q423">
        <v>1</v>
      </c>
      <c r="X423">
        <v>0.99</v>
      </c>
      <c r="Y423">
        <v>0</v>
      </c>
      <c r="Z423">
        <v>0</v>
      </c>
      <c r="AA423">
        <v>0</v>
      </c>
      <c r="AB423">
        <v>388.8</v>
      </c>
      <c r="AC423">
        <v>0</v>
      </c>
      <c r="AD423">
        <v>1</v>
      </c>
      <c r="AE423">
        <v>1</v>
      </c>
      <c r="AF423" t="s">
        <v>49</v>
      </c>
      <c r="AG423">
        <v>1.3661999999999999</v>
      </c>
      <c r="AH423">
        <v>2</v>
      </c>
      <c r="AI423">
        <v>317470727</v>
      </c>
      <c r="AJ423">
        <v>407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ROW(Source!A377)</f>
        <v>377</v>
      </c>
      <c r="B424">
        <v>317470741</v>
      </c>
      <c r="C424">
        <v>317470726</v>
      </c>
      <c r="D424">
        <v>277560448</v>
      </c>
      <c r="E424">
        <v>109</v>
      </c>
      <c r="F424">
        <v>1</v>
      </c>
      <c r="G424">
        <v>1</v>
      </c>
      <c r="H424">
        <v>1</v>
      </c>
      <c r="I424" t="s">
        <v>684</v>
      </c>
      <c r="J424" t="s">
        <v>3</v>
      </c>
      <c r="K424" t="s">
        <v>685</v>
      </c>
      <c r="L424">
        <v>1369</v>
      </c>
      <c r="N424">
        <v>1013</v>
      </c>
      <c r="O424" t="s">
        <v>682</v>
      </c>
      <c r="P424" t="s">
        <v>682</v>
      </c>
      <c r="Q424">
        <v>1</v>
      </c>
      <c r="X424">
        <v>47.29</v>
      </c>
      <c r="Y424">
        <v>0</v>
      </c>
      <c r="Z424">
        <v>0</v>
      </c>
      <c r="AA424">
        <v>0</v>
      </c>
      <c r="AB424">
        <v>424.47</v>
      </c>
      <c r="AC424">
        <v>0</v>
      </c>
      <c r="AD424">
        <v>1</v>
      </c>
      <c r="AE424">
        <v>1</v>
      </c>
      <c r="AF424" t="s">
        <v>49</v>
      </c>
      <c r="AG424">
        <v>65.260199999999998</v>
      </c>
      <c r="AH424">
        <v>2</v>
      </c>
      <c r="AI424">
        <v>317470728</v>
      </c>
      <c r="AJ424">
        <v>408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ROW(Source!A377)</f>
        <v>377</v>
      </c>
      <c r="B425">
        <v>317470742</v>
      </c>
      <c r="C425">
        <v>317470726</v>
      </c>
      <c r="D425">
        <v>277560452</v>
      </c>
      <c r="E425">
        <v>109</v>
      </c>
      <c r="F425">
        <v>1</v>
      </c>
      <c r="G425">
        <v>1</v>
      </c>
      <c r="H425">
        <v>1</v>
      </c>
      <c r="I425" t="s">
        <v>686</v>
      </c>
      <c r="J425" t="s">
        <v>3</v>
      </c>
      <c r="K425" t="s">
        <v>687</v>
      </c>
      <c r="L425">
        <v>1369</v>
      </c>
      <c r="N425">
        <v>1013</v>
      </c>
      <c r="O425" t="s">
        <v>682</v>
      </c>
      <c r="P425" t="s">
        <v>682</v>
      </c>
      <c r="Q425">
        <v>1</v>
      </c>
      <c r="X425">
        <v>23.42</v>
      </c>
      <c r="Y425">
        <v>0</v>
      </c>
      <c r="Z425">
        <v>0</v>
      </c>
      <c r="AA425">
        <v>0</v>
      </c>
      <c r="AB425">
        <v>477.98</v>
      </c>
      <c r="AC425">
        <v>0</v>
      </c>
      <c r="AD425">
        <v>1</v>
      </c>
      <c r="AE425">
        <v>1</v>
      </c>
      <c r="AF425" t="s">
        <v>49</v>
      </c>
      <c r="AG425">
        <v>32.319600000000001</v>
      </c>
      <c r="AH425">
        <v>2</v>
      </c>
      <c r="AI425">
        <v>317470729</v>
      </c>
      <c r="AJ425">
        <v>409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ROW(Source!A377)</f>
        <v>377</v>
      </c>
      <c r="B426">
        <v>317470743</v>
      </c>
      <c r="C426">
        <v>317470726</v>
      </c>
      <c r="D426">
        <v>277560455</v>
      </c>
      <c r="E426">
        <v>109</v>
      </c>
      <c r="F426">
        <v>1</v>
      </c>
      <c r="G426">
        <v>1</v>
      </c>
      <c r="H426">
        <v>1</v>
      </c>
      <c r="I426" t="s">
        <v>688</v>
      </c>
      <c r="J426" t="s">
        <v>3</v>
      </c>
      <c r="K426" t="s">
        <v>689</v>
      </c>
      <c r="L426">
        <v>1369</v>
      </c>
      <c r="N426">
        <v>1013</v>
      </c>
      <c r="O426" t="s">
        <v>682</v>
      </c>
      <c r="P426" t="s">
        <v>682</v>
      </c>
      <c r="Q426">
        <v>1</v>
      </c>
      <c r="X426">
        <v>23.42</v>
      </c>
      <c r="Y426">
        <v>0</v>
      </c>
      <c r="Z426">
        <v>0</v>
      </c>
      <c r="AA426">
        <v>0</v>
      </c>
      <c r="AB426">
        <v>549.32000000000005</v>
      </c>
      <c r="AC426">
        <v>0</v>
      </c>
      <c r="AD426">
        <v>1</v>
      </c>
      <c r="AE426">
        <v>1</v>
      </c>
      <c r="AF426" t="s">
        <v>49</v>
      </c>
      <c r="AG426">
        <v>32.319600000000001</v>
      </c>
      <c r="AH426">
        <v>2</v>
      </c>
      <c r="AI426">
        <v>317470730</v>
      </c>
      <c r="AJ426">
        <v>410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ROW(Source!A377)</f>
        <v>377</v>
      </c>
      <c r="B427">
        <v>317470744</v>
      </c>
      <c r="C427">
        <v>317470726</v>
      </c>
      <c r="D427">
        <v>277560491</v>
      </c>
      <c r="E427">
        <v>109</v>
      </c>
      <c r="F427">
        <v>1</v>
      </c>
      <c r="G427">
        <v>1</v>
      </c>
      <c r="H427">
        <v>1</v>
      </c>
      <c r="I427" t="s">
        <v>690</v>
      </c>
      <c r="J427" t="s">
        <v>3</v>
      </c>
      <c r="K427" t="s">
        <v>691</v>
      </c>
      <c r="L427">
        <v>1191</v>
      </c>
      <c r="N427">
        <v>1013</v>
      </c>
      <c r="O427" t="s">
        <v>692</v>
      </c>
      <c r="P427" t="s">
        <v>692</v>
      </c>
      <c r="Q427">
        <v>1</v>
      </c>
      <c r="X427">
        <v>24.89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48</v>
      </c>
      <c r="AG427">
        <v>37.335000000000001</v>
      </c>
      <c r="AH427">
        <v>2</v>
      </c>
      <c r="AI427">
        <v>317470731</v>
      </c>
      <c r="AJ427">
        <v>411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ROW(Source!A377)</f>
        <v>377</v>
      </c>
      <c r="B428">
        <v>317470745</v>
      </c>
      <c r="C428">
        <v>317470726</v>
      </c>
      <c r="D428">
        <v>277944622</v>
      </c>
      <c r="E428">
        <v>1</v>
      </c>
      <c r="F428">
        <v>1</v>
      </c>
      <c r="G428">
        <v>1</v>
      </c>
      <c r="H428">
        <v>2</v>
      </c>
      <c r="I428" t="s">
        <v>693</v>
      </c>
      <c r="J428" t="s">
        <v>694</v>
      </c>
      <c r="K428" t="s">
        <v>695</v>
      </c>
      <c r="L428">
        <v>1368</v>
      </c>
      <c r="N428">
        <v>1011</v>
      </c>
      <c r="O428" t="s">
        <v>457</v>
      </c>
      <c r="P428" t="s">
        <v>457</v>
      </c>
      <c r="Q428">
        <v>1</v>
      </c>
      <c r="X428">
        <v>0.75</v>
      </c>
      <c r="Y428">
        <v>0</v>
      </c>
      <c r="Z428">
        <v>1472.33</v>
      </c>
      <c r="AA428">
        <v>642.05999999999995</v>
      </c>
      <c r="AB428">
        <v>0</v>
      </c>
      <c r="AC428">
        <v>0</v>
      </c>
      <c r="AD428">
        <v>1</v>
      </c>
      <c r="AE428">
        <v>0</v>
      </c>
      <c r="AF428" t="s">
        <v>48</v>
      </c>
      <c r="AG428">
        <v>1.125</v>
      </c>
      <c r="AH428">
        <v>2</v>
      </c>
      <c r="AI428">
        <v>317470732</v>
      </c>
      <c r="AJ428">
        <v>412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ROW(Source!A377)</f>
        <v>377</v>
      </c>
      <c r="B429">
        <v>317470746</v>
      </c>
      <c r="C429">
        <v>317470726</v>
      </c>
      <c r="D429">
        <v>277944809</v>
      </c>
      <c r="E429">
        <v>1</v>
      </c>
      <c r="F429">
        <v>1</v>
      </c>
      <c r="G429">
        <v>1</v>
      </c>
      <c r="H429">
        <v>2</v>
      </c>
      <c r="I429" t="s">
        <v>697</v>
      </c>
      <c r="J429" t="s">
        <v>698</v>
      </c>
      <c r="K429" t="s">
        <v>699</v>
      </c>
      <c r="L429">
        <v>1368</v>
      </c>
      <c r="N429">
        <v>1011</v>
      </c>
      <c r="O429" t="s">
        <v>457</v>
      </c>
      <c r="P429" t="s">
        <v>457</v>
      </c>
      <c r="Q429">
        <v>1</v>
      </c>
      <c r="X429">
        <v>0.81</v>
      </c>
      <c r="Y429">
        <v>0</v>
      </c>
      <c r="Z429">
        <v>15.14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48</v>
      </c>
      <c r="AG429">
        <v>1.2149999999999999</v>
      </c>
      <c r="AH429">
        <v>2</v>
      </c>
      <c r="AI429">
        <v>317470733</v>
      </c>
      <c r="AJ429">
        <v>413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ROW(Source!A377)</f>
        <v>377</v>
      </c>
      <c r="B430">
        <v>317470747</v>
      </c>
      <c r="C430">
        <v>317470726</v>
      </c>
      <c r="D430">
        <v>277944868</v>
      </c>
      <c r="E430">
        <v>1</v>
      </c>
      <c r="F430">
        <v>1</v>
      </c>
      <c r="G430">
        <v>1</v>
      </c>
      <c r="H430">
        <v>2</v>
      </c>
      <c r="I430" t="s">
        <v>700</v>
      </c>
      <c r="J430" t="s">
        <v>701</v>
      </c>
      <c r="K430" t="s">
        <v>702</v>
      </c>
      <c r="L430">
        <v>1368</v>
      </c>
      <c r="N430">
        <v>1011</v>
      </c>
      <c r="O430" t="s">
        <v>457</v>
      </c>
      <c r="P430" t="s">
        <v>457</v>
      </c>
      <c r="Q430">
        <v>1</v>
      </c>
      <c r="X430">
        <v>22.74</v>
      </c>
      <c r="Y430">
        <v>0</v>
      </c>
      <c r="Z430">
        <v>346.73</v>
      </c>
      <c r="AA430">
        <v>477.98</v>
      </c>
      <c r="AB430">
        <v>0</v>
      </c>
      <c r="AC430">
        <v>0</v>
      </c>
      <c r="AD430">
        <v>1</v>
      </c>
      <c r="AE430">
        <v>0</v>
      </c>
      <c r="AF430" t="s">
        <v>48</v>
      </c>
      <c r="AG430">
        <v>34.11</v>
      </c>
      <c r="AH430">
        <v>2</v>
      </c>
      <c r="AI430">
        <v>317470734</v>
      </c>
      <c r="AJ430">
        <v>414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ROW(Source!A377)</f>
        <v>377</v>
      </c>
      <c r="B431">
        <v>317470748</v>
      </c>
      <c r="C431">
        <v>317470726</v>
      </c>
      <c r="D431">
        <v>277945805</v>
      </c>
      <c r="E431">
        <v>1</v>
      </c>
      <c r="F431">
        <v>1</v>
      </c>
      <c r="G431">
        <v>1</v>
      </c>
      <c r="H431">
        <v>2</v>
      </c>
      <c r="I431" t="s">
        <v>704</v>
      </c>
      <c r="J431" t="s">
        <v>705</v>
      </c>
      <c r="K431" t="s">
        <v>706</v>
      </c>
      <c r="L431">
        <v>1368</v>
      </c>
      <c r="N431">
        <v>1011</v>
      </c>
      <c r="O431" t="s">
        <v>457</v>
      </c>
      <c r="P431" t="s">
        <v>457</v>
      </c>
      <c r="Q431">
        <v>1</v>
      </c>
      <c r="X431">
        <v>0.59</v>
      </c>
      <c r="Y431">
        <v>0</v>
      </c>
      <c r="Z431">
        <v>544.70000000000005</v>
      </c>
      <c r="AA431">
        <v>477.98</v>
      </c>
      <c r="AB431">
        <v>0</v>
      </c>
      <c r="AC431">
        <v>0</v>
      </c>
      <c r="AD431">
        <v>1</v>
      </c>
      <c r="AE431">
        <v>0</v>
      </c>
      <c r="AF431" t="s">
        <v>48</v>
      </c>
      <c r="AG431">
        <v>0.88500000000000001</v>
      </c>
      <c r="AH431">
        <v>2</v>
      </c>
      <c r="AI431">
        <v>317470735</v>
      </c>
      <c r="AJ431">
        <v>415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ROW(Source!A377)</f>
        <v>377</v>
      </c>
      <c r="B432">
        <v>317470749</v>
      </c>
      <c r="C432">
        <v>317470726</v>
      </c>
      <c r="D432">
        <v>277946074</v>
      </c>
      <c r="E432">
        <v>1</v>
      </c>
      <c r="F432">
        <v>1</v>
      </c>
      <c r="G432">
        <v>1</v>
      </c>
      <c r="H432">
        <v>2</v>
      </c>
      <c r="I432" t="s">
        <v>707</v>
      </c>
      <c r="J432" t="s">
        <v>708</v>
      </c>
      <c r="K432" t="s">
        <v>709</v>
      </c>
      <c r="L432">
        <v>1368</v>
      </c>
      <c r="N432">
        <v>1011</v>
      </c>
      <c r="O432" t="s">
        <v>457</v>
      </c>
      <c r="P432" t="s">
        <v>457</v>
      </c>
      <c r="Q432">
        <v>1</v>
      </c>
      <c r="X432">
        <v>0.81</v>
      </c>
      <c r="Y432">
        <v>0</v>
      </c>
      <c r="Z432">
        <v>160.38</v>
      </c>
      <c r="AA432">
        <v>477.98</v>
      </c>
      <c r="AB432">
        <v>0</v>
      </c>
      <c r="AC432">
        <v>0</v>
      </c>
      <c r="AD432">
        <v>1</v>
      </c>
      <c r="AE432">
        <v>0</v>
      </c>
      <c r="AF432" t="s">
        <v>48</v>
      </c>
      <c r="AG432">
        <v>1.2149999999999999</v>
      </c>
      <c r="AH432">
        <v>2</v>
      </c>
      <c r="AI432">
        <v>317470736</v>
      </c>
      <c r="AJ432">
        <v>416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ROW(Source!A377)</f>
        <v>377</v>
      </c>
      <c r="B433">
        <v>317470750</v>
      </c>
      <c r="C433">
        <v>317470726</v>
      </c>
      <c r="D433">
        <v>277565240</v>
      </c>
      <c r="E433">
        <v>109</v>
      </c>
      <c r="F433">
        <v>1</v>
      </c>
      <c r="G433">
        <v>1</v>
      </c>
      <c r="H433">
        <v>3</v>
      </c>
      <c r="I433" t="s">
        <v>32</v>
      </c>
      <c r="J433" t="s">
        <v>3</v>
      </c>
      <c r="K433" t="s">
        <v>33</v>
      </c>
      <c r="L433">
        <v>1371</v>
      </c>
      <c r="N433">
        <v>1013</v>
      </c>
      <c r="O433" t="s">
        <v>34</v>
      </c>
      <c r="P433" t="s">
        <v>34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57</v>
      </c>
      <c r="AG433">
        <v>0</v>
      </c>
      <c r="AH433">
        <v>2</v>
      </c>
      <c r="AI433">
        <v>317470737</v>
      </c>
      <c r="AJ433">
        <v>417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ROW(Source!A377)</f>
        <v>377</v>
      </c>
      <c r="B434">
        <v>317470751</v>
      </c>
      <c r="C434">
        <v>317470726</v>
      </c>
      <c r="D434">
        <v>277565250</v>
      </c>
      <c r="E434">
        <v>109</v>
      </c>
      <c r="F434">
        <v>1</v>
      </c>
      <c r="G434">
        <v>1</v>
      </c>
      <c r="H434">
        <v>3</v>
      </c>
      <c r="I434" t="s">
        <v>36</v>
      </c>
      <c r="J434" t="s">
        <v>3</v>
      </c>
      <c r="K434" t="s">
        <v>37</v>
      </c>
      <c r="L434">
        <v>1371</v>
      </c>
      <c r="N434">
        <v>1013</v>
      </c>
      <c r="O434" t="s">
        <v>34</v>
      </c>
      <c r="P434" t="s">
        <v>34</v>
      </c>
      <c r="Q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 t="s">
        <v>57</v>
      </c>
      <c r="AG434">
        <v>0</v>
      </c>
      <c r="AH434">
        <v>2</v>
      </c>
      <c r="AI434">
        <v>317470738</v>
      </c>
      <c r="AJ434">
        <v>418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ROW(Source!A377)</f>
        <v>377</v>
      </c>
      <c r="B435">
        <v>317470752</v>
      </c>
      <c r="C435">
        <v>317470726</v>
      </c>
      <c r="D435">
        <v>277565414</v>
      </c>
      <c r="E435">
        <v>109</v>
      </c>
      <c r="F435">
        <v>1</v>
      </c>
      <c r="G435">
        <v>1</v>
      </c>
      <c r="H435">
        <v>3</v>
      </c>
      <c r="I435" t="s">
        <v>39</v>
      </c>
      <c r="J435" t="s">
        <v>3</v>
      </c>
      <c r="K435" t="s">
        <v>40</v>
      </c>
      <c r="L435">
        <v>1477</v>
      </c>
      <c r="N435">
        <v>1013</v>
      </c>
      <c r="O435" t="s">
        <v>20</v>
      </c>
      <c r="P435" t="s">
        <v>24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57</v>
      </c>
      <c r="AG435">
        <v>0</v>
      </c>
      <c r="AH435">
        <v>2</v>
      </c>
      <c r="AI435">
        <v>317470739</v>
      </c>
      <c r="AJ435">
        <v>419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ROW(Source!A381)</f>
        <v>381</v>
      </c>
      <c r="B436">
        <v>317470761</v>
      </c>
      <c r="C436">
        <v>317470756</v>
      </c>
      <c r="D436">
        <v>277560270</v>
      </c>
      <c r="E436">
        <v>109</v>
      </c>
      <c r="F436">
        <v>1</v>
      </c>
      <c r="G436">
        <v>1</v>
      </c>
      <c r="H436">
        <v>1</v>
      </c>
      <c r="I436" t="s">
        <v>798</v>
      </c>
      <c r="J436" t="s">
        <v>3</v>
      </c>
      <c r="K436" t="s">
        <v>799</v>
      </c>
      <c r="L436">
        <v>1191</v>
      </c>
      <c r="N436">
        <v>1013</v>
      </c>
      <c r="O436" t="s">
        <v>692</v>
      </c>
      <c r="P436" t="s">
        <v>692</v>
      </c>
      <c r="Q436">
        <v>1</v>
      </c>
      <c r="X436">
        <v>1.27</v>
      </c>
      <c r="Y436">
        <v>0</v>
      </c>
      <c r="Z436">
        <v>0</v>
      </c>
      <c r="AA436">
        <v>0</v>
      </c>
      <c r="AB436">
        <v>417.34</v>
      </c>
      <c r="AC436">
        <v>0</v>
      </c>
      <c r="AD436">
        <v>1</v>
      </c>
      <c r="AE436">
        <v>1</v>
      </c>
      <c r="AF436" t="s">
        <v>23</v>
      </c>
      <c r="AG436">
        <v>1.524</v>
      </c>
      <c r="AH436">
        <v>2</v>
      </c>
      <c r="AI436">
        <v>317470757</v>
      </c>
      <c r="AJ436">
        <v>420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ROW(Source!A381)</f>
        <v>381</v>
      </c>
      <c r="B437">
        <v>317470762</v>
      </c>
      <c r="C437">
        <v>317470756</v>
      </c>
      <c r="D437">
        <v>277560491</v>
      </c>
      <c r="E437">
        <v>109</v>
      </c>
      <c r="F437">
        <v>1</v>
      </c>
      <c r="G437">
        <v>1</v>
      </c>
      <c r="H437">
        <v>1</v>
      </c>
      <c r="I437" t="s">
        <v>690</v>
      </c>
      <c r="J437" t="s">
        <v>3</v>
      </c>
      <c r="K437" t="s">
        <v>691</v>
      </c>
      <c r="L437">
        <v>1191</v>
      </c>
      <c r="N437">
        <v>1013</v>
      </c>
      <c r="O437" t="s">
        <v>692</v>
      </c>
      <c r="P437" t="s">
        <v>692</v>
      </c>
      <c r="Q437">
        <v>1</v>
      </c>
      <c r="X437">
        <v>0.41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2</v>
      </c>
      <c r="AF437" t="s">
        <v>23</v>
      </c>
      <c r="AG437">
        <v>0.49199999999999994</v>
      </c>
      <c r="AH437">
        <v>2</v>
      </c>
      <c r="AI437">
        <v>317470758</v>
      </c>
      <c r="AJ437">
        <v>421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ROW(Source!A381)</f>
        <v>381</v>
      </c>
      <c r="B438">
        <v>317470763</v>
      </c>
      <c r="C438">
        <v>317470756</v>
      </c>
      <c r="D438">
        <v>277944868</v>
      </c>
      <c r="E438">
        <v>1</v>
      </c>
      <c r="F438">
        <v>1</v>
      </c>
      <c r="G438">
        <v>1</v>
      </c>
      <c r="H438">
        <v>2</v>
      </c>
      <c r="I438" t="s">
        <v>700</v>
      </c>
      <c r="J438" t="s">
        <v>701</v>
      </c>
      <c r="K438" t="s">
        <v>702</v>
      </c>
      <c r="L438">
        <v>1368</v>
      </c>
      <c r="N438">
        <v>1011</v>
      </c>
      <c r="O438" t="s">
        <v>457</v>
      </c>
      <c r="P438" t="s">
        <v>457</v>
      </c>
      <c r="Q438">
        <v>1</v>
      </c>
      <c r="X438">
        <v>0.35</v>
      </c>
      <c r="Y438">
        <v>0</v>
      </c>
      <c r="Z438">
        <v>346.73</v>
      </c>
      <c r="AA438">
        <v>477.98</v>
      </c>
      <c r="AB438">
        <v>0</v>
      </c>
      <c r="AC438">
        <v>0</v>
      </c>
      <c r="AD438">
        <v>1</v>
      </c>
      <c r="AE438">
        <v>0</v>
      </c>
      <c r="AF438" t="s">
        <v>23</v>
      </c>
      <c r="AG438">
        <v>0.42</v>
      </c>
      <c r="AH438">
        <v>2</v>
      </c>
      <c r="AI438">
        <v>317470759</v>
      </c>
      <c r="AJ438">
        <v>422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ROW(Source!A381)</f>
        <v>381</v>
      </c>
      <c r="B439">
        <v>317470764</v>
      </c>
      <c r="C439">
        <v>317470756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704</v>
      </c>
      <c r="J439" t="s">
        <v>705</v>
      </c>
      <c r="K439" t="s">
        <v>706</v>
      </c>
      <c r="L439">
        <v>1368</v>
      </c>
      <c r="N439">
        <v>1011</v>
      </c>
      <c r="O439" t="s">
        <v>457</v>
      </c>
      <c r="P439" t="s">
        <v>457</v>
      </c>
      <c r="Q439">
        <v>1</v>
      </c>
      <c r="X439">
        <v>0.06</v>
      </c>
      <c r="Y439">
        <v>0</v>
      </c>
      <c r="Z439">
        <v>544.70000000000005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7.1999999999999995E-2</v>
      </c>
      <c r="AH439">
        <v>2</v>
      </c>
      <c r="AI439">
        <v>317470760</v>
      </c>
      <c r="AJ439">
        <v>423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ROW(Source!A382)</f>
        <v>382</v>
      </c>
      <c r="B440">
        <v>317470770</v>
      </c>
      <c r="C440">
        <v>317470765</v>
      </c>
      <c r="D440">
        <v>277560259</v>
      </c>
      <c r="E440">
        <v>109</v>
      </c>
      <c r="F440">
        <v>1</v>
      </c>
      <c r="G440">
        <v>1</v>
      </c>
      <c r="H440">
        <v>1</v>
      </c>
      <c r="I440" t="s">
        <v>800</v>
      </c>
      <c r="J440" t="s">
        <v>3</v>
      </c>
      <c r="K440" t="s">
        <v>801</v>
      </c>
      <c r="L440">
        <v>1191</v>
      </c>
      <c r="N440">
        <v>1013</v>
      </c>
      <c r="O440" t="s">
        <v>692</v>
      </c>
      <c r="P440" t="s">
        <v>692</v>
      </c>
      <c r="Q440">
        <v>1</v>
      </c>
      <c r="X440">
        <v>0.15</v>
      </c>
      <c r="Y440">
        <v>0</v>
      </c>
      <c r="Z440">
        <v>0</v>
      </c>
      <c r="AA440">
        <v>0</v>
      </c>
      <c r="AB440">
        <v>410.21</v>
      </c>
      <c r="AC440">
        <v>0</v>
      </c>
      <c r="AD440">
        <v>1</v>
      </c>
      <c r="AE440">
        <v>1</v>
      </c>
      <c r="AF440" t="s">
        <v>23</v>
      </c>
      <c r="AG440">
        <v>0.18</v>
      </c>
      <c r="AH440">
        <v>2</v>
      </c>
      <c r="AI440">
        <v>317470766</v>
      </c>
      <c r="AJ440">
        <v>424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ROW(Source!A382)</f>
        <v>382</v>
      </c>
      <c r="B441">
        <v>317470771</v>
      </c>
      <c r="C441">
        <v>317470765</v>
      </c>
      <c r="D441">
        <v>277560491</v>
      </c>
      <c r="E441">
        <v>109</v>
      </c>
      <c r="F441">
        <v>1</v>
      </c>
      <c r="G441">
        <v>1</v>
      </c>
      <c r="H441">
        <v>1</v>
      </c>
      <c r="I441" t="s">
        <v>690</v>
      </c>
      <c r="J441" t="s">
        <v>3</v>
      </c>
      <c r="K441" t="s">
        <v>691</v>
      </c>
      <c r="L441">
        <v>1191</v>
      </c>
      <c r="N441">
        <v>1013</v>
      </c>
      <c r="O441" t="s">
        <v>692</v>
      </c>
      <c r="P441" t="s">
        <v>692</v>
      </c>
      <c r="Q441">
        <v>1</v>
      </c>
      <c r="X441">
        <v>0.08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23</v>
      </c>
      <c r="AG441">
        <v>9.6000000000000002E-2</v>
      </c>
      <c r="AH441">
        <v>2</v>
      </c>
      <c r="AI441">
        <v>317470767</v>
      </c>
      <c r="AJ441">
        <v>425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ROW(Source!A382)</f>
        <v>382</v>
      </c>
      <c r="B442">
        <v>317470772</v>
      </c>
      <c r="C442">
        <v>317470765</v>
      </c>
      <c r="D442">
        <v>277944868</v>
      </c>
      <c r="E442">
        <v>1</v>
      </c>
      <c r="F442">
        <v>1</v>
      </c>
      <c r="G442">
        <v>1</v>
      </c>
      <c r="H442">
        <v>2</v>
      </c>
      <c r="I442" t="s">
        <v>700</v>
      </c>
      <c r="J442" t="s">
        <v>701</v>
      </c>
      <c r="K442" t="s">
        <v>702</v>
      </c>
      <c r="L442">
        <v>1368</v>
      </c>
      <c r="N442">
        <v>1011</v>
      </c>
      <c r="O442" t="s">
        <v>457</v>
      </c>
      <c r="P442" t="s">
        <v>457</v>
      </c>
      <c r="Q442">
        <v>1</v>
      </c>
      <c r="X442">
        <v>7.0000000000000007E-2</v>
      </c>
      <c r="Y442">
        <v>0</v>
      </c>
      <c r="Z442">
        <v>346.73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23</v>
      </c>
      <c r="AG442">
        <v>8.4000000000000005E-2</v>
      </c>
      <c r="AH442">
        <v>2</v>
      </c>
      <c r="AI442">
        <v>317470768</v>
      </c>
      <c r="AJ442">
        <v>426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ROW(Source!A382)</f>
        <v>382</v>
      </c>
      <c r="B443">
        <v>317470773</v>
      </c>
      <c r="C443">
        <v>317470765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704</v>
      </c>
      <c r="J443" t="s">
        <v>705</v>
      </c>
      <c r="K443" t="s">
        <v>706</v>
      </c>
      <c r="L443">
        <v>1368</v>
      </c>
      <c r="N443">
        <v>1011</v>
      </c>
      <c r="O443" t="s">
        <v>457</v>
      </c>
      <c r="P443" t="s">
        <v>457</v>
      </c>
      <c r="Q443">
        <v>1</v>
      </c>
      <c r="X443">
        <v>0.01</v>
      </c>
      <c r="Y443">
        <v>0</v>
      </c>
      <c r="Z443">
        <v>544.70000000000005</v>
      </c>
      <c r="AA443">
        <v>477.98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1.2E-2</v>
      </c>
      <c r="AH443">
        <v>2</v>
      </c>
      <c r="AI443">
        <v>317470769</v>
      </c>
      <c r="AJ443">
        <v>427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ROW(Source!A383)</f>
        <v>383</v>
      </c>
      <c r="B444">
        <v>317470779</v>
      </c>
      <c r="C444">
        <v>317470774</v>
      </c>
      <c r="D444">
        <v>277560259</v>
      </c>
      <c r="E444">
        <v>109</v>
      </c>
      <c r="F444">
        <v>1</v>
      </c>
      <c r="G444">
        <v>1</v>
      </c>
      <c r="H444">
        <v>1</v>
      </c>
      <c r="I444" t="s">
        <v>800</v>
      </c>
      <c r="J444" t="s">
        <v>3</v>
      </c>
      <c r="K444" t="s">
        <v>801</v>
      </c>
      <c r="L444">
        <v>1191</v>
      </c>
      <c r="N444">
        <v>1013</v>
      </c>
      <c r="O444" t="s">
        <v>692</v>
      </c>
      <c r="P444" t="s">
        <v>692</v>
      </c>
      <c r="Q444">
        <v>1</v>
      </c>
      <c r="X444">
        <v>0.15</v>
      </c>
      <c r="Y444">
        <v>0</v>
      </c>
      <c r="Z444">
        <v>0</v>
      </c>
      <c r="AA444">
        <v>0</v>
      </c>
      <c r="AB444">
        <v>410.21</v>
      </c>
      <c r="AC444">
        <v>0</v>
      </c>
      <c r="AD444">
        <v>1</v>
      </c>
      <c r="AE444">
        <v>1</v>
      </c>
      <c r="AF444" t="s">
        <v>23</v>
      </c>
      <c r="AG444">
        <v>0.18</v>
      </c>
      <c r="AH444">
        <v>2</v>
      </c>
      <c r="AI444">
        <v>317470775</v>
      </c>
      <c r="AJ444">
        <v>428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ROW(Source!A383)</f>
        <v>383</v>
      </c>
      <c r="B445">
        <v>317470780</v>
      </c>
      <c r="C445">
        <v>317470774</v>
      </c>
      <c r="D445">
        <v>277560491</v>
      </c>
      <c r="E445">
        <v>109</v>
      </c>
      <c r="F445">
        <v>1</v>
      </c>
      <c r="G445">
        <v>1</v>
      </c>
      <c r="H445">
        <v>1</v>
      </c>
      <c r="I445" t="s">
        <v>690</v>
      </c>
      <c r="J445" t="s">
        <v>3</v>
      </c>
      <c r="K445" t="s">
        <v>691</v>
      </c>
      <c r="L445">
        <v>1191</v>
      </c>
      <c r="N445">
        <v>1013</v>
      </c>
      <c r="O445" t="s">
        <v>692</v>
      </c>
      <c r="P445" t="s">
        <v>692</v>
      </c>
      <c r="Q445">
        <v>1</v>
      </c>
      <c r="X445">
        <v>0.08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23</v>
      </c>
      <c r="AG445">
        <v>9.6000000000000002E-2</v>
      </c>
      <c r="AH445">
        <v>2</v>
      </c>
      <c r="AI445">
        <v>317470776</v>
      </c>
      <c r="AJ445">
        <v>429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ROW(Source!A383)</f>
        <v>383</v>
      </c>
      <c r="B446">
        <v>317470781</v>
      </c>
      <c r="C446">
        <v>317470774</v>
      </c>
      <c r="D446">
        <v>277944868</v>
      </c>
      <c r="E446">
        <v>1</v>
      </c>
      <c r="F446">
        <v>1</v>
      </c>
      <c r="G446">
        <v>1</v>
      </c>
      <c r="H446">
        <v>2</v>
      </c>
      <c r="I446" t="s">
        <v>700</v>
      </c>
      <c r="J446" t="s">
        <v>701</v>
      </c>
      <c r="K446" t="s">
        <v>702</v>
      </c>
      <c r="L446">
        <v>1368</v>
      </c>
      <c r="N446">
        <v>1011</v>
      </c>
      <c r="O446" t="s">
        <v>457</v>
      </c>
      <c r="P446" t="s">
        <v>457</v>
      </c>
      <c r="Q446">
        <v>1</v>
      </c>
      <c r="X446">
        <v>7.0000000000000007E-2</v>
      </c>
      <c r="Y446">
        <v>0</v>
      </c>
      <c r="Z446">
        <v>346.73</v>
      </c>
      <c r="AA446">
        <v>477.98</v>
      </c>
      <c r="AB446">
        <v>0</v>
      </c>
      <c r="AC446">
        <v>0</v>
      </c>
      <c r="AD446">
        <v>1</v>
      </c>
      <c r="AE446">
        <v>0</v>
      </c>
      <c r="AF446" t="s">
        <v>23</v>
      </c>
      <c r="AG446">
        <v>8.4000000000000005E-2</v>
      </c>
      <c r="AH446">
        <v>2</v>
      </c>
      <c r="AI446">
        <v>317470777</v>
      </c>
      <c r="AJ446">
        <v>430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ROW(Source!A383)</f>
        <v>383</v>
      </c>
      <c r="B447">
        <v>317470782</v>
      </c>
      <c r="C447">
        <v>317470774</v>
      </c>
      <c r="D447">
        <v>277945805</v>
      </c>
      <c r="E447">
        <v>1</v>
      </c>
      <c r="F447">
        <v>1</v>
      </c>
      <c r="G447">
        <v>1</v>
      </c>
      <c r="H447">
        <v>2</v>
      </c>
      <c r="I447" t="s">
        <v>704</v>
      </c>
      <c r="J447" t="s">
        <v>705</v>
      </c>
      <c r="K447" t="s">
        <v>706</v>
      </c>
      <c r="L447">
        <v>1368</v>
      </c>
      <c r="N447">
        <v>1011</v>
      </c>
      <c r="O447" t="s">
        <v>457</v>
      </c>
      <c r="P447" t="s">
        <v>457</v>
      </c>
      <c r="Q447">
        <v>1</v>
      </c>
      <c r="X447">
        <v>0.01</v>
      </c>
      <c r="Y447">
        <v>0</v>
      </c>
      <c r="Z447">
        <v>544.70000000000005</v>
      </c>
      <c r="AA447">
        <v>477.98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1.2E-2</v>
      </c>
      <c r="AH447">
        <v>2</v>
      </c>
      <c r="AI447">
        <v>317470778</v>
      </c>
      <c r="AJ447">
        <v>431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ROW(Source!A384)</f>
        <v>384</v>
      </c>
      <c r="B448">
        <v>317470797</v>
      </c>
      <c r="C448">
        <v>317470783</v>
      </c>
      <c r="D448">
        <v>277560446</v>
      </c>
      <c r="E448">
        <v>109</v>
      </c>
      <c r="F448">
        <v>1</v>
      </c>
      <c r="G448">
        <v>1</v>
      </c>
      <c r="H448">
        <v>1</v>
      </c>
      <c r="I448" t="s">
        <v>680</v>
      </c>
      <c r="J448" t="s">
        <v>3</v>
      </c>
      <c r="K448" t="s">
        <v>681</v>
      </c>
      <c r="L448">
        <v>1369</v>
      </c>
      <c r="N448">
        <v>1013</v>
      </c>
      <c r="O448" t="s">
        <v>682</v>
      </c>
      <c r="P448" t="s">
        <v>682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388.8</v>
      </c>
      <c r="AC448">
        <v>0</v>
      </c>
      <c r="AD448">
        <v>1</v>
      </c>
      <c r="AE448">
        <v>1</v>
      </c>
      <c r="AF448" t="s">
        <v>49</v>
      </c>
      <c r="AG448">
        <v>1.3661999999999999</v>
      </c>
      <c r="AH448">
        <v>2</v>
      </c>
      <c r="AI448">
        <v>317470784</v>
      </c>
      <c r="AJ448">
        <v>432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ROW(Source!A384)</f>
        <v>384</v>
      </c>
      <c r="B449">
        <v>317470798</v>
      </c>
      <c r="C449">
        <v>317470783</v>
      </c>
      <c r="D449">
        <v>277560448</v>
      </c>
      <c r="E449">
        <v>109</v>
      </c>
      <c r="F449">
        <v>1</v>
      </c>
      <c r="G449">
        <v>1</v>
      </c>
      <c r="H449">
        <v>1</v>
      </c>
      <c r="I449" t="s">
        <v>684</v>
      </c>
      <c r="J449" t="s">
        <v>3</v>
      </c>
      <c r="K449" t="s">
        <v>685</v>
      </c>
      <c r="L449">
        <v>1369</v>
      </c>
      <c r="N449">
        <v>1013</v>
      </c>
      <c r="O449" t="s">
        <v>682</v>
      </c>
      <c r="P449" t="s">
        <v>682</v>
      </c>
      <c r="Q449">
        <v>1</v>
      </c>
      <c r="X449">
        <v>47.29</v>
      </c>
      <c r="Y449">
        <v>0</v>
      </c>
      <c r="Z449">
        <v>0</v>
      </c>
      <c r="AA449">
        <v>0</v>
      </c>
      <c r="AB449">
        <v>424.47</v>
      </c>
      <c r="AC449">
        <v>0</v>
      </c>
      <c r="AD449">
        <v>1</v>
      </c>
      <c r="AE449">
        <v>1</v>
      </c>
      <c r="AF449" t="s">
        <v>49</v>
      </c>
      <c r="AG449">
        <v>65.260199999999998</v>
      </c>
      <c r="AH449">
        <v>2</v>
      </c>
      <c r="AI449">
        <v>317470785</v>
      </c>
      <c r="AJ449">
        <v>433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ROW(Source!A384)</f>
        <v>384</v>
      </c>
      <c r="B450">
        <v>317470799</v>
      </c>
      <c r="C450">
        <v>317470783</v>
      </c>
      <c r="D450">
        <v>277560452</v>
      </c>
      <c r="E450">
        <v>109</v>
      </c>
      <c r="F450">
        <v>1</v>
      </c>
      <c r="G450">
        <v>1</v>
      </c>
      <c r="H450">
        <v>1</v>
      </c>
      <c r="I450" t="s">
        <v>686</v>
      </c>
      <c r="J450" t="s">
        <v>3</v>
      </c>
      <c r="K450" t="s">
        <v>687</v>
      </c>
      <c r="L450">
        <v>1369</v>
      </c>
      <c r="N450">
        <v>1013</v>
      </c>
      <c r="O450" t="s">
        <v>682</v>
      </c>
      <c r="P450" t="s">
        <v>682</v>
      </c>
      <c r="Q450">
        <v>1</v>
      </c>
      <c r="X450">
        <v>23.42</v>
      </c>
      <c r="Y450">
        <v>0</v>
      </c>
      <c r="Z450">
        <v>0</v>
      </c>
      <c r="AA450">
        <v>0</v>
      </c>
      <c r="AB450">
        <v>477.98</v>
      </c>
      <c r="AC450">
        <v>0</v>
      </c>
      <c r="AD450">
        <v>1</v>
      </c>
      <c r="AE450">
        <v>1</v>
      </c>
      <c r="AF450" t="s">
        <v>49</v>
      </c>
      <c r="AG450">
        <v>32.319600000000001</v>
      </c>
      <c r="AH450">
        <v>2</v>
      </c>
      <c r="AI450">
        <v>317470786</v>
      </c>
      <c r="AJ450">
        <v>434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ROW(Source!A384)</f>
        <v>384</v>
      </c>
      <c r="B451">
        <v>317470800</v>
      </c>
      <c r="C451">
        <v>317470783</v>
      </c>
      <c r="D451">
        <v>277560455</v>
      </c>
      <c r="E451">
        <v>109</v>
      </c>
      <c r="F451">
        <v>1</v>
      </c>
      <c r="G451">
        <v>1</v>
      </c>
      <c r="H451">
        <v>1</v>
      </c>
      <c r="I451" t="s">
        <v>688</v>
      </c>
      <c r="J451" t="s">
        <v>3</v>
      </c>
      <c r="K451" t="s">
        <v>689</v>
      </c>
      <c r="L451">
        <v>1369</v>
      </c>
      <c r="N451">
        <v>1013</v>
      </c>
      <c r="O451" t="s">
        <v>682</v>
      </c>
      <c r="P451" t="s">
        <v>682</v>
      </c>
      <c r="Q451">
        <v>1</v>
      </c>
      <c r="X451">
        <v>23.42</v>
      </c>
      <c r="Y451">
        <v>0</v>
      </c>
      <c r="Z451">
        <v>0</v>
      </c>
      <c r="AA451">
        <v>0</v>
      </c>
      <c r="AB451">
        <v>549.32000000000005</v>
      </c>
      <c r="AC451">
        <v>0</v>
      </c>
      <c r="AD451">
        <v>1</v>
      </c>
      <c r="AE451">
        <v>1</v>
      </c>
      <c r="AF451" t="s">
        <v>49</v>
      </c>
      <c r="AG451">
        <v>32.319600000000001</v>
      </c>
      <c r="AH451">
        <v>2</v>
      </c>
      <c r="AI451">
        <v>317470787</v>
      </c>
      <c r="AJ451">
        <v>435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ROW(Source!A384)</f>
        <v>384</v>
      </c>
      <c r="B452">
        <v>317470801</v>
      </c>
      <c r="C452">
        <v>317470783</v>
      </c>
      <c r="D452">
        <v>277560491</v>
      </c>
      <c r="E452">
        <v>109</v>
      </c>
      <c r="F452">
        <v>1</v>
      </c>
      <c r="G452">
        <v>1</v>
      </c>
      <c r="H452">
        <v>1</v>
      </c>
      <c r="I452" t="s">
        <v>690</v>
      </c>
      <c r="J452" t="s">
        <v>3</v>
      </c>
      <c r="K452" t="s">
        <v>691</v>
      </c>
      <c r="L452">
        <v>1191</v>
      </c>
      <c r="N452">
        <v>1013</v>
      </c>
      <c r="O452" t="s">
        <v>692</v>
      </c>
      <c r="P452" t="s">
        <v>692</v>
      </c>
      <c r="Q452">
        <v>1</v>
      </c>
      <c r="X452">
        <v>24.89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48</v>
      </c>
      <c r="AG452">
        <v>37.335000000000001</v>
      </c>
      <c r="AH452">
        <v>2</v>
      </c>
      <c r="AI452">
        <v>317470788</v>
      </c>
      <c r="AJ452">
        <v>436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ROW(Source!A384)</f>
        <v>384</v>
      </c>
      <c r="B453">
        <v>317470802</v>
      </c>
      <c r="C453">
        <v>317470783</v>
      </c>
      <c r="D453">
        <v>277944622</v>
      </c>
      <c r="E453">
        <v>1</v>
      </c>
      <c r="F453">
        <v>1</v>
      </c>
      <c r="G453">
        <v>1</v>
      </c>
      <c r="H453">
        <v>2</v>
      </c>
      <c r="I453" t="s">
        <v>693</v>
      </c>
      <c r="J453" t="s">
        <v>694</v>
      </c>
      <c r="K453" t="s">
        <v>695</v>
      </c>
      <c r="L453">
        <v>1368</v>
      </c>
      <c r="N453">
        <v>1011</v>
      </c>
      <c r="O453" t="s">
        <v>457</v>
      </c>
      <c r="P453" t="s">
        <v>457</v>
      </c>
      <c r="Q453">
        <v>1</v>
      </c>
      <c r="X453">
        <v>0.75</v>
      </c>
      <c r="Y453">
        <v>0</v>
      </c>
      <c r="Z453">
        <v>1472.33</v>
      </c>
      <c r="AA453">
        <v>642.05999999999995</v>
      </c>
      <c r="AB453">
        <v>0</v>
      </c>
      <c r="AC453">
        <v>0</v>
      </c>
      <c r="AD453">
        <v>1</v>
      </c>
      <c r="AE453">
        <v>0</v>
      </c>
      <c r="AF453" t="s">
        <v>48</v>
      </c>
      <c r="AG453">
        <v>1.125</v>
      </c>
      <c r="AH453">
        <v>2</v>
      </c>
      <c r="AI453">
        <v>317470789</v>
      </c>
      <c r="AJ453">
        <v>437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ROW(Source!A384)</f>
        <v>384</v>
      </c>
      <c r="B454">
        <v>317470803</v>
      </c>
      <c r="C454">
        <v>317470783</v>
      </c>
      <c r="D454">
        <v>277944809</v>
      </c>
      <c r="E454">
        <v>1</v>
      </c>
      <c r="F454">
        <v>1</v>
      </c>
      <c r="G454">
        <v>1</v>
      </c>
      <c r="H454">
        <v>2</v>
      </c>
      <c r="I454" t="s">
        <v>697</v>
      </c>
      <c r="J454" t="s">
        <v>698</v>
      </c>
      <c r="K454" t="s">
        <v>699</v>
      </c>
      <c r="L454">
        <v>1368</v>
      </c>
      <c r="N454">
        <v>1011</v>
      </c>
      <c r="O454" t="s">
        <v>457</v>
      </c>
      <c r="P454" t="s">
        <v>457</v>
      </c>
      <c r="Q454">
        <v>1</v>
      </c>
      <c r="X454">
        <v>0.81</v>
      </c>
      <c r="Y454">
        <v>0</v>
      </c>
      <c r="Z454">
        <v>15.14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48</v>
      </c>
      <c r="AG454">
        <v>1.2149999999999999</v>
      </c>
      <c r="AH454">
        <v>2</v>
      </c>
      <c r="AI454">
        <v>317470790</v>
      </c>
      <c r="AJ454">
        <v>438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ROW(Source!A384)</f>
        <v>384</v>
      </c>
      <c r="B455">
        <v>317470804</v>
      </c>
      <c r="C455">
        <v>317470783</v>
      </c>
      <c r="D455">
        <v>277944868</v>
      </c>
      <c r="E455">
        <v>1</v>
      </c>
      <c r="F455">
        <v>1</v>
      </c>
      <c r="G455">
        <v>1</v>
      </c>
      <c r="H455">
        <v>2</v>
      </c>
      <c r="I455" t="s">
        <v>700</v>
      </c>
      <c r="J455" t="s">
        <v>701</v>
      </c>
      <c r="K455" t="s">
        <v>702</v>
      </c>
      <c r="L455">
        <v>1368</v>
      </c>
      <c r="N455">
        <v>1011</v>
      </c>
      <c r="O455" t="s">
        <v>457</v>
      </c>
      <c r="P455" t="s">
        <v>457</v>
      </c>
      <c r="Q455">
        <v>1</v>
      </c>
      <c r="X455">
        <v>22.74</v>
      </c>
      <c r="Y455">
        <v>0</v>
      </c>
      <c r="Z455">
        <v>346.73</v>
      </c>
      <c r="AA455">
        <v>477.98</v>
      </c>
      <c r="AB455">
        <v>0</v>
      </c>
      <c r="AC455">
        <v>0</v>
      </c>
      <c r="AD455">
        <v>1</v>
      </c>
      <c r="AE455">
        <v>0</v>
      </c>
      <c r="AF455" t="s">
        <v>48</v>
      </c>
      <c r="AG455">
        <v>34.11</v>
      </c>
      <c r="AH455">
        <v>2</v>
      </c>
      <c r="AI455">
        <v>317470791</v>
      </c>
      <c r="AJ455">
        <v>439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ROW(Source!A384)</f>
        <v>384</v>
      </c>
      <c r="B456">
        <v>317470805</v>
      </c>
      <c r="C456">
        <v>317470783</v>
      </c>
      <c r="D456">
        <v>277945805</v>
      </c>
      <c r="E456">
        <v>1</v>
      </c>
      <c r="F456">
        <v>1</v>
      </c>
      <c r="G456">
        <v>1</v>
      </c>
      <c r="H456">
        <v>2</v>
      </c>
      <c r="I456" t="s">
        <v>704</v>
      </c>
      <c r="J456" t="s">
        <v>705</v>
      </c>
      <c r="K456" t="s">
        <v>706</v>
      </c>
      <c r="L456">
        <v>1368</v>
      </c>
      <c r="N456">
        <v>1011</v>
      </c>
      <c r="O456" t="s">
        <v>457</v>
      </c>
      <c r="P456" t="s">
        <v>457</v>
      </c>
      <c r="Q456">
        <v>1</v>
      </c>
      <c r="X456">
        <v>0.59</v>
      </c>
      <c r="Y456">
        <v>0</v>
      </c>
      <c r="Z456">
        <v>544.70000000000005</v>
      </c>
      <c r="AA456">
        <v>477.98</v>
      </c>
      <c r="AB456">
        <v>0</v>
      </c>
      <c r="AC456">
        <v>0</v>
      </c>
      <c r="AD456">
        <v>1</v>
      </c>
      <c r="AE456">
        <v>0</v>
      </c>
      <c r="AF456" t="s">
        <v>48</v>
      </c>
      <c r="AG456">
        <v>0.88500000000000001</v>
      </c>
      <c r="AH456">
        <v>2</v>
      </c>
      <c r="AI456">
        <v>317470792</v>
      </c>
      <c r="AJ456">
        <v>440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ROW(Source!A384)</f>
        <v>384</v>
      </c>
      <c r="B457">
        <v>317470806</v>
      </c>
      <c r="C457">
        <v>317470783</v>
      </c>
      <c r="D457">
        <v>277946074</v>
      </c>
      <c r="E457">
        <v>1</v>
      </c>
      <c r="F457">
        <v>1</v>
      </c>
      <c r="G457">
        <v>1</v>
      </c>
      <c r="H457">
        <v>2</v>
      </c>
      <c r="I457" t="s">
        <v>707</v>
      </c>
      <c r="J457" t="s">
        <v>708</v>
      </c>
      <c r="K457" t="s">
        <v>709</v>
      </c>
      <c r="L457">
        <v>1368</v>
      </c>
      <c r="N457">
        <v>1011</v>
      </c>
      <c r="O457" t="s">
        <v>457</v>
      </c>
      <c r="P457" t="s">
        <v>457</v>
      </c>
      <c r="Q457">
        <v>1</v>
      </c>
      <c r="X457">
        <v>0.81</v>
      </c>
      <c r="Y457">
        <v>0</v>
      </c>
      <c r="Z457">
        <v>160.38</v>
      </c>
      <c r="AA457">
        <v>477.98</v>
      </c>
      <c r="AB457">
        <v>0</v>
      </c>
      <c r="AC457">
        <v>0</v>
      </c>
      <c r="AD457">
        <v>1</v>
      </c>
      <c r="AE457">
        <v>0</v>
      </c>
      <c r="AF457" t="s">
        <v>48</v>
      </c>
      <c r="AG457">
        <v>1.2149999999999999</v>
      </c>
      <c r="AH457">
        <v>2</v>
      </c>
      <c r="AI457">
        <v>317470793</v>
      </c>
      <c r="AJ457">
        <v>441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ROW(Source!A384)</f>
        <v>384</v>
      </c>
      <c r="B458">
        <v>317470807</v>
      </c>
      <c r="C458">
        <v>317470783</v>
      </c>
      <c r="D458">
        <v>277565240</v>
      </c>
      <c r="E458">
        <v>109</v>
      </c>
      <c r="F458">
        <v>1</v>
      </c>
      <c r="G458">
        <v>1</v>
      </c>
      <c r="H458">
        <v>3</v>
      </c>
      <c r="I458" t="s">
        <v>32</v>
      </c>
      <c r="J458" t="s">
        <v>3</v>
      </c>
      <c r="K458" t="s">
        <v>33</v>
      </c>
      <c r="L458">
        <v>1371</v>
      </c>
      <c r="N458">
        <v>1013</v>
      </c>
      <c r="O458" t="s">
        <v>34</v>
      </c>
      <c r="P458" t="s">
        <v>34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57</v>
      </c>
      <c r="AG458">
        <v>0</v>
      </c>
      <c r="AH458">
        <v>2</v>
      </c>
      <c r="AI458">
        <v>317470794</v>
      </c>
      <c r="AJ458">
        <v>442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ROW(Source!A384)</f>
        <v>384</v>
      </c>
      <c r="B459">
        <v>317470808</v>
      </c>
      <c r="C459">
        <v>317470783</v>
      </c>
      <c r="D459">
        <v>277565250</v>
      </c>
      <c r="E459">
        <v>109</v>
      </c>
      <c r="F459">
        <v>1</v>
      </c>
      <c r="G459">
        <v>1</v>
      </c>
      <c r="H459">
        <v>3</v>
      </c>
      <c r="I459" t="s">
        <v>36</v>
      </c>
      <c r="J459" t="s">
        <v>3</v>
      </c>
      <c r="K459" t="s">
        <v>37</v>
      </c>
      <c r="L459">
        <v>1371</v>
      </c>
      <c r="N459">
        <v>1013</v>
      </c>
      <c r="O459" t="s">
        <v>34</v>
      </c>
      <c r="P459" t="s">
        <v>34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57</v>
      </c>
      <c r="AG459">
        <v>0</v>
      </c>
      <c r="AH459">
        <v>2</v>
      </c>
      <c r="AI459">
        <v>317470795</v>
      </c>
      <c r="AJ459">
        <v>443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ROW(Source!A384)</f>
        <v>384</v>
      </c>
      <c r="B460">
        <v>317470809</v>
      </c>
      <c r="C460">
        <v>317470783</v>
      </c>
      <c r="D460">
        <v>277565414</v>
      </c>
      <c r="E460">
        <v>109</v>
      </c>
      <c r="F460">
        <v>1</v>
      </c>
      <c r="G460">
        <v>1</v>
      </c>
      <c r="H460">
        <v>3</v>
      </c>
      <c r="I460" t="s">
        <v>39</v>
      </c>
      <c r="J460" t="s">
        <v>3</v>
      </c>
      <c r="K460" t="s">
        <v>40</v>
      </c>
      <c r="L460">
        <v>1477</v>
      </c>
      <c r="N460">
        <v>1013</v>
      </c>
      <c r="O460" t="s">
        <v>20</v>
      </c>
      <c r="P460" t="s">
        <v>24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57</v>
      </c>
      <c r="AG460">
        <v>0</v>
      </c>
      <c r="AH460">
        <v>2</v>
      </c>
      <c r="AI460">
        <v>317470796</v>
      </c>
      <c r="AJ460">
        <v>444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ROW(Source!A388)</f>
        <v>388</v>
      </c>
      <c r="B461">
        <v>317470818</v>
      </c>
      <c r="C461">
        <v>317470813</v>
      </c>
      <c r="D461">
        <v>277560270</v>
      </c>
      <c r="E461">
        <v>109</v>
      </c>
      <c r="F461">
        <v>1</v>
      </c>
      <c r="G461">
        <v>1</v>
      </c>
      <c r="H461">
        <v>1</v>
      </c>
      <c r="I461" t="s">
        <v>798</v>
      </c>
      <c r="J461" t="s">
        <v>3</v>
      </c>
      <c r="K461" t="s">
        <v>799</v>
      </c>
      <c r="L461">
        <v>1191</v>
      </c>
      <c r="N461">
        <v>1013</v>
      </c>
      <c r="O461" t="s">
        <v>692</v>
      </c>
      <c r="P461" t="s">
        <v>692</v>
      </c>
      <c r="Q461">
        <v>1</v>
      </c>
      <c r="X461">
        <v>1.27</v>
      </c>
      <c r="Y461">
        <v>0</v>
      </c>
      <c r="Z461">
        <v>0</v>
      </c>
      <c r="AA461">
        <v>0</v>
      </c>
      <c r="AB461">
        <v>417.34</v>
      </c>
      <c r="AC461">
        <v>0</v>
      </c>
      <c r="AD461">
        <v>1</v>
      </c>
      <c r="AE461">
        <v>1</v>
      </c>
      <c r="AF461" t="s">
        <v>23</v>
      </c>
      <c r="AG461">
        <v>1.524</v>
      </c>
      <c r="AH461">
        <v>2</v>
      </c>
      <c r="AI461">
        <v>317470814</v>
      </c>
      <c r="AJ461">
        <v>445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ROW(Source!A388)</f>
        <v>388</v>
      </c>
      <c r="B462">
        <v>317470819</v>
      </c>
      <c r="C462">
        <v>317470813</v>
      </c>
      <c r="D462">
        <v>277560491</v>
      </c>
      <c r="E462">
        <v>109</v>
      </c>
      <c r="F462">
        <v>1</v>
      </c>
      <c r="G462">
        <v>1</v>
      </c>
      <c r="H462">
        <v>1</v>
      </c>
      <c r="I462" t="s">
        <v>690</v>
      </c>
      <c r="J462" t="s">
        <v>3</v>
      </c>
      <c r="K462" t="s">
        <v>691</v>
      </c>
      <c r="L462">
        <v>1191</v>
      </c>
      <c r="N462">
        <v>1013</v>
      </c>
      <c r="O462" t="s">
        <v>692</v>
      </c>
      <c r="P462" t="s">
        <v>692</v>
      </c>
      <c r="Q462">
        <v>1</v>
      </c>
      <c r="X462">
        <v>0.41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23</v>
      </c>
      <c r="AG462">
        <v>0.49199999999999994</v>
      </c>
      <c r="AH462">
        <v>2</v>
      </c>
      <c r="AI462">
        <v>317470815</v>
      </c>
      <c r="AJ462">
        <v>446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ROW(Source!A388)</f>
        <v>388</v>
      </c>
      <c r="B463">
        <v>317470820</v>
      </c>
      <c r="C463">
        <v>317470813</v>
      </c>
      <c r="D463">
        <v>277944868</v>
      </c>
      <c r="E463">
        <v>1</v>
      </c>
      <c r="F463">
        <v>1</v>
      </c>
      <c r="G463">
        <v>1</v>
      </c>
      <c r="H463">
        <v>2</v>
      </c>
      <c r="I463" t="s">
        <v>700</v>
      </c>
      <c r="J463" t="s">
        <v>701</v>
      </c>
      <c r="K463" t="s">
        <v>702</v>
      </c>
      <c r="L463">
        <v>1368</v>
      </c>
      <c r="N463">
        <v>1011</v>
      </c>
      <c r="O463" t="s">
        <v>457</v>
      </c>
      <c r="P463" t="s">
        <v>457</v>
      </c>
      <c r="Q463">
        <v>1</v>
      </c>
      <c r="X463">
        <v>0.35</v>
      </c>
      <c r="Y463">
        <v>0</v>
      </c>
      <c r="Z463">
        <v>346.73</v>
      </c>
      <c r="AA463">
        <v>477.98</v>
      </c>
      <c r="AB463">
        <v>0</v>
      </c>
      <c r="AC463">
        <v>0</v>
      </c>
      <c r="AD463">
        <v>1</v>
      </c>
      <c r="AE463">
        <v>0</v>
      </c>
      <c r="AF463" t="s">
        <v>23</v>
      </c>
      <c r="AG463">
        <v>0.42</v>
      </c>
      <c r="AH463">
        <v>2</v>
      </c>
      <c r="AI463">
        <v>317470816</v>
      </c>
      <c r="AJ463">
        <v>447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ROW(Source!A388)</f>
        <v>388</v>
      </c>
      <c r="B464">
        <v>317470821</v>
      </c>
      <c r="C464">
        <v>317470813</v>
      </c>
      <c r="D464">
        <v>277945805</v>
      </c>
      <c r="E464">
        <v>1</v>
      </c>
      <c r="F464">
        <v>1</v>
      </c>
      <c r="G464">
        <v>1</v>
      </c>
      <c r="H464">
        <v>2</v>
      </c>
      <c r="I464" t="s">
        <v>704</v>
      </c>
      <c r="J464" t="s">
        <v>705</v>
      </c>
      <c r="K464" t="s">
        <v>706</v>
      </c>
      <c r="L464">
        <v>1368</v>
      </c>
      <c r="N464">
        <v>1011</v>
      </c>
      <c r="O464" t="s">
        <v>457</v>
      </c>
      <c r="P464" t="s">
        <v>457</v>
      </c>
      <c r="Q464">
        <v>1</v>
      </c>
      <c r="X464">
        <v>0.06</v>
      </c>
      <c r="Y464">
        <v>0</v>
      </c>
      <c r="Z464">
        <v>544.70000000000005</v>
      </c>
      <c r="AA464">
        <v>477.98</v>
      </c>
      <c r="AB464">
        <v>0</v>
      </c>
      <c r="AC464">
        <v>0</v>
      </c>
      <c r="AD464">
        <v>1</v>
      </c>
      <c r="AE464">
        <v>0</v>
      </c>
      <c r="AF464" t="s">
        <v>23</v>
      </c>
      <c r="AG464">
        <v>7.1999999999999995E-2</v>
      </c>
      <c r="AH464">
        <v>2</v>
      </c>
      <c r="AI464">
        <v>317470817</v>
      </c>
      <c r="AJ464">
        <v>448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ROW(Source!A389)</f>
        <v>389</v>
      </c>
      <c r="B465">
        <v>317470827</v>
      </c>
      <c r="C465">
        <v>317470822</v>
      </c>
      <c r="D465">
        <v>277560259</v>
      </c>
      <c r="E465">
        <v>109</v>
      </c>
      <c r="F465">
        <v>1</v>
      </c>
      <c r="G465">
        <v>1</v>
      </c>
      <c r="H465">
        <v>1</v>
      </c>
      <c r="I465" t="s">
        <v>800</v>
      </c>
      <c r="J465" t="s">
        <v>3</v>
      </c>
      <c r="K465" t="s">
        <v>801</v>
      </c>
      <c r="L465">
        <v>1191</v>
      </c>
      <c r="N465">
        <v>1013</v>
      </c>
      <c r="O465" t="s">
        <v>692</v>
      </c>
      <c r="P465" t="s">
        <v>692</v>
      </c>
      <c r="Q465">
        <v>1</v>
      </c>
      <c r="X465">
        <v>0.15</v>
      </c>
      <c r="Y465">
        <v>0</v>
      </c>
      <c r="Z465">
        <v>0</v>
      </c>
      <c r="AA465">
        <v>0</v>
      </c>
      <c r="AB465">
        <v>410.21</v>
      </c>
      <c r="AC465">
        <v>0</v>
      </c>
      <c r="AD465">
        <v>1</v>
      </c>
      <c r="AE465">
        <v>1</v>
      </c>
      <c r="AF465" t="s">
        <v>23</v>
      </c>
      <c r="AG465">
        <v>0.18</v>
      </c>
      <c r="AH465">
        <v>2</v>
      </c>
      <c r="AI465">
        <v>317470823</v>
      </c>
      <c r="AJ465">
        <v>449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ROW(Source!A389)</f>
        <v>389</v>
      </c>
      <c r="B466">
        <v>317470828</v>
      </c>
      <c r="C466">
        <v>317470822</v>
      </c>
      <c r="D466">
        <v>277560491</v>
      </c>
      <c r="E466">
        <v>109</v>
      </c>
      <c r="F466">
        <v>1</v>
      </c>
      <c r="G466">
        <v>1</v>
      </c>
      <c r="H466">
        <v>1</v>
      </c>
      <c r="I466" t="s">
        <v>690</v>
      </c>
      <c r="J466" t="s">
        <v>3</v>
      </c>
      <c r="K466" t="s">
        <v>691</v>
      </c>
      <c r="L466">
        <v>1191</v>
      </c>
      <c r="N466">
        <v>1013</v>
      </c>
      <c r="O466" t="s">
        <v>692</v>
      </c>
      <c r="P466" t="s">
        <v>692</v>
      </c>
      <c r="Q466">
        <v>1</v>
      </c>
      <c r="X466">
        <v>0.08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23</v>
      </c>
      <c r="AG466">
        <v>9.6000000000000002E-2</v>
      </c>
      <c r="AH466">
        <v>2</v>
      </c>
      <c r="AI466">
        <v>317470824</v>
      </c>
      <c r="AJ466">
        <v>450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ROW(Source!A389)</f>
        <v>389</v>
      </c>
      <c r="B467">
        <v>317470829</v>
      </c>
      <c r="C467">
        <v>317470822</v>
      </c>
      <c r="D467">
        <v>277944868</v>
      </c>
      <c r="E467">
        <v>1</v>
      </c>
      <c r="F467">
        <v>1</v>
      </c>
      <c r="G467">
        <v>1</v>
      </c>
      <c r="H467">
        <v>2</v>
      </c>
      <c r="I467" t="s">
        <v>700</v>
      </c>
      <c r="J467" t="s">
        <v>701</v>
      </c>
      <c r="K467" t="s">
        <v>702</v>
      </c>
      <c r="L467">
        <v>1368</v>
      </c>
      <c r="N467">
        <v>1011</v>
      </c>
      <c r="O467" t="s">
        <v>457</v>
      </c>
      <c r="P467" t="s">
        <v>457</v>
      </c>
      <c r="Q467">
        <v>1</v>
      </c>
      <c r="X467">
        <v>7.0000000000000007E-2</v>
      </c>
      <c r="Y467">
        <v>0</v>
      </c>
      <c r="Z467">
        <v>346.73</v>
      </c>
      <c r="AA467">
        <v>477.98</v>
      </c>
      <c r="AB467">
        <v>0</v>
      </c>
      <c r="AC467">
        <v>0</v>
      </c>
      <c r="AD467">
        <v>1</v>
      </c>
      <c r="AE467">
        <v>0</v>
      </c>
      <c r="AF467" t="s">
        <v>23</v>
      </c>
      <c r="AG467">
        <v>8.4000000000000005E-2</v>
      </c>
      <c r="AH467">
        <v>2</v>
      </c>
      <c r="AI467">
        <v>317470825</v>
      </c>
      <c r="AJ467">
        <v>451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ROW(Source!A389)</f>
        <v>389</v>
      </c>
      <c r="B468">
        <v>317470830</v>
      </c>
      <c r="C468">
        <v>317470822</v>
      </c>
      <c r="D468">
        <v>277945805</v>
      </c>
      <c r="E468">
        <v>1</v>
      </c>
      <c r="F468">
        <v>1</v>
      </c>
      <c r="G468">
        <v>1</v>
      </c>
      <c r="H468">
        <v>2</v>
      </c>
      <c r="I468" t="s">
        <v>704</v>
      </c>
      <c r="J468" t="s">
        <v>705</v>
      </c>
      <c r="K468" t="s">
        <v>706</v>
      </c>
      <c r="L468">
        <v>1368</v>
      </c>
      <c r="N468">
        <v>1011</v>
      </c>
      <c r="O468" t="s">
        <v>457</v>
      </c>
      <c r="P468" t="s">
        <v>457</v>
      </c>
      <c r="Q468">
        <v>1</v>
      </c>
      <c r="X468">
        <v>0.01</v>
      </c>
      <c r="Y468">
        <v>0</v>
      </c>
      <c r="Z468">
        <v>544.70000000000005</v>
      </c>
      <c r="AA468">
        <v>477.98</v>
      </c>
      <c r="AB468">
        <v>0</v>
      </c>
      <c r="AC468">
        <v>0</v>
      </c>
      <c r="AD468">
        <v>1</v>
      </c>
      <c r="AE468">
        <v>0</v>
      </c>
      <c r="AF468" t="s">
        <v>23</v>
      </c>
      <c r="AG468">
        <v>1.2E-2</v>
      </c>
      <c r="AH468">
        <v>2</v>
      </c>
      <c r="AI468">
        <v>317470826</v>
      </c>
      <c r="AJ468">
        <v>452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ROW(Source!A390)</f>
        <v>390</v>
      </c>
      <c r="B469">
        <v>317470845</v>
      </c>
      <c r="C469">
        <v>317470831</v>
      </c>
      <c r="D469">
        <v>277560446</v>
      </c>
      <c r="E469">
        <v>109</v>
      </c>
      <c r="F469">
        <v>1</v>
      </c>
      <c r="G469">
        <v>1</v>
      </c>
      <c r="H469">
        <v>1</v>
      </c>
      <c r="I469" t="s">
        <v>680</v>
      </c>
      <c r="J469" t="s">
        <v>3</v>
      </c>
      <c r="K469" t="s">
        <v>681</v>
      </c>
      <c r="L469">
        <v>1369</v>
      </c>
      <c r="N469">
        <v>1013</v>
      </c>
      <c r="O469" t="s">
        <v>682</v>
      </c>
      <c r="P469" t="s">
        <v>682</v>
      </c>
      <c r="Q469">
        <v>1</v>
      </c>
      <c r="X469">
        <v>0.99</v>
      </c>
      <c r="Y469">
        <v>0</v>
      </c>
      <c r="Z469">
        <v>0</v>
      </c>
      <c r="AA469">
        <v>0</v>
      </c>
      <c r="AB469">
        <v>388.8</v>
      </c>
      <c r="AC469">
        <v>0</v>
      </c>
      <c r="AD469">
        <v>1</v>
      </c>
      <c r="AE469">
        <v>1</v>
      </c>
      <c r="AF469" t="s">
        <v>49</v>
      </c>
      <c r="AG469">
        <v>1.3661999999999999</v>
      </c>
      <c r="AH469">
        <v>2</v>
      </c>
      <c r="AI469">
        <v>317470832</v>
      </c>
      <c r="AJ469">
        <v>453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ROW(Source!A390)</f>
        <v>390</v>
      </c>
      <c r="B470">
        <v>317470846</v>
      </c>
      <c r="C470">
        <v>317470831</v>
      </c>
      <c r="D470">
        <v>277560448</v>
      </c>
      <c r="E470">
        <v>109</v>
      </c>
      <c r="F470">
        <v>1</v>
      </c>
      <c r="G470">
        <v>1</v>
      </c>
      <c r="H470">
        <v>1</v>
      </c>
      <c r="I470" t="s">
        <v>684</v>
      </c>
      <c r="J470" t="s">
        <v>3</v>
      </c>
      <c r="K470" t="s">
        <v>685</v>
      </c>
      <c r="L470">
        <v>1369</v>
      </c>
      <c r="N470">
        <v>1013</v>
      </c>
      <c r="O470" t="s">
        <v>682</v>
      </c>
      <c r="P470" t="s">
        <v>682</v>
      </c>
      <c r="Q470">
        <v>1</v>
      </c>
      <c r="X470">
        <v>47.29</v>
      </c>
      <c r="Y470">
        <v>0</v>
      </c>
      <c r="Z470">
        <v>0</v>
      </c>
      <c r="AA470">
        <v>0</v>
      </c>
      <c r="AB470">
        <v>424.47</v>
      </c>
      <c r="AC470">
        <v>0</v>
      </c>
      <c r="AD470">
        <v>1</v>
      </c>
      <c r="AE470">
        <v>1</v>
      </c>
      <c r="AF470" t="s">
        <v>49</v>
      </c>
      <c r="AG470">
        <v>65.260199999999998</v>
      </c>
      <c r="AH470">
        <v>2</v>
      </c>
      <c r="AI470">
        <v>317470833</v>
      </c>
      <c r="AJ470">
        <v>454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ROW(Source!A390)</f>
        <v>390</v>
      </c>
      <c r="B471">
        <v>317470847</v>
      </c>
      <c r="C471">
        <v>317470831</v>
      </c>
      <c r="D471">
        <v>277560452</v>
      </c>
      <c r="E471">
        <v>109</v>
      </c>
      <c r="F471">
        <v>1</v>
      </c>
      <c r="G471">
        <v>1</v>
      </c>
      <c r="H471">
        <v>1</v>
      </c>
      <c r="I471" t="s">
        <v>686</v>
      </c>
      <c r="J471" t="s">
        <v>3</v>
      </c>
      <c r="K471" t="s">
        <v>687</v>
      </c>
      <c r="L471">
        <v>1369</v>
      </c>
      <c r="N471">
        <v>1013</v>
      </c>
      <c r="O471" t="s">
        <v>682</v>
      </c>
      <c r="P471" t="s">
        <v>682</v>
      </c>
      <c r="Q471">
        <v>1</v>
      </c>
      <c r="X471">
        <v>23.42</v>
      </c>
      <c r="Y471">
        <v>0</v>
      </c>
      <c r="Z471">
        <v>0</v>
      </c>
      <c r="AA471">
        <v>0</v>
      </c>
      <c r="AB471">
        <v>477.98</v>
      </c>
      <c r="AC471">
        <v>0</v>
      </c>
      <c r="AD471">
        <v>1</v>
      </c>
      <c r="AE471">
        <v>1</v>
      </c>
      <c r="AF471" t="s">
        <v>49</v>
      </c>
      <c r="AG471">
        <v>32.319600000000001</v>
      </c>
      <c r="AH471">
        <v>2</v>
      </c>
      <c r="AI471">
        <v>317470834</v>
      </c>
      <c r="AJ471">
        <v>455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ROW(Source!A390)</f>
        <v>390</v>
      </c>
      <c r="B472">
        <v>317470848</v>
      </c>
      <c r="C472">
        <v>317470831</v>
      </c>
      <c r="D472">
        <v>277560455</v>
      </c>
      <c r="E472">
        <v>109</v>
      </c>
      <c r="F472">
        <v>1</v>
      </c>
      <c r="G472">
        <v>1</v>
      </c>
      <c r="H472">
        <v>1</v>
      </c>
      <c r="I472" t="s">
        <v>688</v>
      </c>
      <c r="J472" t="s">
        <v>3</v>
      </c>
      <c r="K472" t="s">
        <v>689</v>
      </c>
      <c r="L472">
        <v>1369</v>
      </c>
      <c r="N472">
        <v>1013</v>
      </c>
      <c r="O472" t="s">
        <v>682</v>
      </c>
      <c r="P472" t="s">
        <v>682</v>
      </c>
      <c r="Q472">
        <v>1</v>
      </c>
      <c r="X472">
        <v>23.42</v>
      </c>
      <c r="Y472">
        <v>0</v>
      </c>
      <c r="Z472">
        <v>0</v>
      </c>
      <c r="AA472">
        <v>0</v>
      </c>
      <c r="AB472">
        <v>549.32000000000005</v>
      </c>
      <c r="AC472">
        <v>0</v>
      </c>
      <c r="AD472">
        <v>1</v>
      </c>
      <c r="AE472">
        <v>1</v>
      </c>
      <c r="AF472" t="s">
        <v>49</v>
      </c>
      <c r="AG472">
        <v>32.319600000000001</v>
      </c>
      <c r="AH472">
        <v>2</v>
      </c>
      <c r="AI472">
        <v>317470835</v>
      </c>
      <c r="AJ472">
        <v>456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ROW(Source!A390)</f>
        <v>390</v>
      </c>
      <c r="B473">
        <v>317470849</v>
      </c>
      <c r="C473">
        <v>317470831</v>
      </c>
      <c r="D473">
        <v>277560491</v>
      </c>
      <c r="E473">
        <v>109</v>
      </c>
      <c r="F473">
        <v>1</v>
      </c>
      <c r="G473">
        <v>1</v>
      </c>
      <c r="H473">
        <v>1</v>
      </c>
      <c r="I473" t="s">
        <v>690</v>
      </c>
      <c r="J473" t="s">
        <v>3</v>
      </c>
      <c r="K473" t="s">
        <v>691</v>
      </c>
      <c r="L473">
        <v>1191</v>
      </c>
      <c r="N473">
        <v>1013</v>
      </c>
      <c r="O473" t="s">
        <v>692</v>
      </c>
      <c r="P473" t="s">
        <v>692</v>
      </c>
      <c r="Q473">
        <v>1</v>
      </c>
      <c r="X473">
        <v>24.89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48</v>
      </c>
      <c r="AG473">
        <v>37.335000000000001</v>
      </c>
      <c r="AH473">
        <v>2</v>
      </c>
      <c r="AI473">
        <v>317470836</v>
      </c>
      <c r="AJ473">
        <v>457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ROW(Source!A390)</f>
        <v>390</v>
      </c>
      <c r="B474">
        <v>317470850</v>
      </c>
      <c r="C474">
        <v>317470831</v>
      </c>
      <c r="D474">
        <v>277944622</v>
      </c>
      <c r="E474">
        <v>1</v>
      </c>
      <c r="F474">
        <v>1</v>
      </c>
      <c r="G474">
        <v>1</v>
      </c>
      <c r="H474">
        <v>2</v>
      </c>
      <c r="I474" t="s">
        <v>693</v>
      </c>
      <c r="J474" t="s">
        <v>694</v>
      </c>
      <c r="K474" t="s">
        <v>695</v>
      </c>
      <c r="L474">
        <v>1368</v>
      </c>
      <c r="N474">
        <v>1011</v>
      </c>
      <c r="O474" t="s">
        <v>457</v>
      </c>
      <c r="P474" t="s">
        <v>457</v>
      </c>
      <c r="Q474">
        <v>1</v>
      </c>
      <c r="X474">
        <v>0.75</v>
      </c>
      <c r="Y474">
        <v>0</v>
      </c>
      <c r="Z474">
        <v>1472.33</v>
      </c>
      <c r="AA474">
        <v>642.05999999999995</v>
      </c>
      <c r="AB474">
        <v>0</v>
      </c>
      <c r="AC474">
        <v>0</v>
      </c>
      <c r="AD474">
        <v>1</v>
      </c>
      <c r="AE474">
        <v>0</v>
      </c>
      <c r="AF474" t="s">
        <v>48</v>
      </c>
      <c r="AG474">
        <v>1.125</v>
      </c>
      <c r="AH474">
        <v>2</v>
      </c>
      <c r="AI474">
        <v>317470837</v>
      </c>
      <c r="AJ474">
        <v>458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ROW(Source!A390)</f>
        <v>390</v>
      </c>
      <c r="B475">
        <v>317470851</v>
      </c>
      <c r="C475">
        <v>317470831</v>
      </c>
      <c r="D475">
        <v>277944809</v>
      </c>
      <c r="E475">
        <v>1</v>
      </c>
      <c r="F475">
        <v>1</v>
      </c>
      <c r="G475">
        <v>1</v>
      </c>
      <c r="H475">
        <v>2</v>
      </c>
      <c r="I475" t="s">
        <v>697</v>
      </c>
      <c r="J475" t="s">
        <v>698</v>
      </c>
      <c r="K475" t="s">
        <v>699</v>
      </c>
      <c r="L475">
        <v>1368</v>
      </c>
      <c r="N475">
        <v>1011</v>
      </c>
      <c r="O475" t="s">
        <v>457</v>
      </c>
      <c r="P475" t="s">
        <v>457</v>
      </c>
      <c r="Q475">
        <v>1</v>
      </c>
      <c r="X475">
        <v>0.81</v>
      </c>
      <c r="Y475">
        <v>0</v>
      </c>
      <c r="Z475">
        <v>15.14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48</v>
      </c>
      <c r="AG475">
        <v>1.2149999999999999</v>
      </c>
      <c r="AH475">
        <v>2</v>
      </c>
      <c r="AI475">
        <v>317470838</v>
      </c>
      <c r="AJ475">
        <v>459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ROW(Source!A390)</f>
        <v>390</v>
      </c>
      <c r="B476">
        <v>317470852</v>
      </c>
      <c r="C476">
        <v>317470831</v>
      </c>
      <c r="D476">
        <v>277944868</v>
      </c>
      <c r="E476">
        <v>1</v>
      </c>
      <c r="F476">
        <v>1</v>
      </c>
      <c r="G476">
        <v>1</v>
      </c>
      <c r="H476">
        <v>2</v>
      </c>
      <c r="I476" t="s">
        <v>700</v>
      </c>
      <c r="J476" t="s">
        <v>701</v>
      </c>
      <c r="K476" t="s">
        <v>702</v>
      </c>
      <c r="L476">
        <v>1368</v>
      </c>
      <c r="N476">
        <v>1011</v>
      </c>
      <c r="O476" t="s">
        <v>457</v>
      </c>
      <c r="P476" t="s">
        <v>457</v>
      </c>
      <c r="Q476">
        <v>1</v>
      </c>
      <c r="X476">
        <v>22.74</v>
      </c>
      <c r="Y476">
        <v>0</v>
      </c>
      <c r="Z476">
        <v>346.73</v>
      </c>
      <c r="AA476">
        <v>477.98</v>
      </c>
      <c r="AB476">
        <v>0</v>
      </c>
      <c r="AC476">
        <v>0</v>
      </c>
      <c r="AD476">
        <v>1</v>
      </c>
      <c r="AE476">
        <v>0</v>
      </c>
      <c r="AF476" t="s">
        <v>48</v>
      </c>
      <c r="AG476">
        <v>34.11</v>
      </c>
      <c r="AH476">
        <v>2</v>
      </c>
      <c r="AI476">
        <v>317470839</v>
      </c>
      <c r="AJ476">
        <v>460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ROW(Source!A390)</f>
        <v>390</v>
      </c>
      <c r="B477">
        <v>317470853</v>
      </c>
      <c r="C477">
        <v>317470831</v>
      </c>
      <c r="D477">
        <v>277945805</v>
      </c>
      <c r="E477">
        <v>1</v>
      </c>
      <c r="F477">
        <v>1</v>
      </c>
      <c r="G477">
        <v>1</v>
      </c>
      <c r="H477">
        <v>2</v>
      </c>
      <c r="I477" t="s">
        <v>704</v>
      </c>
      <c r="J477" t="s">
        <v>705</v>
      </c>
      <c r="K477" t="s">
        <v>706</v>
      </c>
      <c r="L477">
        <v>1368</v>
      </c>
      <c r="N477">
        <v>1011</v>
      </c>
      <c r="O477" t="s">
        <v>457</v>
      </c>
      <c r="P477" t="s">
        <v>457</v>
      </c>
      <c r="Q477">
        <v>1</v>
      </c>
      <c r="X477">
        <v>0.59</v>
      </c>
      <c r="Y477">
        <v>0</v>
      </c>
      <c r="Z477">
        <v>544.70000000000005</v>
      </c>
      <c r="AA477">
        <v>477.98</v>
      </c>
      <c r="AB477">
        <v>0</v>
      </c>
      <c r="AC477">
        <v>0</v>
      </c>
      <c r="AD477">
        <v>1</v>
      </c>
      <c r="AE477">
        <v>0</v>
      </c>
      <c r="AF477" t="s">
        <v>48</v>
      </c>
      <c r="AG477">
        <v>0.88500000000000001</v>
      </c>
      <c r="AH477">
        <v>2</v>
      </c>
      <c r="AI477">
        <v>317470840</v>
      </c>
      <c r="AJ477">
        <v>461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ROW(Source!A390)</f>
        <v>390</v>
      </c>
      <c r="B478">
        <v>317470854</v>
      </c>
      <c r="C478">
        <v>317470831</v>
      </c>
      <c r="D478">
        <v>277946074</v>
      </c>
      <c r="E478">
        <v>1</v>
      </c>
      <c r="F478">
        <v>1</v>
      </c>
      <c r="G478">
        <v>1</v>
      </c>
      <c r="H478">
        <v>2</v>
      </c>
      <c r="I478" t="s">
        <v>707</v>
      </c>
      <c r="J478" t="s">
        <v>708</v>
      </c>
      <c r="K478" t="s">
        <v>709</v>
      </c>
      <c r="L478">
        <v>1368</v>
      </c>
      <c r="N478">
        <v>1011</v>
      </c>
      <c r="O478" t="s">
        <v>457</v>
      </c>
      <c r="P478" t="s">
        <v>457</v>
      </c>
      <c r="Q478">
        <v>1</v>
      </c>
      <c r="X478">
        <v>0.81</v>
      </c>
      <c r="Y478">
        <v>0</v>
      </c>
      <c r="Z478">
        <v>160.38</v>
      </c>
      <c r="AA478">
        <v>477.98</v>
      </c>
      <c r="AB478">
        <v>0</v>
      </c>
      <c r="AC478">
        <v>0</v>
      </c>
      <c r="AD478">
        <v>1</v>
      </c>
      <c r="AE478">
        <v>0</v>
      </c>
      <c r="AF478" t="s">
        <v>48</v>
      </c>
      <c r="AG478">
        <v>1.2149999999999999</v>
      </c>
      <c r="AH478">
        <v>2</v>
      </c>
      <c r="AI478">
        <v>317470841</v>
      </c>
      <c r="AJ478">
        <v>462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ROW(Source!A390)</f>
        <v>390</v>
      </c>
      <c r="B479">
        <v>317470855</v>
      </c>
      <c r="C479">
        <v>317470831</v>
      </c>
      <c r="D479">
        <v>277565240</v>
      </c>
      <c r="E479">
        <v>109</v>
      </c>
      <c r="F479">
        <v>1</v>
      </c>
      <c r="G479">
        <v>1</v>
      </c>
      <c r="H479">
        <v>3</v>
      </c>
      <c r="I479" t="s">
        <v>32</v>
      </c>
      <c r="J479" t="s">
        <v>3</v>
      </c>
      <c r="K479" t="s">
        <v>33</v>
      </c>
      <c r="L479">
        <v>1371</v>
      </c>
      <c r="N479">
        <v>1013</v>
      </c>
      <c r="O479" t="s">
        <v>34</v>
      </c>
      <c r="P479" t="s">
        <v>34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57</v>
      </c>
      <c r="AG479">
        <v>0</v>
      </c>
      <c r="AH479">
        <v>2</v>
      </c>
      <c r="AI479">
        <v>317470842</v>
      </c>
      <c r="AJ479">
        <v>463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ROW(Source!A390)</f>
        <v>390</v>
      </c>
      <c r="B480">
        <v>317470856</v>
      </c>
      <c r="C480">
        <v>317470831</v>
      </c>
      <c r="D480">
        <v>277565250</v>
      </c>
      <c r="E480">
        <v>109</v>
      </c>
      <c r="F480">
        <v>1</v>
      </c>
      <c r="G480">
        <v>1</v>
      </c>
      <c r="H480">
        <v>3</v>
      </c>
      <c r="I480" t="s">
        <v>36</v>
      </c>
      <c r="J480" t="s">
        <v>3</v>
      </c>
      <c r="K480" t="s">
        <v>37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57</v>
      </c>
      <c r="AG480">
        <v>0</v>
      </c>
      <c r="AH480">
        <v>2</v>
      </c>
      <c r="AI480">
        <v>317470843</v>
      </c>
      <c r="AJ480">
        <v>464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ROW(Source!A390)</f>
        <v>390</v>
      </c>
      <c r="B481">
        <v>317470857</v>
      </c>
      <c r="C481">
        <v>317470831</v>
      </c>
      <c r="D481">
        <v>277565414</v>
      </c>
      <c r="E481">
        <v>109</v>
      </c>
      <c r="F481">
        <v>1</v>
      </c>
      <c r="G481">
        <v>1</v>
      </c>
      <c r="H481">
        <v>3</v>
      </c>
      <c r="I481" t="s">
        <v>39</v>
      </c>
      <c r="J481" t="s">
        <v>3</v>
      </c>
      <c r="K481" t="s">
        <v>40</v>
      </c>
      <c r="L481">
        <v>1477</v>
      </c>
      <c r="N481">
        <v>1013</v>
      </c>
      <c r="O481" t="s">
        <v>20</v>
      </c>
      <c r="P481" t="s">
        <v>24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57</v>
      </c>
      <c r="AG481">
        <v>0</v>
      </c>
      <c r="AH481">
        <v>2</v>
      </c>
      <c r="AI481">
        <v>317470844</v>
      </c>
      <c r="AJ481">
        <v>465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ROW(Source!A429)</f>
        <v>429</v>
      </c>
      <c r="B482">
        <v>317470352</v>
      </c>
      <c r="C482">
        <v>317470348</v>
      </c>
      <c r="D482">
        <v>277560257</v>
      </c>
      <c r="E482">
        <v>109</v>
      </c>
      <c r="F482">
        <v>1</v>
      </c>
      <c r="G482">
        <v>1</v>
      </c>
      <c r="H482">
        <v>1</v>
      </c>
      <c r="I482" t="s">
        <v>714</v>
      </c>
      <c r="J482" t="s">
        <v>3</v>
      </c>
      <c r="K482" t="s">
        <v>715</v>
      </c>
      <c r="L482">
        <v>1191</v>
      </c>
      <c r="N482">
        <v>1013</v>
      </c>
      <c r="O482" t="s">
        <v>692</v>
      </c>
      <c r="P482" t="s">
        <v>692</v>
      </c>
      <c r="Q482">
        <v>1</v>
      </c>
      <c r="X482">
        <v>0.61</v>
      </c>
      <c r="Y482">
        <v>0</v>
      </c>
      <c r="Z482">
        <v>0</v>
      </c>
      <c r="AA482">
        <v>0</v>
      </c>
      <c r="AB482">
        <v>406.64</v>
      </c>
      <c r="AC482">
        <v>0</v>
      </c>
      <c r="AD482">
        <v>1</v>
      </c>
      <c r="AE482">
        <v>1</v>
      </c>
      <c r="AF482" t="s">
        <v>23</v>
      </c>
      <c r="AG482">
        <v>0.73199999999999998</v>
      </c>
      <c r="AH482">
        <v>2</v>
      </c>
      <c r="AI482">
        <v>317470349</v>
      </c>
      <c r="AJ482">
        <v>466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ROW(Source!A429)</f>
        <v>429</v>
      </c>
      <c r="B483">
        <v>317470353</v>
      </c>
      <c r="C483">
        <v>317470348</v>
      </c>
      <c r="D483">
        <v>277560491</v>
      </c>
      <c r="E483">
        <v>109</v>
      </c>
      <c r="F483">
        <v>1</v>
      </c>
      <c r="G483">
        <v>1</v>
      </c>
      <c r="H483">
        <v>1</v>
      </c>
      <c r="I483" t="s">
        <v>690</v>
      </c>
      <c r="J483" t="s">
        <v>3</v>
      </c>
      <c r="K483" t="s">
        <v>691</v>
      </c>
      <c r="L483">
        <v>1191</v>
      </c>
      <c r="N483">
        <v>1013</v>
      </c>
      <c r="O483" t="s">
        <v>692</v>
      </c>
      <c r="P483" t="s">
        <v>692</v>
      </c>
      <c r="Q483">
        <v>1</v>
      </c>
      <c r="X483">
        <v>0.03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2</v>
      </c>
      <c r="AF483" t="s">
        <v>23</v>
      </c>
      <c r="AG483">
        <v>3.5999999999999997E-2</v>
      </c>
      <c r="AH483">
        <v>2</v>
      </c>
      <c r="AI483">
        <v>317470350</v>
      </c>
      <c r="AJ483">
        <v>467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ROW(Source!A429)</f>
        <v>429</v>
      </c>
      <c r="B484">
        <v>317470354</v>
      </c>
      <c r="C484">
        <v>317470348</v>
      </c>
      <c r="D484">
        <v>277945805</v>
      </c>
      <c r="E484">
        <v>1</v>
      </c>
      <c r="F484">
        <v>1</v>
      </c>
      <c r="G484">
        <v>1</v>
      </c>
      <c r="H484">
        <v>2</v>
      </c>
      <c r="I484" t="s">
        <v>704</v>
      </c>
      <c r="J484" t="s">
        <v>705</v>
      </c>
      <c r="K484" t="s">
        <v>706</v>
      </c>
      <c r="L484">
        <v>1368</v>
      </c>
      <c r="N484">
        <v>1011</v>
      </c>
      <c r="O484" t="s">
        <v>457</v>
      </c>
      <c r="P484" t="s">
        <v>457</v>
      </c>
      <c r="Q484">
        <v>1</v>
      </c>
      <c r="X484">
        <v>0.03</v>
      </c>
      <c r="Y484">
        <v>0</v>
      </c>
      <c r="Z484">
        <v>544.70000000000005</v>
      </c>
      <c r="AA484">
        <v>477.98</v>
      </c>
      <c r="AB484">
        <v>0</v>
      </c>
      <c r="AC484">
        <v>0</v>
      </c>
      <c r="AD484">
        <v>1</v>
      </c>
      <c r="AE484">
        <v>0</v>
      </c>
      <c r="AF484" t="s">
        <v>23</v>
      </c>
      <c r="AG484">
        <v>3.5999999999999997E-2</v>
      </c>
      <c r="AH484">
        <v>2</v>
      </c>
      <c r="AI484">
        <v>317470351</v>
      </c>
      <c r="AJ484">
        <v>468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ROW(Source!A430)</f>
        <v>430</v>
      </c>
      <c r="B485">
        <v>317470360</v>
      </c>
      <c r="C485">
        <v>317470355</v>
      </c>
      <c r="D485">
        <v>277560289</v>
      </c>
      <c r="E485">
        <v>109</v>
      </c>
      <c r="F485">
        <v>1</v>
      </c>
      <c r="G485">
        <v>1</v>
      </c>
      <c r="H485">
        <v>1</v>
      </c>
      <c r="I485" t="s">
        <v>712</v>
      </c>
      <c r="J485" t="s">
        <v>3</v>
      </c>
      <c r="K485" t="s">
        <v>713</v>
      </c>
      <c r="L485">
        <v>1191</v>
      </c>
      <c r="N485">
        <v>1013</v>
      </c>
      <c r="O485" t="s">
        <v>692</v>
      </c>
      <c r="P485" t="s">
        <v>692</v>
      </c>
      <c r="Q485">
        <v>1</v>
      </c>
      <c r="X485">
        <v>1.27</v>
      </c>
      <c r="Y485">
        <v>0</v>
      </c>
      <c r="Z485">
        <v>0</v>
      </c>
      <c r="AA485">
        <v>0</v>
      </c>
      <c r="AB485">
        <v>451.23</v>
      </c>
      <c r="AC485">
        <v>0</v>
      </c>
      <c r="AD485">
        <v>1</v>
      </c>
      <c r="AE485">
        <v>1</v>
      </c>
      <c r="AF485" t="s">
        <v>23</v>
      </c>
      <c r="AG485">
        <v>1.524</v>
      </c>
      <c r="AH485">
        <v>2</v>
      </c>
      <c r="AI485">
        <v>317470356</v>
      </c>
      <c r="AJ485">
        <v>469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ROW(Source!A430)</f>
        <v>430</v>
      </c>
      <c r="B486">
        <v>317470361</v>
      </c>
      <c r="C486">
        <v>317470355</v>
      </c>
      <c r="D486">
        <v>277560491</v>
      </c>
      <c r="E486">
        <v>109</v>
      </c>
      <c r="F486">
        <v>1</v>
      </c>
      <c r="G486">
        <v>1</v>
      </c>
      <c r="H486">
        <v>1</v>
      </c>
      <c r="I486" t="s">
        <v>690</v>
      </c>
      <c r="J486" t="s">
        <v>3</v>
      </c>
      <c r="K486" t="s">
        <v>691</v>
      </c>
      <c r="L486">
        <v>1191</v>
      </c>
      <c r="N486">
        <v>1013</v>
      </c>
      <c r="O486" t="s">
        <v>692</v>
      </c>
      <c r="P486" t="s">
        <v>692</v>
      </c>
      <c r="Q486">
        <v>1</v>
      </c>
      <c r="X486">
        <v>0.13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23</v>
      </c>
      <c r="AG486">
        <v>0.156</v>
      </c>
      <c r="AH486">
        <v>2</v>
      </c>
      <c r="AI486">
        <v>317470357</v>
      </c>
      <c r="AJ486">
        <v>470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ROW(Source!A430)</f>
        <v>430</v>
      </c>
      <c r="B487">
        <v>317470362</v>
      </c>
      <c r="C487">
        <v>317470355</v>
      </c>
      <c r="D487">
        <v>277944868</v>
      </c>
      <c r="E487">
        <v>1</v>
      </c>
      <c r="F487">
        <v>1</v>
      </c>
      <c r="G487">
        <v>1</v>
      </c>
      <c r="H487">
        <v>2</v>
      </c>
      <c r="I487" t="s">
        <v>700</v>
      </c>
      <c r="J487" t="s">
        <v>701</v>
      </c>
      <c r="K487" t="s">
        <v>702</v>
      </c>
      <c r="L487">
        <v>1368</v>
      </c>
      <c r="N487">
        <v>1011</v>
      </c>
      <c r="O487" t="s">
        <v>457</v>
      </c>
      <c r="P487" t="s">
        <v>457</v>
      </c>
      <c r="Q487">
        <v>1</v>
      </c>
      <c r="X487">
        <v>0.06</v>
      </c>
      <c r="Y487">
        <v>0</v>
      </c>
      <c r="Z487">
        <v>346.73</v>
      </c>
      <c r="AA487">
        <v>477.98</v>
      </c>
      <c r="AB487">
        <v>0</v>
      </c>
      <c r="AC487">
        <v>0</v>
      </c>
      <c r="AD487">
        <v>1</v>
      </c>
      <c r="AE487">
        <v>0</v>
      </c>
      <c r="AF487" t="s">
        <v>23</v>
      </c>
      <c r="AG487">
        <v>7.1999999999999995E-2</v>
      </c>
      <c r="AH487">
        <v>2</v>
      </c>
      <c r="AI487">
        <v>317470358</v>
      </c>
      <c r="AJ487">
        <v>471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ROW(Source!A430)</f>
        <v>430</v>
      </c>
      <c r="B488">
        <v>317470363</v>
      </c>
      <c r="C488">
        <v>317470355</v>
      </c>
      <c r="D488">
        <v>277945805</v>
      </c>
      <c r="E488">
        <v>1</v>
      </c>
      <c r="F488">
        <v>1</v>
      </c>
      <c r="G488">
        <v>1</v>
      </c>
      <c r="H488">
        <v>2</v>
      </c>
      <c r="I488" t="s">
        <v>704</v>
      </c>
      <c r="J488" t="s">
        <v>705</v>
      </c>
      <c r="K488" t="s">
        <v>706</v>
      </c>
      <c r="L488">
        <v>1368</v>
      </c>
      <c r="N488">
        <v>1011</v>
      </c>
      <c r="O488" t="s">
        <v>457</v>
      </c>
      <c r="P488" t="s">
        <v>457</v>
      </c>
      <c r="Q488">
        <v>1</v>
      </c>
      <c r="X488">
        <v>7.0000000000000007E-2</v>
      </c>
      <c r="Y488">
        <v>0</v>
      </c>
      <c r="Z488">
        <v>544.70000000000005</v>
      </c>
      <c r="AA488">
        <v>477.98</v>
      </c>
      <c r="AB488">
        <v>0</v>
      </c>
      <c r="AC488">
        <v>0</v>
      </c>
      <c r="AD488">
        <v>1</v>
      </c>
      <c r="AE488">
        <v>0</v>
      </c>
      <c r="AF488" t="s">
        <v>23</v>
      </c>
      <c r="AG488">
        <v>8.4000000000000005E-2</v>
      </c>
      <c r="AH488">
        <v>2</v>
      </c>
      <c r="AI488">
        <v>317470359</v>
      </c>
      <c r="AJ488">
        <v>472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ROW(Source!A430)</f>
        <v>430</v>
      </c>
      <c r="B489">
        <v>317470364</v>
      </c>
      <c r="C489">
        <v>317470355</v>
      </c>
      <c r="D489">
        <v>277867733</v>
      </c>
      <c r="E489">
        <v>1</v>
      </c>
      <c r="F489">
        <v>1</v>
      </c>
      <c r="G489">
        <v>1</v>
      </c>
      <c r="H489">
        <v>3</v>
      </c>
      <c r="I489" t="s">
        <v>152</v>
      </c>
      <c r="J489" t="s">
        <v>155</v>
      </c>
      <c r="K489" t="s">
        <v>153</v>
      </c>
      <c r="L489">
        <v>1346</v>
      </c>
      <c r="N489">
        <v>1009</v>
      </c>
      <c r="O489" t="s">
        <v>154</v>
      </c>
      <c r="P489" t="s">
        <v>154</v>
      </c>
      <c r="Q489">
        <v>1</v>
      </c>
      <c r="X489">
        <v>0</v>
      </c>
      <c r="Y489">
        <v>174.93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22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ROW(Source!A430)</f>
        <v>430</v>
      </c>
      <c r="B490">
        <v>317470365</v>
      </c>
      <c r="C490">
        <v>317470355</v>
      </c>
      <c r="D490">
        <v>277562634</v>
      </c>
      <c r="E490">
        <v>109</v>
      </c>
      <c r="F490">
        <v>1</v>
      </c>
      <c r="G490">
        <v>1</v>
      </c>
      <c r="H490">
        <v>3</v>
      </c>
      <c r="I490" t="s">
        <v>160</v>
      </c>
      <c r="J490" t="s">
        <v>3</v>
      </c>
      <c r="K490" t="s">
        <v>161</v>
      </c>
      <c r="L490">
        <v>1348</v>
      </c>
      <c r="N490">
        <v>1009</v>
      </c>
      <c r="O490" t="s">
        <v>144</v>
      </c>
      <c r="P490" t="s">
        <v>144</v>
      </c>
      <c r="Q490">
        <v>1000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22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ROW(Source!A430)</f>
        <v>430</v>
      </c>
      <c r="B491">
        <v>317470366</v>
      </c>
      <c r="C491">
        <v>317470355</v>
      </c>
      <c r="D491">
        <v>277562780</v>
      </c>
      <c r="E491">
        <v>109</v>
      </c>
      <c r="F491">
        <v>1</v>
      </c>
      <c r="G491">
        <v>1</v>
      </c>
      <c r="H491">
        <v>3</v>
      </c>
      <c r="I491" t="s">
        <v>163</v>
      </c>
      <c r="J491" t="s">
        <v>3</v>
      </c>
      <c r="K491" t="s">
        <v>164</v>
      </c>
      <c r="L491">
        <v>1346</v>
      </c>
      <c r="N491">
        <v>1009</v>
      </c>
      <c r="O491" t="s">
        <v>154</v>
      </c>
      <c r="P491" t="s">
        <v>154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22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ROW(Source!A430)</f>
        <v>430</v>
      </c>
      <c r="B492">
        <v>317470367</v>
      </c>
      <c r="C492">
        <v>317470355</v>
      </c>
      <c r="D492">
        <v>277565419</v>
      </c>
      <c r="E492">
        <v>109</v>
      </c>
      <c r="F492">
        <v>1</v>
      </c>
      <c r="G492">
        <v>1</v>
      </c>
      <c r="H492">
        <v>3</v>
      </c>
      <c r="I492" t="s">
        <v>852</v>
      </c>
      <c r="J492" t="s">
        <v>3</v>
      </c>
      <c r="K492" t="s">
        <v>853</v>
      </c>
      <c r="L492">
        <v>1348</v>
      </c>
      <c r="N492">
        <v>1009</v>
      </c>
      <c r="O492" t="s">
        <v>144</v>
      </c>
      <c r="P492" t="s">
        <v>144</v>
      </c>
      <c r="Q492">
        <v>1000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22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ROW(Source!A430)</f>
        <v>430</v>
      </c>
      <c r="B493">
        <v>317470368</v>
      </c>
      <c r="C493">
        <v>317470355</v>
      </c>
      <c r="D493">
        <v>277565451</v>
      </c>
      <c r="E493">
        <v>109</v>
      </c>
      <c r="F493">
        <v>1</v>
      </c>
      <c r="G493">
        <v>1</v>
      </c>
      <c r="H493">
        <v>3</v>
      </c>
      <c r="I493" t="s">
        <v>169</v>
      </c>
      <c r="J493" t="s">
        <v>3</v>
      </c>
      <c r="K493" t="s">
        <v>854</v>
      </c>
      <c r="L493">
        <v>1371</v>
      </c>
      <c r="N493">
        <v>1013</v>
      </c>
      <c r="O493" t="s">
        <v>34</v>
      </c>
      <c r="P493" t="s">
        <v>34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22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ROW(Source!A430)</f>
        <v>430</v>
      </c>
      <c r="B494">
        <v>317470369</v>
      </c>
      <c r="C494">
        <v>317470355</v>
      </c>
      <c r="D494">
        <v>277565474</v>
      </c>
      <c r="E494">
        <v>109</v>
      </c>
      <c r="F494">
        <v>1</v>
      </c>
      <c r="G494">
        <v>1</v>
      </c>
      <c r="H494">
        <v>3</v>
      </c>
      <c r="I494" t="s">
        <v>211</v>
      </c>
      <c r="J494" t="s">
        <v>3</v>
      </c>
      <c r="K494" t="s">
        <v>855</v>
      </c>
      <c r="L494">
        <v>1346</v>
      </c>
      <c r="N494">
        <v>1009</v>
      </c>
      <c r="O494" t="s">
        <v>154</v>
      </c>
      <c r="P494" t="s">
        <v>154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22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ROW(Source!A431)</f>
        <v>431</v>
      </c>
      <c r="B495">
        <v>317470374</v>
      </c>
      <c r="C495">
        <v>317470370</v>
      </c>
      <c r="D495">
        <v>277560257</v>
      </c>
      <c r="E495">
        <v>109</v>
      </c>
      <c r="F495">
        <v>1</v>
      </c>
      <c r="G495">
        <v>1</v>
      </c>
      <c r="H495">
        <v>1</v>
      </c>
      <c r="I495" t="s">
        <v>714</v>
      </c>
      <c r="J495" t="s">
        <v>3</v>
      </c>
      <c r="K495" t="s">
        <v>715</v>
      </c>
      <c r="L495">
        <v>1191</v>
      </c>
      <c r="N495">
        <v>1013</v>
      </c>
      <c r="O495" t="s">
        <v>692</v>
      </c>
      <c r="P495" t="s">
        <v>692</v>
      </c>
      <c r="Q495">
        <v>1</v>
      </c>
      <c r="X495">
        <v>0.61</v>
      </c>
      <c r="Y495">
        <v>0</v>
      </c>
      <c r="Z495">
        <v>0</v>
      </c>
      <c r="AA495">
        <v>0</v>
      </c>
      <c r="AB495">
        <v>406.64</v>
      </c>
      <c r="AC495">
        <v>0</v>
      </c>
      <c r="AD495">
        <v>1</v>
      </c>
      <c r="AE495">
        <v>1</v>
      </c>
      <c r="AF495" t="s">
        <v>23</v>
      </c>
      <c r="AG495">
        <v>0.73199999999999998</v>
      </c>
      <c r="AH495">
        <v>2</v>
      </c>
      <c r="AI495">
        <v>317470371</v>
      </c>
      <c r="AJ495">
        <v>473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ROW(Source!A431)</f>
        <v>431</v>
      </c>
      <c r="B496">
        <v>317470375</v>
      </c>
      <c r="C496">
        <v>317470370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690</v>
      </c>
      <c r="J496" t="s">
        <v>3</v>
      </c>
      <c r="K496" t="s">
        <v>691</v>
      </c>
      <c r="L496">
        <v>1191</v>
      </c>
      <c r="N496">
        <v>1013</v>
      </c>
      <c r="O496" t="s">
        <v>692</v>
      </c>
      <c r="P496" t="s">
        <v>692</v>
      </c>
      <c r="Q496">
        <v>1</v>
      </c>
      <c r="X496">
        <v>0.03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23</v>
      </c>
      <c r="AG496">
        <v>3.5999999999999997E-2</v>
      </c>
      <c r="AH496">
        <v>2</v>
      </c>
      <c r="AI496">
        <v>317470372</v>
      </c>
      <c r="AJ496">
        <v>474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ROW(Source!A431)</f>
        <v>431</v>
      </c>
      <c r="B497">
        <v>317470376</v>
      </c>
      <c r="C497">
        <v>317470370</v>
      </c>
      <c r="D497">
        <v>277945805</v>
      </c>
      <c r="E497">
        <v>1</v>
      </c>
      <c r="F497">
        <v>1</v>
      </c>
      <c r="G497">
        <v>1</v>
      </c>
      <c r="H497">
        <v>2</v>
      </c>
      <c r="I497" t="s">
        <v>704</v>
      </c>
      <c r="J497" t="s">
        <v>705</v>
      </c>
      <c r="K497" t="s">
        <v>706</v>
      </c>
      <c r="L497">
        <v>1368</v>
      </c>
      <c r="N497">
        <v>1011</v>
      </c>
      <c r="O497" t="s">
        <v>457</v>
      </c>
      <c r="P497" t="s">
        <v>457</v>
      </c>
      <c r="Q497">
        <v>1</v>
      </c>
      <c r="X497">
        <v>0.03</v>
      </c>
      <c r="Y497">
        <v>0</v>
      </c>
      <c r="Z497">
        <v>544.70000000000005</v>
      </c>
      <c r="AA497">
        <v>477.98</v>
      </c>
      <c r="AB497">
        <v>0</v>
      </c>
      <c r="AC497">
        <v>0</v>
      </c>
      <c r="AD497">
        <v>1</v>
      </c>
      <c r="AE497">
        <v>0</v>
      </c>
      <c r="AF497" t="s">
        <v>23</v>
      </c>
      <c r="AG497">
        <v>3.5999999999999997E-2</v>
      </c>
      <c r="AH497">
        <v>2</v>
      </c>
      <c r="AI497">
        <v>317470373</v>
      </c>
      <c r="AJ497">
        <v>475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ROW(Source!A432)</f>
        <v>432</v>
      </c>
      <c r="B498">
        <v>317470382</v>
      </c>
      <c r="C498">
        <v>317470377</v>
      </c>
      <c r="D498">
        <v>277560289</v>
      </c>
      <c r="E498">
        <v>109</v>
      </c>
      <c r="F498">
        <v>1</v>
      </c>
      <c r="G498">
        <v>1</v>
      </c>
      <c r="H498">
        <v>1</v>
      </c>
      <c r="I498" t="s">
        <v>712</v>
      </c>
      <c r="J498" t="s">
        <v>3</v>
      </c>
      <c r="K498" t="s">
        <v>713</v>
      </c>
      <c r="L498">
        <v>1191</v>
      </c>
      <c r="N498">
        <v>1013</v>
      </c>
      <c r="O498" t="s">
        <v>692</v>
      </c>
      <c r="P498" t="s">
        <v>692</v>
      </c>
      <c r="Q498">
        <v>1</v>
      </c>
      <c r="X498">
        <v>1.27</v>
      </c>
      <c r="Y498">
        <v>0</v>
      </c>
      <c r="Z498">
        <v>0</v>
      </c>
      <c r="AA498">
        <v>0</v>
      </c>
      <c r="AB498">
        <v>451.23</v>
      </c>
      <c r="AC498">
        <v>0</v>
      </c>
      <c r="AD498">
        <v>1</v>
      </c>
      <c r="AE498">
        <v>1</v>
      </c>
      <c r="AF498" t="s">
        <v>23</v>
      </c>
      <c r="AG498">
        <v>1.524</v>
      </c>
      <c r="AH498">
        <v>2</v>
      </c>
      <c r="AI498">
        <v>317470378</v>
      </c>
      <c r="AJ498">
        <v>476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ROW(Source!A432)</f>
        <v>432</v>
      </c>
      <c r="B499">
        <v>317470383</v>
      </c>
      <c r="C499">
        <v>317470377</v>
      </c>
      <c r="D499">
        <v>277560491</v>
      </c>
      <c r="E499">
        <v>109</v>
      </c>
      <c r="F499">
        <v>1</v>
      </c>
      <c r="G499">
        <v>1</v>
      </c>
      <c r="H499">
        <v>1</v>
      </c>
      <c r="I499" t="s">
        <v>690</v>
      </c>
      <c r="J499" t="s">
        <v>3</v>
      </c>
      <c r="K499" t="s">
        <v>691</v>
      </c>
      <c r="L499">
        <v>1191</v>
      </c>
      <c r="N499">
        <v>1013</v>
      </c>
      <c r="O499" t="s">
        <v>692</v>
      </c>
      <c r="P499" t="s">
        <v>692</v>
      </c>
      <c r="Q499">
        <v>1</v>
      </c>
      <c r="X499">
        <v>0.13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2</v>
      </c>
      <c r="AF499" t="s">
        <v>23</v>
      </c>
      <c r="AG499">
        <v>0.156</v>
      </c>
      <c r="AH499">
        <v>2</v>
      </c>
      <c r="AI499">
        <v>317470379</v>
      </c>
      <c r="AJ499">
        <v>477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ROW(Source!A432)</f>
        <v>432</v>
      </c>
      <c r="B500">
        <v>317470384</v>
      </c>
      <c r="C500">
        <v>317470377</v>
      </c>
      <c r="D500">
        <v>277944868</v>
      </c>
      <c r="E500">
        <v>1</v>
      </c>
      <c r="F500">
        <v>1</v>
      </c>
      <c r="G500">
        <v>1</v>
      </c>
      <c r="H500">
        <v>2</v>
      </c>
      <c r="I500" t="s">
        <v>700</v>
      </c>
      <c r="J500" t="s">
        <v>701</v>
      </c>
      <c r="K500" t="s">
        <v>702</v>
      </c>
      <c r="L500">
        <v>1368</v>
      </c>
      <c r="N500">
        <v>1011</v>
      </c>
      <c r="O500" t="s">
        <v>457</v>
      </c>
      <c r="P500" t="s">
        <v>457</v>
      </c>
      <c r="Q500">
        <v>1</v>
      </c>
      <c r="X500">
        <v>0.06</v>
      </c>
      <c r="Y500">
        <v>0</v>
      </c>
      <c r="Z500">
        <v>346.73</v>
      </c>
      <c r="AA500">
        <v>477.98</v>
      </c>
      <c r="AB500">
        <v>0</v>
      </c>
      <c r="AC500">
        <v>0</v>
      </c>
      <c r="AD500">
        <v>1</v>
      </c>
      <c r="AE500">
        <v>0</v>
      </c>
      <c r="AF500" t="s">
        <v>23</v>
      </c>
      <c r="AG500">
        <v>7.1999999999999995E-2</v>
      </c>
      <c r="AH500">
        <v>2</v>
      </c>
      <c r="AI500">
        <v>317470380</v>
      </c>
      <c r="AJ500">
        <v>478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ROW(Source!A432)</f>
        <v>432</v>
      </c>
      <c r="B501">
        <v>317470385</v>
      </c>
      <c r="C501">
        <v>317470377</v>
      </c>
      <c r="D501">
        <v>277945805</v>
      </c>
      <c r="E501">
        <v>1</v>
      </c>
      <c r="F501">
        <v>1</v>
      </c>
      <c r="G501">
        <v>1</v>
      </c>
      <c r="H501">
        <v>2</v>
      </c>
      <c r="I501" t="s">
        <v>704</v>
      </c>
      <c r="J501" t="s">
        <v>705</v>
      </c>
      <c r="K501" t="s">
        <v>706</v>
      </c>
      <c r="L501">
        <v>1368</v>
      </c>
      <c r="N501">
        <v>1011</v>
      </c>
      <c r="O501" t="s">
        <v>457</v>
      </c>
      <c r="P501" t="s">
        <v>457</v>
      </c>
      <c r="Q501">
        <v>1</v>
      </c>
      <c r="X501">
        <v>7.0000000000000007E-2</v>
      </c>
      <c r="Y501">
        <v>0</v>
      </c>
      <c r="Z501">
        <v>544.70000000000005</v>
      </c>
      <c r="AA501">
        <v>477.98</v>
      </c>
      <c r="AB501">
        <v>0</v>
      </c>
      <c r="AC501">
        <v>0</v>
      </c>
      <c r="AD501">
        <v>1</v>
      </c>
      <c r="AE501">
        <v>0</v>
      </c>
      <c r="AF501" t="s">
        <v>23</v>
      </c>
      <c r="AG501">
        <v>8.4000000000000005E-2</v>
      </c>
      <c r="AH501">
        <v>2</v>
      </c>
      <c r="AI501">
        <v>317470381</v>
      </c>
      <c r="AJ501">
        <v>479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ROW(Source!A432)</f>
        <v>432</v>
      </c>
      <c r="B502">
        <v>317470386</v>
      </c>
      <c r="C502">
        <v>317470377</v>
      </c>
      <c r="D502">
        <v>277867733</v>
      </c>
      <c r="E502">
        <v>1</v>
      </c>
      <c r="F502">
        <v>1</v>
      </c>
      <c r="G502">
        <v>1</v>
      </c>
      <c r="H502">
        <v>3</v>
      </c>
      <c r="I502" t="s">
        <v>152</v>
      </c>
      <c r="J502" t="s">
        <v>155</v>
      </c>
      <c r="K502" t="s">
        <v>153</v>
      </c>
      <c r="L502">
        <v>1346</v>
      </c>
      <c r="N502">
        <v>1009</v>
      </c>
      <c r="O502" t="s">
        <v>154</v>
      </c>
      <c r="P502" t="s">
        <v>154</v>
      </c>
      <c r="Q502">
        <v>1</v>
      </c>
      <c r="X502">
        <v>0</v>
      </c>
      <c r="Y502">
        <v>174.93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22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ROW(Source!A432)</f>
        <v>432</v>
      </c>
      <c r="B503">
        <v>317470387</v>
      </c>
      <c r="C503">
        <v>317470377</v>
      </c>
      <c r="D503">
        <v>277562634</v>
      </c>
      <c r="E503">
        <v>109</v>
      </c>
      <c r="F503">
        <v>1</v>
      </c>
      <c r="G503">
        <v>1</v>
      </c>
      <c r="H503">
        <v>3</v>
      </c>
      <c r="I503" t="s">
        <v>160</v>
      </c>
      <c r="J503" t="s">
        <v>3</v>
      </c>
      <c r="K503" t="s">
        <v>161</v>
      </c>
      <c r="L503">
        <v>1348</v>
      </c>
      <c r="N503">
        <v>1009</v>
      </c>
      <c r="O503" t="s">
        <v>144</v>
      </c>
      <c r="P503" t="s">
        <v>144</v>
      </c>
      <c r="Q503">
        <v>1000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22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ROW(Source!A432)</f>
        <v>432</v>
      </c>
      <c r="B504">
        <v>317470388</v>
      </c>
      <c r="C504">
        <v>317470377</v>
      </c>
      <c r="D504">
        <v>277562780</v>
      </c>
      <c r="E504">
        <v>109</v>
      </c>
      <c r="F504">
        <v>1</v>
      </c>
      <c r="G504">
        <v>1</v>
      </c>
      <c r="H504">
        <v>3</v>
      </c>
      <c r="I504" t="s">
        <v>163</v>
      </c>
      <c r="J504" t="s">
        <v>3</v>
      </c>
      <c r="K504" t="s">
        <v>164</v>
      </c>
      <c r="L504">
        <v>1346</v>
      </c>
      <c r="N504">
        <v>1009</v>
      </c>
      <c r="O504" t="s">
        <v>154</v>
      </c>
      <c r="P504" t="s">
        <v>154</v>
      </c>
      <c r="Q504">
        <v>1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0</v>
      </c>
      <c r="AE504">
        <v>0</v>
      </c>
      <c r="AF504" t="s">
        <v>22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ROW(Source!A432)</f>
        <v>432</v>
      </c>
      <c r="B505">
        <v>317470389</v>
      </c>
      <c r="C505">
        <v>317470377</v>
      </c>
      <c r="D505">
        <v>277565419</v>
      </c>
      <c r="E505">
        <v>109</v>
      </c>
      <c r="F505">
        <v>1</v>
      </c>
      <c r="G505">
        <v>1</v>
      </c>
      <c r="H505">
        <v>3</v>
      </c>
      <c r="I505" t="s">
        <v>852</v>
      </c>
      <c r="J505" t="s">
        <v>3</v>
      </c>
      <c r="K505" t="s">
        <v>853</v>
      </c>
      <c r="L505">
        <v>1348</v>
      </c>
      <c r="N505">
        <v>1009</v>
      </c>
      <c r="O505" t="s">
        <v>144</v>
      </c>
      <c r="P505" t="s">
        <v>144</v>
      </c>
      <c r="Q505">
        <v>1000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0</v>
      </c>
      <c r="AE505">
        <v>0</v>
      </c>
      <c r="AF505" t="s">
        <v>22</v>
      </c>
      <c r="AG505">
        <v>0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ROW(Source!A432)</f>
        <v>432</v>
      </c>
      <c r="B506">
        <v>317470390</v>
      </c>
      <c r="C506">
        <v>317470377</v>
      </c>
      <c r="D506">
        <v>277565451</v>
      </c>
      <c r="E506">
        <v>109</v>
      </c>
      <c r="F506">
        <v>1</v>
      </c>
      <c r="G506">
        <v>1</v>
      </c>
      <c r="H506">
        <v>3</v>
      </c>
      <c r="I506" t="s">
        <v>169</v>
      </c>
      <c r="J506" t="s">
        <v>3</v>
      </c>
      <c r="K506" t="s">
        <v>854</v>
      </c>
      <c r="L506">
        <v>1371</v>
      </c>
      <c r="N506">
        <v>1013</v>
      </c>
      <c r="O506" t="s">
        <v>34</v>
      </c>
      <c r="P506" t="s">
        <v>34</v>
      </c>
      <c r="Q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</v>
      </c>
      <c r="AD506">
        <v>0</v>
      </c>
      <c r="AE506">
        <v>0</v>
      </c>
      <c r="AF506" t="s">
        <v>22</v>
      </c>
      <c r="AG506">
        <v>0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ROW(Source!A432)</f>
        <v>432</v>
      </c>
      <c r="B507">
        <v>317470391</v>
      </c>
      <c r="C507">
        <v>317470377</v>
      </c>
      <c r="D507">
        <v>277565474</v>
      </c>
      <c r="E507">
        <v>109</v>
      </c>
      <c r="F507">
        <v>1</v>
      </c>
      <c r="G507">
        <v>1</v>
      </c>
      <c r="H507">
        <v>3</v>
      </c>
      <c r="I507" t="s">
        <v>211</v>
      </c>
      <c r="J507" t="s">
        <v>3</v>
      </c>
      <c r="K507" t="s">
        <v>855</v>
      </c>
      <c r="L507">
        <v>1346</v>
      </c>
      <c r="N507">
        <v>1009</v>
      </c>
      <c r="O507" t="s">
        <v>154</v>
      </c>
      <c r="P507" t="s">
        <v>154</v>
      </c>
      <c r="Q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0</v>
      </c>
      <c r="AE507">
        <v>0</v>
      </c>
      <c r="AF507" t="s">
        <v>22</v>
      </c>
      <c r="AG507">
        <v>0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ROW(Source!A468)</f>
        <v>468</v>
      </c>
      <c r="B508">
        <v>317470397</v>
      </c>
      <c r="C508">
        <v>317470392</v>
      </c>
      <c r="D508">
        <v>277560270</v>
      </c>
      <c r="E508">
        <v>109</v>
      </c>
      <c r="F508">
        <v>1</v>
      </c>
      <c r="G508">
        <v>1</v>
      </c>
      <c r="H508">
        <v>1</v>
      </c>
      <c r="I508" t="s">
        <v>798</v>
      </c>
      <c r="J508" t="s">
        <v>3</v>
      </c>
      <c r="K508" t="s">
        <v>799</v>
      </c>
      <c r="L508">
        <v>1191</v>
      </c>
      <c r="N508">
        <v>1013</v>
      </c>
      <c r="O508" t="s">
        <v>692</v>
      </c>
      <c r="P508" t="s">
        <v>692</v>
      </c>
      <c r="Q508">
        <v>1</v>
      </c>
      <c r="X508">
        <v>1.27</v>
      </c>
      <c r="Y508">
        <v>0</v>
      </c>
      <c r="Z508">
        <v>0</v>
      </c>
      <c r="AA508">
        <v>0</v>
      </c>
      <c r="AB508">
        <v>417.34</v>
      </c>
      <c r="AC508">
        <v>0</v>
      </c>
      <c r="AD508">
        <v>1</v>
      </c>
      <c r="AE508">
        <v>1</v>
      </c>
      <c r="AF508" t="s">
        <v>23</v>
      </c>
      <c r="AG508">
        <v>1.524</v>
      </c>
      <c r="AH508">
        <v>2</v>
      </c>
      <c r="AI508">
        <v>317470393</v>
      </c>
      <c r="AJ508">
        <v>480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ROW(Source!A468)</f>
        <v>468</v>
      </c>
      <c r="B509">
        <v>317470398</v>
      </c>
      <c r="C509">
        <v>317470392</v>
      </c>
      <c r="D509">
        <v>277560491</v>
      </c>
      <c r="E509">
        <v>109</v>
      </c>
      <c r="F509">
        <v>1</v>
      </c>
      <c r="G509">
        <v>1</v>
      </c>
      <c r="H509">
        <v>1</v>
      </c>
      <c r="I509" t="s">
        <v>690</v>
      </c>
      <c r="J509" t="s">
        <v>3</v>
      </c>
      <c r="K509" t="s">
        <v>691</v>
      </c>
      <c r="L509">
        <v>1191</v>
      </c>
      <c r="N509">
        <v>1013</v>
      </c>
      <c r="O509" t="s">
        <v>692</v>
      </c>
      <c r="P509" t="s">
        <v>692</v>
      </c>
      <c r="Q509">
        <v>1</v>
      </c>
      <c r="X509">
        <v>0.41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2</v>
      </c>
      <c r="AF509" t="s">
        <v>23</v>
      </c>
      <c r="AG509">
        <v>0.49199999999999994</v>
      </c>
      <c r="AH509">
        <v>2</v>
      </c>
      <c r="AI509">
        <v>317470394</v>
      </c>
      <c r="AJ509">
        <v>481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ROW(Source!A468)</f>
        <v>468</v>
      </c>
      <c r="B510">
        <v>317470399</v>
      </c>
      <c r="C510">
        <v>317470392</v>
      </c>
      <c r="D510">
        <v>277944868</v>
      </c>
      <c r="E510">
        <v>1</v>
      </c>
      <c r="F510">
        <v>1</v>
      </c>
      <c r="G510">
        <v>1</v>
      </c>
      <c r="H510">
        <v>2</v>
      </c>
      <c r="I510" t="s">
        <v>700</v>
      </c>
      <c r="J510" t="s">
        <v>701</v>
      </c>
      <c r="K510" t="s">
        <v>702</v>
      </c>
      <c r="L510">
        <v>1368</v>
      </c>
      <c r="N510">
        <v>1011</v>
      </c>
      <c r="O510" t="s">
        <v>457</v>
      </c>
      <c r="P510" t="s">
        <v>457</v>
      </c>
      <c r="Q510">
        <v>1</v>
      </c>
      <c r="X510">
        <v>0.35</v>
      </c>
      <c r="Y510">
        <v>0</v>
      </c>
      <c r="Z510">
        <v>346.73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23</v>
      </c>
      <c r="AG510">
        <v>0.42</v>
      </c>
      <c r="AH510">
        <v>2</v>
      </c>
      <c r="AI510">
        <v>317470395</v>
      </c>
      <c r="AJ510">
        <v>482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ROW(Source!A468)</f>
        <v>468</v>
      </c>
      <c r="B511">
        <v>317470400</v>
      </c>
      <c r="C511">
        <v>317470392</v>
      </c>
      <c r="D511">
        <v>277945805</v>
      </c>
      <c r="E511">
        <v>1</v>
      </c>
      <c r="F511">
        <v>1</v>
      </c>
      <c r="G511">
        <v>1</v>
      </c>
      <c r="H511">
        <v>2</v>
      </c>
      <c r="I511" t="s">
        <v>704</v>
      </c>
      <c r="J511" t="s">
        <v>705</v>
      </c>
      <c r="K511" t="s">
        <v>706</v>
      </c>
      <c r="L511">
        <v>1368</v>
      </c>
      <c r="N511">
        <v>1011</v>
      </c>
      <c r="O511" t="s">
        <v>457</v>
      </c>
      <c r="P511" t="s">
        <v>457</v>
      </c>
      <c r="Q511">
        <v>1</v>
      </c>
      <c r="X511">
        <v>0.06</v>
      </c>
      <c r="Y511">
        <v>0</v>
      </c>
      <c r="Z511">
        <v>544.70000000000005</v>
      </c>
      <c r="AA511">
        <v>477.98</v>
      </c>
      <c r="AB511">
        <v>0</v>
      </c>
      <c r="AC511">
        <v>0</v>
      </c>
      <c r="AD511">
        <v>1</v>
      </c>
      <c r="AE511">
        <v>0</v>
      </c>
      <c r="AF511" t="s">
        <v>23</v>
      </c>
      <c r="AG511">
        <v>7.1999999999999995E-2</v>
      </c>
      <c r="AH511">
        <v>2</v>
      </c>
      <c r="AI511">
        <v>317470396</v>
      </c>
      <c r="AJ511">
        <v>483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ROW(Source!A469)</f>
        <v>469</v>
      </c>
      <c r="B512">
        <v>317470406</v>
      </c>
      <c r="C512">
        <v>317470401</v>
      </c>
      <c r="D512">
        <v>277560259</v>
      </c>
      <c r="E512">
        <v>109</v>
      </c>
      <c r="F512">
        <v>1</v>
      </c>
      <c r="G512">
        <v>1</v>
      </c>
      <c r="H512">
        <v>1</v>
      </c>
      <c r="I512" t="s">
        <v>800</v>
      </c>
      <c r="J512" t="s">
        <v>3</v>
      </c>
      <c r="K512" t="s">
        <v>801</v>
      </c>
      <c r="L512">
        <v>1191</v>
      </c>
      <c r="N512">
        <v>1013</v>
      </c>
      <c r="O512" t="s">
        <v>692</v>
      </c>
      <c r="P512" t="s">
        <v>692</v>
      </c>
      <c r="Q512">
        <v>1</v>
      </c>
      <c r="X512">
        <v>0.15</v>
      </c>
      <c r="Y512">
        <v>0</v>
      </c>
      <c r="Z512">
        <v>0</v>
      </c>
      <c r="AA512">
        <v>0</v>
      </c>
      <c r="AB512">
        <v>410.21</v>
      </c>
      <c r="AC512">
        <v>0</v>
      </c>
      <c r="AD512">
        <v>1</v>
      </c>
      <c r="AE512">
        <v>1</v>
      </c>
      <c r="AF512" t="s">
        <v>23</v>
      </c>
      <c r="AG512">
        <v>0.18</v>
      </c>
      <c r="AH512">
        <v>2</v>
      </c>
      <c r="AI512">
        <v>317470402</v>
      </c>
      <c r="AJ512">
        <v>484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ROW(Source!A469)</f>
        <v>469</v>
      </c>
      <c r="B513">
        <v>317470407</v>
      </c>
      <c r="C513">
        <v>317470401</v>
      </c>
      <c r="D513">
        <v>277560491</v>
      </c>
      <c r="E513">
        <v>109</v>
      </c>
      <c r="F513">
        <v>1</v>
      </c>
      <c r="G513">
        <v>1</v>
      </c>
      <c r="H513">
        <v>1</v>
      </c>
      <c r="I513" t="s">
        <v>690</v>
      </c>
      <c r="J513" t="s">
        <v>3</v>
      </c>
      <c r="K513" t="s">
        <v>691</v>
      </c>
      <c r="L513">
        <v>1191</v>
      </c>
      <c r="N513">
        <v>1013</v>
      </c>
      <c r="O513" t="s">
        <v>692</v>
      </c>
      <c r="P513" t="s">
        <v>692</v>
      </c>
      <c r="Q513">
        <v>1</v>
      </c>
      <c r="X513">
        <v>0.08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2</v>
      </c>
      <c r="AF513" t="s">
        <v>23</v>
      </c>
      <c r="AG513">
        <v>9.6000000000000002E-2</v>
      </c>
      <c r="AH513">
        <v>2</v>
      </c>
      <c r="AI513">
        <v>317470403</v>
      </c>
      <c r="AJ513">
        <v>485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ROW(Source!A469)</f>
        <v>469</v>
      </c>
      <c r="B514">
        <v>317470408</v>
      </c>
      <c r="C514">
        <v>317470401</v>
      </c>
      <c r="D514">
        <v>277944868</v>
      </c>
      <c r="E514">
        <v>1</v>
      </c>
      <c r="F514">
        <v>1</v>
      </c>
      <c r="G514">
        <v>1</v>
      </c>
      <c r="H514">
        <v>2</v>
      </c>
      <c r="I514" t="s">
        <v>700</v>
      </c>
      <c r="J514" t="s">
        <v>701</v>
      </c>
      <c r="K514" t="s">
        <v>702</v>
      </c>
      <c r="L514">
        <v>1368</v>
      </c>
      <c r="N514">
        <v>1011</v>
      </c>
      <c r="O514" t="s">
        <v>457</v>
      </c>
      <c r="P514" t="s">
        <v>457</v>
      </c>
      <c r="Q514">
        <v>1</v>
      </c>
      <c r="X514">
        <v>7.0000000000000007E-2</v>
      </c>
      <c r="Y514">
        <v>0</v>
      </c>
      <c r="Z514">
        <v>346.73</v>
      </c>
      <c r="AA514">
        <v>477.98</v>
      </c>
      <c r="AB514">
        <v>0</v>
      </c>
      <c r="AC514">
        <v>0</v>
      </c>
      <c r="AD514">
        <v>1</v>
      </c>
      <c r="AE514">
        <v>0</v>
      </c>
      <c r="AF514" t="s">
        <v>23</v>
      </c>
      <c r="AG514">
        <v>8.4000000000000005E-2</v>
      </c>
      <c r="AH514">
        <v>2</v>
      </c>
      <c r="AI514">
        <v>317470404</v>
      </c>
      <c r="AJ514">
        <v>486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ROW(Source!A469)</f>
        <v>469</v>
      </c>
      <c r="B515">
        <v>317470409</v>
      </c>
      <c r="C515">
        <v>317470401</v>
      </c>
      <c r="D515">
        <v>277945805</v>
      </c>
      <c r="E515">
        <v>1</v>
      </c>
      <c r="F515">
        <v>1</v>
      </c>
      <c r="G515">
        <v>1</v>
      </c>
      <c r="H515">
        <v>2</v>
      </c>
      <c r="I515" t="s">
        <v>704</v>
      </c>
      <c r="J515" t="s">
        <v>705</v>
      </c>
      <c r="K515" t="s">
        <v>706</v>
      </c>
      <c r="L515">
        <v>1368</v>
      </c>
      <c r="N515">
        <v>1011</v>
      </c>
      <c r="O515" t="s">
        <v>457</v>
      </c>
      <c r="P515" t="s">
        <v>457</v>
      </c>
      <c r="Q515">
        <v>1</v>
      </c>
      <c r="X515">
        <v>0.01</v>
      </c>
      <c r="Y515">
        <v>0</v>
      </c>
      <c r="Z515">
        <v>544.70000000000005</v>
      </c>
      <c r="AA515">
        <v>477.98</v>
      </c>
      <c r="AB515">
        <v>0</v>
      </c>
      <c r="AC515">
        <v>0</v>
      </c>
      <c r="AD515">
        <v>1</v>
      </c>
      <c r="AE515">
        <v>0</v>
      </c>
      <c r="AF515" t="s">
        <v>23</v>
      </c>
      <c r="AG515">
        <v>1.2E-2</v>
      </c>
      <c r="AH515">
        <v>2</v>
      </c>
      <c r="AI515">
        <v>317470405</v>
      </c>
      <c r="AJ515">
        <v>487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ROW(Source!A507)</f>
        <v>507</v>
      </c>
      <c r="B516">
        <v>317470417</v>
      </c>
      <c r="C516">
        <v>317470412</v>
      </c>
      <c r="D516">
        <v>277560289</v>
      </c>
      <c r="E516">
        <v>109</v>
      </c>
      <c r="F516">
        <v>1</v>
      </c>
      <c r="G516">
        <v>1</v>
      </c>
      <c r="H516">
        <v>1</v>
      </c>
      <c r="I516" t="s">
        <v>712</v>
      </c>
      <c r="J516" t="s">
        <v>3</v>
      </c>
      <c r="K516" t="s">
        <v>713</v>
      </c>
      <c r="L516">
        <v>1191</v>
      </c>
      <c r="N516">
        <v>1013</v>
      </c>
      <c r="O516" t="s">
        <v>692</v>
      </c>
      <c r="P516" t="s">
        <v>692</v>
      </c>
      <c r="Q516">
        <v>1</v>
      </c>
      <c r="X516">
        <v>0.81</v>
      </c>
      <c r="Y516">
        <v>0</v>
      </c>
      <c r="Z516">
        <v>0</v>
      </c>
      <c r="AA516">
        <v>0</v>
      </c>
      <c r="AB516">
        <v>451.23</v>
      </c>
      <c r="AC516">
        <v>0</v>
      </c>
      <c r="AD516">
        <v>1</v>
      </c>
      <c r="AE516">
        <v>1</v>
      </c>
      <c r="AF516" t="s">
        <v>23</v>
      </c>
      <c r="AG516">
        <v>0.97199999999999998</v>
      </c>
      <c r="AH516">
        <v>2</v>
      </c>
      <c r="AI516">
        <v>317470413</v>
      </c>
      <c r="AJ516">
        <v>488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ROW(Source!A507)</f>
        <v>507</v>
      </c>
      <c r="B517">
        <v>317470418</v>
      </c>
      <c r="C517">
        <v>317470412</v>
      </c>
      <c r="D517">
        <v>277560491</v>
      </c>
      <c r="E517">
        <v>109</v>
      </c>
      <c r="F517">
        <v>1</v>
      </c>
      <c r="G517">
        <v>1</v>
      </c>
      <c r="H517">
        <v>1</v>
      </c>
      <c r="I517" t="s">
        <v>690</v>
      </c>
      <c r="J517" t="s">
        <v>3</v>
      </c>
      <c r="K517" t="s">
        <v>691</v>
      </c>
      <c r="L517">
        <v>1191</v>
      </c>
      <c r="N517">
        <v>1013</v>
      </c>
      <c r="O517" t="s">
        <v>692</v>
      </c>
      <c r="P517" t="s">
        <v>692</v>
      </c>
      <c r="Q517">
        <v>1</v>
      </c>
      <c r="X517">
        <v>0.48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2</v>
      </c>
      <c r="AF517" t="s">
        <v>23</v>
      </c>
      <c r="AG517">
        <v>0.57599999999999996</v>
      </c>
      <c r="AH517">
        <v>2</v>
      </c>
      <c r="AI517">
        <v>317470414</v>
      </c>
      <c r="AJ517">
        <v>489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ROW(Source!A507)</f>
        <v>507</v>
      </c>
      <c r="B518">
        <v>317470419</v>
      </c>
      <c r="C518">
        <v>317470412</v>
      </c>
      <c r="D518">
        <v>277944474</v>
      </c>
      <c r="E518">
        <v>1</v>
      </c>
      <c r="F518">
        <v>1</v>
      </c>
      <c r="G518">
        <v>1</v>
      </c>
      <c r="H518">
        <v>2</v>
      </c>
      <c r="I518" t="s">
        <v>748</v>
      </c>
      <c r="J518" t="s">
        <v>749</v>
      </c>
      <c r="K518" t="s">
        <v>750</v>
      </c>
      <c r="L518">
        <v>1368</v>
      </c>
      <c r="N518">
        <v>1011</v>
      </c>
      <c r="O518" t="s">
        <v>457</v>
      </c>
      <c r="P518" t="s">
        <v>457</v>
      </c>
      <c r="Q518">
        <v>1</v>
      </c>
      <c r="X518">
        <v>0.44</v>
      </c>
      <c r="Y518">
        <v>0</v>
      </c>
      <c r="Z518">
        <v>1811.82</v>
      </c>
      <c r="AA518">
        <v>549.32000000000005</v>
      </c>
      <c r="AB518">
        <v>0</v>
      </c>
      <c r="AC518">
        <v>0</v>
      </c>
      <c r="AD518">
        <v>1</v>
      </c>
      <c r="AE518">
        <v>0</v>
      </c>
      <c r="AF518" t="s">
        <v>23</v>
      </c>
      <c r="AG518">
        <v>0.52800000000000002</v>
      </c>
      <c r="AH518">
        <v>2</v>
      </c>
      <c r="AI518">
        <v>317470415</v>
      </c>
      <c r="AJ518">
        <v>490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ROW(Source!A507)</f>
        <v>507</v>
      </c>
      <c r="B519">
        <v>317470420</v>
      </c>
      <c r="C519">
        <v>317470412</v>
      </c>
      <c r="D519">
        <v>277945805</v>
      </c>
      <c r="E519">
        <v>1</v>
      </c>
      <c r="F519">
        <v>1</v>
      </c>
      <c r="G519">
        <v>1</v>
      </c>
      <c r="H519">
        <v>2</v>
      </c>
      <c r="I519" t="s">
        <v>704</v>
      </c>
      <c r="J519" t="s">
        <v>705</v>
      </c>
      <c r="K519" t="s">
        <v>706</v>
      </c>
      <c r="L519">
        <v>1368</v>
      </c>
      <c r="N519">
        <v>1011</v>
      </c>
      <c r="O519" t="s">
        <v>457</v>
      </c>
      <c r="P519" t="s">
        <v>457</v>
      </c>
      <c r="Q519">
        <v>1</v>
      </c>
      <c r="X519">
        <v>0.04</v>
      </c>
      <c r="Y519">
        <v>0</v>
      </c>
      <c r="Z519">
        <v>544.70000000000005</v>
      </c>
      <c r="AA519">
        <v>477.98</v>
      </c>
      <c r="AB519">
        <v>0</v>
      </c>
      <c r="AC519">
        <v>0</v>
      </c>
      <c r="AD519">
        <v>1</v>
      </c>
      <c r="AE519">
        <v>0</v>
      </c>
      <c r="AF519" t="s">
        <v>23</v>
      </c>
      <c r="AG519">
        <v>4.8000000000000001E-2</v>
      </c>
      <c r="AH519">
        <v>2</v>
      </c>
      <c r="AI519">
        <v>317470416</v>
      </c>
      <c r="AJ519">
        <v>491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ROW(Source!A508)</f>
        <v>508</v>
      </c>
      <c r="B520">
        <v>317470427</v>
      </c>
      <c r="C520">
        <v>317470421</v>
      </c>
      <c r="D520">
        <v>277560289</v>
      </c>
      <c r="E520">
        <v>109</v>
      </c>
      <c r="F520">
        <v>1</v>
      </c>
      <c r="G520">
        <v>1</v>
      </c>
      <c r="H520">
        <v>1</v>
      </c>
      <c r="I520" t="s">
        <v>712</v>
      </c>
      <c r="J520" t="s">
        <v>3</v>
      </c>
      <c r="K520" t="s">
        <v>713</v>
      </c>
      <c r="L520">
        <v>1191</v>
      </c>
      <c r="N520">
        <v>1013</v>
      </c>
      <c r="O520" t="s">
        <v>692</v>
      </c>
      <c r="P520" t="s">
        <v>692</v>
      </c>
      <c r="Q520">
        <v>1</v>
      </c>
      <c r="X520">
        <v>1.75</v>
      </c>
      <c r="Y520">
        <v>0</v>
      </c>
      <c r="Z520">
        <v>0</v>
      </c>
      <c r="AA520">
        <v>0</v>
      </c>
      <c r="AB520">
        <v>451.23</v>
      </c>
      <c r="AC520">
        <v>0</v>
      </c>
      <c r="AD520">
        <v>1</v>
      </c>
      <c r="AE520">
        <v>1</v>
      </c>
      <c r="AF520" t="s">
        <v>23</v>
      </c>
      <c r="AG520">
        <v>2.1</v>
      </c>
      <c r="AH520">
        <v>2</v>
      </c>
      <c r="AI520">
        <v>317470422</v>
      </c>
      <c r="AJ520">
        <v>492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ROW(Source!A508)</f>
        <v>508</v>
      </c>
      <c r="B521">
        <v>317470428</v>
      </c>
      <c r="C521">
        <v>317470421</v>
      </c>
      <c r="D521">
        <v>277560491</v>
      </c>
      <c r="E521">
        <v>109</v>
      </c>
      <c r="F521">
        <v>1</v>
      </c>
      <c r="G521">
        <v>1</v>
      </c>
      <c r="H521">
        <v>1</v>
      </c>
      <c r="I521" t="s">
        <v>690</v>
      </c>
      <c r="J521" t="s">
        <v>3</v>
      </c>
      <c r="K521" t="s">
        <v>691</v>
      </c>
      <c r="L521">
        <v>1191</v>
      </c>
      <c r="N521">
        <v>1013</v>
      </c>
      <c r="O521" t="s">
        <v>692</v>
      </c>
      <c r="P521" t="s">
        <v>692</v>
      </c>
      <c r="Q521">
        <v>1</v>
      </c>
      <c r="X521">
        <v>1.89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23</v>
      </c>
      <c r="AG521">
        <v>2.2679999999999998</v>
      </c>
      <c r="AH521">
        <v>2</v>
      </c>
      <c r="AI521">
        <v>317470423</v>
      </c>
      <c r="AJ521">
        <v>493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ROW(Source!A508)</f>
        <v>508</v>
      </c>
      <c r="B522">
        <v>317470429</v>
      </c>
      <c r="C522">
        <v>317470421</v>
      </c>
      <c r="D522">
        <v>277944474</v>
      </c>
      <c r="E522">
        <v>1</v>
      </c>
      <c r="F522">
        <v>1</v>
      </c>
      <c r="G522">
        <v>1</v>
      </c>
      <c r="H522">
        <v>2</v>
      </c>
      <c r="I522" t="s">
        <v>748</v>
      </c>
      <c r="J522" t="s">
        <v>749</v>
      </c>
      <c r="K522" t="s">
        <v>750</v>
      </c>
      <c r="L522">
        <v>1368</v>
      </c>
      <c r="N522">
        <v>1011</v>
      </c>
      <c r="O522" t="s">
        <v>457</v>
      </c>
      <c r="P522" t="s">
        <v>457</v>
      </c>
      <c r="Q522">
        <v>1</v>
      </c>
      <c r="X522">
        <v>0.96</v>
      </c>
      <c r="Y522">
        <v>0</v>
      </c>
      <c r="Z522">
        <v>1811.82</v>
      </c>
      <c r="AA522">
        <v>549.32000000000005</v>
      </c>
      <c r="AB522">
        <v>0</v>
      </c>
      <c r="AC522">
        <v>0</v>
      </c>
      <c r="AD522">
        <v>1</v>
      </c>
      <c r="AE522">
        <v>0</v>
      </c>
      <c r="AF522" t="s">
        <v>23</v>
      </c>
      <c r="AG522">
        <v>1.1519999999999999</v>
      </c>
      <c r="AH522">
        <v>2</v>
      </c>
      <c r="AI522">
        <v>317470424</v>
      </c>
      <c r="AJ522">
        <v>494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ROW(Source!A508)</f>
        <v>508</v>
      </c>
      <c r="B523">
        <v>317470430</v>
      </c>
      <c r="C523">
        <v>317470421</v>
      </c>
      <c r="D523">
        <v>277944868</v>
      </c>
      <c r="E523">
        <v>1</v>
      </c>
      <c r="F523">
        <v>1</v>
      </c>
      <c r="G523">
        <v>1</v>
      </c>
      <c r="H523">
        <v>2</v>
      </c>
      <c r="I523" t="s">
        <v>700</v>
      </c>
      <c r="J523" t="s">
        <v>701</v>
      </c>
      <c r="K523" t="s">
        <v>702</v>
      </c>
      <c r="L523">
        <v>1368</v>
      </c>
      <c r="N523">
        <v>1011</v>
      </c>
      <c r="O523" t="s">
        <v>457</v>
      </c>
      <c r="P523" t="s">
        <v>457</v>
      </c>
      <c r="Q523">
        <v>1</v>
      </c>
      <c r="X523">
        <v>0.84</v>
      </c>
      <c r="Y523">
        <v>0</v>
      </c>
      <c r="Z523">
        <v>346.73</v>
      </c>
      <c r="AA523">
        <v>477.98</v>
      </c>
      <c r="AB523">
        <v>0</v>
      </c>
      <c r="AC523">
        <v>0</v>
      </c>
      <c r="AD523">
        <v>1</v>
      </c>
      <c r="AE523">
        <v>0</v>
      </c>
      <c r="AF523" t="s">
        <v>23</v>
      </c>
      <c r="AG523">
        <v>1.008</v>
      </c>
      <c r="AH523">
        <v>2</v>
      </c>
      <c r="AI523">
        <v>317470425</v>
      </c>
      <c r="AJ523">
        <v>495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ROW(Source!A508)</f>
        <v>508</v>
      </c>
      <c r="B524">
        <v>317470431</v>
      </c>
      <c r="C524">
        <v>317470421</v>
      </c>
      <c r="D524">
        <v>277945805</v>
      </c>
      <c r="E524">
        <v>1</v>
      </c>
      <c r="F524">
        <v>1</v>
      </c>
      <c r="G524">
        <v>1</v>
      </c>
      <c r="H524">
        <v>2</v>
      </c>
      <c r="I524" t="s">
        <v>704</v>
      </c>
      <c r="J524" t="s">
        <v>705</v>
      </c>
      <c r="K524" t="s">
        <v>706</v>
      </c>
      <c r="L524">
        <v>1368</v>
      </c>
      <c r="N524">
        <v>1011</v>
      </c>
      <c r="O524" t="s">
        <v>457</v>
      </c>
      <c r="P524" t="s">
        <v>457</v>
      </c>
      <c r="Q524">
        <v>1</v>
      </c>
      <c r="X524">
        <v>0.09</v>
      </c>
      <c r="Y524">
        <v>0</v>
      </c>
      <c r="Z524">
        <v>544.70000000000005</v>
      </c>
      <c r="AA524">
        <v>477.98</v>
      </c>
      <c r="AB524">
        <v>0</v>
      </c>
      <c r="AC524">
        <v>0</v>
      </c>
      <c r="AD524">
        <v>1</v>
      </c>
      <c r="AE524">
        <v>0</v>
      </c>
      <c r="AF524" t="s">
        <v>23</v>
      </c>
      <c r="AG524">
        <v>0.108</v>
      </c>
      <c r="AH524">
        <v>2</v>
      </c>
      <c r="AI524">
        <v>317470426</v>
      </c>
      <c r="AJ524">
        <v>496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ROW(Source!A509)</f>
        <v>509</v>
      </c>
      <c r="B525">
        <v>317470438</v>
      </c>
      <c r="C525">
        <v>317470432</v>
      </c>
      <c r="D525">
        <v>277560289</v>
      </c>
      <c r="E525">
        <v>109</v>
      </c>
      <c r="F525">
        <v>1</v>
      </c>
      <c r="G525">
        <v>1</v>
      </c>
      <c r="H525">
        <v>1</v>
      </c>
      <c r="I525" t="s">
        <v>712</v>
      </c>
      <c r="J525" t="s">
        <v>3</v>
      </c>
      <c r="K525" t="s">
        <v>713</v>
      </c>
      <c r="L525">
        <v>1191</v>
      </c>
      <c r="N525">
        <v>1013</v>
      </c>
      <c r="O525" t="s">
        <v>692</v>
      </c>
      <c r="P525" t="s">
        <v>692</v>
      </c>
      <c r="Q525">
        <v>1</v>
      </c>
      <c r="X525">
        <v>2.56</v>
      </c>
      <c r="Y525">
        <v>0</v>
      </c>
      <c r="Z525">
        <v>0</v>
      </c>
      <c r="AA525">
        <v>0</v>
      </c>
      <c r="AB525">
        <v>451.23</v>
      </c>
      <c r="AC525">
        <v>0</v>
      </c>
      <c r="AD525">
        <v>1</v>
      </c>
      <c r="AE525">
        <v>1</v>
      </c>
      <c r="AF525" t="s">
        <v>23</v>
      </c>
      <c r="AG525">
        <v>3.0720000000000001</v>
      </c>
      <c r="AH525">
        <v>2</v>
      </c>
      <c r="AI525">
        <v>317470433</v>
      </c>
      <c r="AJ525">
        <v>497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ROW(Source!A509)</f>
        <v>509</v>
      </c>
      <c r="B526">
        <v>317470439</v>
      </c>
      <c r="C526">
        <v>317470432</v>
      </c>
      <c r="D526">
        <v>277560491</v>
      </c>
      <c r="E526">
        <v>109</v>
      </c>
      <c r="F526">
        <v>1</v>
      </c>
      <c r="G526">
        <v>1</v>
      </c>
      <c r="H526">
        <v>1</v>
      </c>
      <c r="I526" t="s">
        <v>690</v>
      </c>
      <c r="J526" t="s">
        <v>3</v>
      </c>
      <c r="K526" t="s">
        <v>691</v>
      </c>
      <c r="L526">
        <v>1191</v>
      </c>
      <c r="N526">
        <v>1013</v>
      </c>
      <c r="O526" t="s">
        <v>692</v>
      </c>
      <c r="P526" t="s">
        <v>692</v>
      </c>
      <c r="Q526">
        <v>1</v>
      </c>
      <c r="X526">
        <v>2.75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2</v>
      </c>
      <c r="AF526" t="s">
        <v>23</v>
      </c>
      <c r="AG526">
        <v>3.3</v>
      </c>
      <c r="AH526">
        <v>2</v>
      </c>
      <c r="AI526">
        <v>317470434</v>
      </c>
      <c r="AJ526">
        <v>498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ROW(Source!A509)</f>
        <v>509</v>
      </c>
      <c r="B527">
        <v>317470440</v>
      </c>
      <c r="C527">
        <v>317470432</v>
      </c>
      <c r="D527">
        <v>277944474</v>
      </c>
      <c r="E527">
        <v>1</v>
      </c>
      <c r="F527">
        <v>1</v>
      </c>
      <c r="G527">
        <v>1</v>
      </c>
      <c r="H527">
        <v>2</v>
      </c>
      <c r="I527" t="s">
        <v>748</v>
      </c>
      <c r="J527" t="s">
        <v>749</v>
      </c>
      <c r="K527" t="s">
        <v>750</v>
      </c>
      <c r="L527">
        <v>1368</v>
      </c>
      <c r="N527">
        <v>1011</v>
      </c>
      <c r="O527" t="s">
        <v>457</v>
      </c>
      <c r="P527" t="s">
        <v>457</v>
      </c>
      <c r="Q527">
        <v>1</v>
      </c>
      <c r="X527">
        <v>1.4</v>
      </c>
      <c r="Y527">
        <v>0</v>
      </c>
      <c r="Z527">
        <v>1811.82</v>
      </c>
      <c r="AA527">
        <v>549.32000000000005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1.68</v>
      </c>
      <c r="AH527">
        <v>2</v>
      </c>
      <c r="AI527">
        <v>317470435</v>
      </c>
      <c r="AJ527">
        <v>499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ROW(Source!A509)</f>
        <v>509</v>
      </c>
      <c r="B528">
        <v>317470441</v>
      </c>
      <c r="C528">
        <v>317470432</v>
      </c>
      <c r="D528">
        <v>277944868</v>
      </c>
      <c r="E528">
        <v>1</v>
      </c>
      <c r="F528">
        <v>1</v>
      </c>
      <c r="G528">
        <v>1</v>
      </c>
      <c r="H528">
        <v>2</v>
      </c>
      <c r="I528" t="s">
        <v>700</v>
      </c>
      <c r="J528" t="s">
        <v>701</v>
      </c>
      <c r="K528" t="s">
        <v>702</v>
      </c>
      <c r="L528">
        <v>1368</v>
      </c>
      <c r="N528">
        <v>1011</v>
      </c>
      <c r="O528" t="s">
        <v>457</v>
      </c>
      <c r="P528" t="s">
        <v>457</v>
      </c>
      <c r="Q528">
        <v>1</v>
      </c>
      <c r="X528">
        <v>1.23</v>
      </c>
      <c r="Y528">
        <v>0</v>
      </c>
      <c r="Z528">
        <v>346.73</v>
      </c>
      <c r="AA528">
        <v>477.98</v>
      </c>
      <c r="AB528">
        <v>0</v>
      </c>
      <c r="AC528">
        <v>0</v>
      </c>
      <c r="AD528">
        <v>1</v>
      </c>
      <c r="AE528">
        <v>0</v>
      </c>
      <c r="AF528" t="s">
        <v>23</v>
      </c>
      <c r="AG528">
        <v>1.476</v>
      </c>
      <c r="AH528">
        <v>2</v>
      </c>
      <c r="AI528">
        <v>317470436</v>
      </c>
      <c r="AJ528">
        <v>500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ROW(Source!A509)</f>
        <v>509</v>
      </c>
      <c r="B529">
        <v>317470442</v>
      </c>
      <c r="C529">
        <v>317470432</v>
      </c>
      <c r="D529">
        <v>277945805</v>
      </c>
      <c r="E529">
        <v>1</v>
      </c>
      <c r="F529">
        <v>1</v>
      </c>
      <c r="G529">
        <v>1</v>
      </c>
      <c r="H529">
        <v>2</v>
      </c>
      <c r="I529" t="s">
        <v>704</v>
      </c>
      <c r="J529" t="s">
        <v>705</v>
      </c>
      <c r="K529" t="s">
        <v>706</v>
      </c>
      <c r="L529">
        <v>1368</v>
      </c>
      <c r="N529">
        <v>1011</v>
      </c>
      <c r="O529" t="s">
        <v>457</v>
      </c>
      <c r="P529" t="s">
        <v>457</v>
      </c>
      <c r="Q529">
        <v>1</v>
      </c>
      <c r="X529">
        <v>0.12</v>
      </c>
      <c r="Y529">
        <v>0</v>
      </c>
      <c r="Z529">
        <v>544.70000000000005</v>
      </c>
      <c r="AA529">
        <v>477.98</v>
      </c>
      <c r="AB529">
        <v>0</v>
      </c>
      <c r="AC529">
        <v>0</v>
      </c>
      <c r="AD529">
        <v>1</v>
      </c>
      <c r="AE529">
        <v>0</v>
      </c>
      <c r="AF529" t="s">
        <v>23</v>
      </c>
      <c r="AG529">
        <v>0.14399999999999999</v>
      </c>
      <c r="AH529">
        <v>2</v>
      </c>
      <c r="AI529">
        <v>317470437</v>
      </c>
      <c r="AJ529">
        <v>501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ROW(Source!A510)</f>
        <v>510</v>
      </c>
      <c r="B530">
        <v>317470451</v>
      </c>
      <c r="C530">
        <v>317470443</v>
      </c>
      <c r="D530">
        <v>277560324</v>
      </c>
      <c r="E530">
        <v>109</v>
      </c>
      <c r="F530">
        <v>1</v>
      </c>
      <c r="G530">
        <v>1</v>
      </c>
      <c r="H530">
        <v>1</v>
      </c>
      <c r="I530" t="s">
        <v>777</v>
      </c>
      <c r="J530" t="s">
        <v>3</v>
      </c>
      <c r="K530" t="s">
        <v>778</v>
      </c>
      <c r="L530">
        <v>1191</v>
      </c>
      <c r="N530">
        <v>1013</v>
      </c>
      <c r="O530" t="s">
        <v>692</v>
      </c>
      <c r="P530" t="s">
        <v>692</v>
      </c>
      <c r="Q530">
        <v>1</v>
      </c>
      <c r="X530">
        <v>0.86</v>
      </c>
      <c r="Y530">
        <v>0</v>
      </c>
      <c r="Z530">
        <v>0</v>
      </c>
      <c r="AA530">
        <v>0</v>
      </c>
      <c r="AB530">
        <v>520.78</v>
      </c>
      <c r="AC530">
        <v>0</v>
      </c>
      <c r="AD530">
        <v>1</v>
      </c>
      <c r="AE530">
        <v>1</v>
      </c>
      <c r="AF530" t="s">
        <v>401</v>
      </c>
      <c r="AG530">
        <v>0.61919999999999997</v>
      </c>
      <c r="AH530">
        <v>2</v>
      </c>
      <c r="AI530">
        <v>317470444</v>
      </c>
      <c r="AJ530">
        <v>502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ROW(Source!A510)</f>
        <v>510</v>
      </c>
      <c r="B531">
        <v>317470452</v>
      </c>
      <c r="C531">
        <v>317470443</v>
      </c>
      <c r="D531">
        <v>277560491</v>
      </c>
      <c r="E531">
        <v>109</v>
      </c>
      <c r="F531">
        <v>1</v>
      </c>
      <c r="G531">
        <v>1</v>
      </c>
      <c r="H531">
        <v>1</v>
      </c>
      <c r="I531" t="s">
        <v>690</v>
      </c>
      <c r="J531" t="s">
        <v>3</v>
      </c>
      <c r="K531" t="s">
        <v>691</v>
      </c>
      <c r="L531">
        <v>1191</v>
      </c>
      <c r="N531">
        <v>1013</v>
      </c>
      <c r="O531" t="s">
        <v>692</v>
      </c>
      <c r="P531" t="s">
        <v>692</v>
      </c>
      <c r="Q531">
        <v>1</v>
      </c>
      <c r="X531">
        <v>0.2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2</v>
      </c>
      <c r="AF531" t="s">
        <v>401</v>
      </c>
      <c r="AG531">
        <v>0.14399999999999999</v>
      </c>
      <c r="AH531">
        <v>2</v>
      </c>
      <c r="AI531">
        <v>317470445</v>
      </c>
      <c r="AJ531">
        <v>503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ROW(Source!A510)</f>
        <v>510</v>
      </c>
      <c r="B532">
        <v>317470453</v>
      </c>
      <c r="C532">
        <v>317470443</v>
      </c>
      <c r="D532">
        <v>277944622</v>
      </c>
      <c r="E532">
        <v>1</v>
      </c>
      <c r="F532">
        <v>1</v>
      </c>
      <c r="G532">
        <v>1</v>
      </c>
      <c r="H532">
        <v>2</v>
      </c>
      <c r="I532" t="s">
        <v>693</v>
      </c>
      <c r="J532" t="s">
        <v>694</v>
      </c>
      <c r="K532" t="s">
        <v>695</v>
      </c>
      <c r="L532">
        <v>1368</v>
      </c>
      <c r="N532">
        <v>1011</v>
      </c>
      <c r="O532" t="s">
        <v>457</v>
      </c>
      <c r="P532" t="s">
        <v>457</v>
      </c>
      <c r="Q532">
        <v>1</v>
      </c>
      <c r="X532">
        <v>0.1</v>
      </c>
      <c r="Y532">
        <v>0</v>
      </c>
      <c r="Z532">
        <v>1472.33</v>
      </c>
      <c r="AA532">
        <v>642.05999999999995</v>
      </c>
      <c r="AB532">
        <v>0</v>
      </c>
      <c r="AC532">
        <v>0</v>
      </c>
      <c r="AD532">
        <v>1</v>
      </c>
      <c r="AE532">
        <v>0</v>
      </c>
      <c r="AF532" t="s">
        <v>401</v>
      </c>
      <c r="AG532">
        <v>7.1999999999999995E-2</v>
      </c>
      <c r="AH532">
        <v>2</v>
      </c>
      <c r="AI532">
        <v>317470446</v>
      </c>
      <c r="AJ532">
        <v>504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ROW(Source!A510)</f>
        <v>510</v>
      </c>
      <c r="B533">
        <v>317470454</v>
      </c>
      <c r="C533">
        <v>317470443</v>
      </c>
      <c r="D533">
        <v>277945805</v>
      </c>
      <c r="E533">
        <v>1</v>
      </c>
      <c r="F533">
        <v>1</v>
      </c>
      <c r="G533">
        <v>1</v>
      </c>
      <c r="H533">
        <v>2</v>
      </c>
      <c r="I533" t="s">
        <v>704</v>
      </c>
      <c r="J533" t="s">
        <v>705</v>
      </c>
      <c r="K533" t="s">
        <v>706</v>
      </c>
      <c r="L533">
        <v>1368</v>
      </c>
      <c r="N533">
        <v>1011</v>
      </c>
      <c r="O533" t="s">
        <v>457</v>
      </c>
      <c r="P533" t="s">
        <v>457</v>
      </c>
      <c r="Q533">
        <v>1</v>
      </c>
      <c r="X533">
        <v>0.1</v>
      </c>
      <c r="Y533">
        <v>0</v>
      </c>
      <c r="Z533">
        <v>544.70000000000005</v>
      </c>
      <c r="AA533">
        <v>477.98</v>
      </c>
      <c r="AB533">
        <v>0</v>
      </c>
      <c r="AC533">
        <v>0</v>
      </c>
      <c r="AD533">
        <v>1</v>
      </c>
      <c r="AE533">
        <v>0</v>
      </c>
      <c r="AF533" t="s">
        <v>401</v>
      </c>
      <c r="AG533">
        <v>7.1999999999999995E-2</v>
      </c>
      <c r="AH533">
        <v>2</v>
      </c>
      <c r="AI533">
        <v>317470447</v>
      </c>
      <c r="AJ533">
        <v>505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ROW(Source!A510)</f>
        <v>510</v>
      </c>
      <c r="B534">
        <v>317470455</v>
      </c>
      <c r="C534">
        <v>317470443</v>
      </c>
      <c r="D534">
        <v>277865757</v>
      </c>
      <c r="E534">
        <v>1</v>
      </c>
      <c r="F534">
        <v>1</v>
      </c>
      <c r="G534">
        <v>1</v>
      </c>
      <c r="H534">
        <v>3</v>
      </c>
      <c r="I534" t="s">
        <v>779</v>
      </c>
      <c r="J534" t="s">
        <v>780</v>
      </c>
      <c r="K534" t="s">
        <v>781</v>
      </c>
      <c r="L534">
        <v>1301</v>
      </c>
      <c r="N534">
        <v>1003</v>
      </c>
      <c r="O534" t="s">
        <v>782</v>
      </c>
      <c r="P534" t="s">
        <v>782</v>
      </c>
      <c r="Q534">
        <v>1</v>
      </c>
      <c r="X534">
        <v>0.83</v>
      </c>
      <c r="Y534">
        <v>5.87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22</v>
      </c>
      <c r="AG534">
        <v>0</v>
      </c>
      <c r="AH534">
        <v>2</v>
      </c>
      <c r="AI534">
        <v>317470448</v>
      </c>
      <c r="AJ534">
        <v>506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ROW(Source!A510)</f>
        <v>510</v>
      </c>
      <c r="B535">
        <v>317470456</v>
      </c>
      <c r="C535">
        <v>317470443</v>
      </c>
      <c r="D535">
        <v>277867733</v>
      </c>
      <c r="E535">
        <v>1</v>
      </c>
      <c r="F535">
        <v>1</v>
      </c>
      <c r="G535">
        <v>1</v>
      </c>
      <c r="H535">
        <v>3</v>
      </c>
      <c r="I535" t="s">
        <v>152</v>
      </c>
      <c r="J535" t="s">
        <v>155</v>
      </c>
      <c r="K535" t="s">
        <v>153</v>
      </c>
      <c r="L535">
        <v>1346</v>
      </c>
      <c r="N535">
        <v>1009</v>
      </c>
      <c r="O535" t="s">
        <v>154</v>
      </c>
      <c r="P535" t="s">
        <v>154</v>
      </c>
      <c r="Q535">
        <v>1</v>
      </c>
      <c r="X535">
        <v>0.3</v>
      </c>
      <c r="Y535">
        <v>174.93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22</v>
      </c>
      <c r="AG535">
        <v>0</v>
      </c>
      <c r="AH535">
        <v>2</v>
      </c>
      <c r="AI535">
        <v>317470449</v>
      </c>
      <c r="AJ535">
        <v>507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ROW(Source!A510)</f>
        <v>510</v>
      </c>
      <c r="B536">
        <v>317470457</v>
      </c>
      <c r="C536">
        <v>317470443</v>
      </c>
      <c r="D536">
        <v>277879488</v>
      </c>
      <c r="E536">
        <v>1</v>
      </c>
      <c r="F536">
        <v>1</v>
      </c>
      <c r="G536">
        <v>1</v>
      </c>
      <c r="H536">
        <v>3</v>
      </c>
      <c r="I536" t="s">
        <v>783</v>
      </c>
      <c r="J536" t="s">
        <v>784</v>
      </c>
      <c r="K536" t="s">
        <v>785</v>
      </c>
      <c r="L536">
        <v>1348</v>
      </c>
      <c r="N536">
        <v>1009</v>
      </c>
      <c r="O536" t="s">
        <v>144</v>
      </c>
      <c r="P536" t="s">
        <v>144</v>
      </c>
      <c r="Q536">
        <v>1000</v>
      </c>
      <c r="X536">
        <v>5.9999999999999995E-4</v>
      </c>
      <c r="Y536">
        <v>70310.45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22</v>
      </c>
      <c r="AG536">
        <v>0</v>
      </c>
      <c r="AH536">
        <v>2</v>
      </c>
      <c r="AI536">
        <v>317470450</v>
      </c>
      <c r="AJ536">
        <v>508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ROW(Source!A510)</f>
        <v>510</v>
      </c>
      <c r="B537">
        <v>317470458</v>
      </c>
      <c r="C537">
        <v>317470443</v>
      </c>
      <c r="D537">
        <v>277566433</v>
      </c>
      <c r="E537">
        <v>109</v>
      </c>
      <c r="F537">
        <v>1</v>
      </c>
      <c r="G537">
        <v>1</v>
      </c>
      <c r="H537">
        <v>3</v>
      </c>
      <c r="I537" t="s">
        <v>428</v>
      </c>
      <c r="J537" t="s">
        <v>3</v>
      </c>
      <c r="K537" t="s">
        <v>429</v>
      </c>
      <c r="L537">
        <v>3277935</v>
      </c>
      <c r="N537">
        <v>1013</v>
      </c>
      <c r="O537" t="s">
        <v>430</v>
      </c>
      <c r="P537" t="s">
        <v>430</v>
      </c>
      <c r="Q537">
        <v>1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22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ROW(Source!A511)</f>
        <v>511</v>
      </c>
      <c r="B538">
        <v>317470466</v>
      </c>
      <c r="C538">
        <v>317470459</v>
      </c>
      <c r="D538">
        <v>277560284</v>
      </c>
      <c r="E538">
        <v>109</v>
      </c>
      <c r="F538">
        <v>1</v>
      </c>
      <c r="G538">
        <v>1</v>
      </c>
      <c r="H538">
        <v>1</v>
      </c>
      <c r="I538" t="s">
        <v>746</v>
      </c>
      <c r="J538" t="s">
        <v>3</v>
      </c>
      <c r="K538" t="s">
        <v>747</v>
      </c>
      <c r="L538">
        <v>1191</v>
      </c>
      <c r="N538">
        <v>1013</v>
      </c>
      <c r="O538" t="s">
        <v>692</v>
      </c>
      <c r="P538" t="s">
        <v>692</v>
      </c>
      <c r="Q538">
        <v>1</v>
      </c>
      <c r="X538">
        <v>2.0099999999999998</v>
      </c>
      <c r="Y538">
        <v>0</v>
      </c>
      <c r="Z538">
        <v>0</v>
      </c>
      <c r="AA538">
        <v>0</v>
      </c>
      <c r="AB538">
        <v>440.52</v>
      </c>
      <c r="AC538">
        <v>0</v>
      </c>
      <c r="AD538">
        <v>1</v>
      </c>
      <c r="AE538">
        <v>1</v>
      </c>
      <c r="AF538" t="s">
        <v>401</v>
      </c>
      <c r="AG538">
        <v>1.4471999999999996</v>
      </c>
      <c r="AH538">
        <v>2</v>
      </c>
      <c r="AI538">
        <v>317470460</v>
      </c>
      <c r="AJ538">
        <v>509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ROW(Source!A511)</f>
        <v>511</v>
      </c>
      <c r="B539">
        <v>317470467</v>
      </c>
      <c r="C539">
        <v>317470459</v>
      </c>
      <c r="D539">
        <v>277560491</v>
      </c>
      <c r="E539">
        <v>109</v>
      </c>
      <c r="F539">
        <v>1</v>
      </c>
      <c r="G539">
        <v>1</v>
      </c>
      <c r="H539">
        <v>1</v>
      </c>
      <c r="I539" t="s">
        <v>690</v>
      </c>
      <c r="J539" t="s">
        <v>3</v>
      </c>
      <c r="K539" t="s">
        <v>691</v>
      </c>
      <c r="L539">
        <v>1191</v>
      </c>
      <c r="N539">
        <v>1013</v>
      </c>
      <c r="O539" t="s">
        <v>692</v>
      </c>
      <c r="P539" t="s">
        <v>692</v>
      </c>
      <c r="Q539">
        <v>1</v>
      </c>
      <c r="X539">
        <v>0.81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401</v>
      </c>
      <c r="AG539">
        <v>0.58319999999999994</v>
      </c>
      <c r="AH539">
        <v>2</v>
      </c>
      <c r="AI539">
        <v>317470461</v>
      </c>
      <c r="AJ539">
        <v>510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ROW(Source!A511)</f>
        <v>511</v>
      </c>
      <c r="B540">
        <v>317470468</v>
      </c>
      <c r="C540">
        <v>317470459</v>
      </c>
      <c r="D540">
        <v>277944870</v>
      </c>
      <c r="E540">
        <v>1</v>
      </c>
      <c r="F540">
        <v>1</v>
      </c>
      <c r="G540">
        <v>1</v>
      </c>
      <c r="H540">
        <v>2</v>
      </c>
      <c r="I540" t="s">
        <v>786</v>
      </c>
      <c r="J540" t="s">
        <v>787</v>
      </c>
      <c r="K540" t="s">
        <v>788</v>
      </c>
      <c r="L540">
        <v>1368</v>
      </c>
      <c r="N540">
        <v>1011</v>
      </c>
      <c r="O540" t="s">
        <v>457</v>
      </c>
      <c r="P540" t="s">
        <v>457</v>
      </c>
      <c r="Q540">
        <v>1</v>
      </c>
      <c r="X540">
        <v>0.7</v>
      </c>
      <c r="Y540">
        <v>0</v>
      </c>
      <c r="Z540">
        <v>756.44</v>
      </c>
      <c r="AA540">
        <v>549.32000000000005</v>
      </c>
      <c r="AB540">
        <v>0</v>
      </c>
      <c r="AC540">
        <v>0</v>
      </c>
      <c r="AD540">
        <v>1</v>
      </c>
      <c r="AE540">
        <v>0</v>
      </c>
      <c r="AF540" t="s">
        <v>401</v>
      </c>
      <c r="AG540">
        <v>0.504</v>
      </c>
      <c r="AH540">
        <v>2</v>
      </c>
      <c r="AI540">
        <v>317470462</v>
      </c>
      <c r="AJ540">
        <v>511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ROW(Source!A511)</f>
        <v>511</v>
      </c>
      <c r="B541">
        <v>317470469</v>
      </c>
      <c r="C541">
        <v>317470459</v>
      </c>
      <c r="D541">
        <v>277945805</v>
      </c>
      <c r="E541">
        <v>1</v>
      </c>
      <c r="F541">
        <v>1</v>
      </c>
      <c r="G541">
        <v>1</v>
      </c>
      <c r="H541">
        <v>2</v>
      </c>
      <c r="I541" t="s">
        <v>704</v>
      </c>
      <c r="J541" t="s">
        <v>705</v>
      </c>
      <c r="K541" t="s">
        <v>706</v>
      </c>
      <c r="L541">
        <v>1368</v>
      </c>
      <c r="N541">
        <v>1011</v>
      </c>
      <c r="O541" t="s">
        <v>457</v>
      </c>
      <c r="P541" t="s">
        <v>457</v>
      </c>
      <c r="Q541">
        <v>1</v>
      </c>
      <c r="X541">
        <v>0.11</v>
      </c>
      <c r="Y541">
        <v>0</v>
      </c>
      <c r="Z541">
        <v>544.70000000000005</v>
      </c>
      <c r="AA541">
        <v>477.98</v>
      </c>
      <c r="AB541">
        <v>0</v>
      </c>
      <c r="AC541">
        <v>0</v>
      </c>
      <c r="AD541">
        <v>1</v>
      </c>
      <c r="AE541">
        <v>0</v>
      </c>
      <c r="AF541" t="s">
        <v>401</v>
      </c>
      <c r="AG541">
        <v>7.9200000000000007E-2</v>
      </c>
      <c r="AH541">
        <v>2</v>
      </c>
      <c r="AI541">
        <v>317470463</v>
      </c>
      <c r="AJ541">
        <v>512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ROW(Source!A511)</f>
        <v>511</v>
      </c>
      <c r="B542">
        <v>317470470</v>
      </c>
      <c r="C542">
        <v>317470459</v>
      </c>
      <c r="D542">
        <v>277862504</v>
      </c>
      <c r="E542">
        <v>1</v>
      </c>
      <c r="F542">
        <v>1</v>
      </c>
      <c r="G542">
        <v>1</v>
      </c>
      <c r="H542">
        <v>3</v>
      </c>
      <c r="I542" t="s">
        <v>789</v>
      </c>
      <c r="J542" t="s">
        <v>790</v>
      </c>
      <c r="K542" t="s">
        <v>791</v>
      </c>
      <c r="L542">
        <v>1346</v>
      </c>
      <c r="N542">
        <v>1009</v>
      </c>
      <c r="O542" t="s">
        <v>154</v>
      </c>
      <c r="P542" t="s">
        <v>154</v>
      </c>
      <c r="Q542">
        <v>1</v>
      </c>
      <c r="X542">
        <v>0.06</v>
      </c>
      <c r="Y542">
        <v>160.27000000000001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22</v>
      </c>
      <c r="AG542">
        <v>0</v>
      </c>
      <c r="AH542">
        <v>2</v>
      </c>
      <c r="AI542">
        <v>317470464</v>
      </c>
      <c r="AJ542">
        <v>513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ROW(Source!A511)</f>
        <v>511</v>
      </c>
      <c r="B543">
        <v>317470471</v>
      </c>
      <c r="C543">
        <v>317470459</v>
      </c>
      <c r="D543">
        <v>277862533</v>
      </c>
      <c r="E543">
        <v>1</v>
      </c>
      <c r="F543">
        <v>1</v>
      </c>
      <c r="G543">
        <v>1</v>
      </c>
      <c r="H543">
        <v>3</v>
      </c>
      <c r="I543" t="s">
        <v>752</v>
      </c>
      <c r="J543" t="s">
        <v>753</v>
      </c>
      <c r="K543" t="s">
        <v>754</v>
      </c>
      <c r="L543">
        <v>1346</v>
      </c>
      <c r="N543">
        <v>1009</v>
      </c>
      <c r="O543" t="s">
        <v>154</v>
      </c>
      <c r="P543" t="s">
        <v>154</v>
      </c>
      <c r="Q543">
        <v>1</v>
      </c>
      <c r="X543">
        <v>0.01</v>
      </c>
      <c r="Y543">
        <v>238.29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22</v>
      </c>
      <c r="AG543">
        <v>0</v>
      </c>
      <c r="AH543">
        <v>2</v>
      </c>
      <c r="AI543">
        <v>317470465</v>
      </c>
      <c r="AJ543">
        <v>514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ROW(Source!A511)</f>
        <v>511</v>
      </c>
      <c r="B544">
        <v>317470472</v>
      </c>
      <c r="C544">
        <v>317470459</v>
      </c>
      <c r="D544">
        <v>277867733</v>
      </c>
      <c r="E544">
        <v>1</v>
      </c>
      <c r="F544">
        <v>1</v>
      </c>
      <c r="G544">
        <v>1</v>
      </c>
      <c r="H544">
        <v>3</v>
      </c>
      <c r="I544" t="s">
        <v>152</v>
      </c>
      <c r="J544" t="s">
        <v>155</v>
      </c>
      <c r="K544" t="s">
        <v>153</v>
      </c>
      <c r="L544">
        <v>1346</v>
      </c>
      <c r="N544">
        <v>1009</v>
      </c>
      <c r="O544" t="s">
        <v>154</v>
      </c>
      <c r="P544" t="s">
        <v>154</v>
      </c>
      <c r="Q544">
        <v>1</v>
      </c>
      <c r="X544">
        <v>0</v>
      </c>
      <c r="Y544">
        <v>174.93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 t="s">
        <v>22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ROW(Source!A511)</f>
        <v>511</v>
      </c>
      <c r="B545">
        <v>317470473</v>
      </c>
      <c r="C545">
        <v>317470459</v>
      </c>
      <c r="D545">
        <v>277562780</v>
      </c>
      <c r="E545">
        <v>109</v>
      </c>
      <c r="F545">
        <v>1</v>
      </c>
      <c r="G545">
        <v>1</v>
      </c>
      <c r="H545">
        <v>3</v>
      </c>
      <c r="I545" t="s">
        <v>163</v>
      </c>
      <c r="J545" t="s">
        <v>3</v>
      </c>
      <c r="K545" t="s">
        <v>164</v>
      </c>
      <c r="L545">
        <v>1346</v>
      </c>
      <c r="N545">
        <v>1009</v>
      </c>
      <c r="O545" t="s">
        <v>154</v>
      </c>
      <c r="P545" t="s">
        <v>154</v>
      </c>
      <c r="Q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22</v>
      </c>
      <c r="AG545">
        <v>0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ROW(Source!A511)</f>
        <v>511</v>
      </c>
      <c r="B546">
        <v>317470474</v>
      </c>
      <c r="C546">
        <v>317470459</v>
      </c>
      <c r="D546">
        <v>277565288</v>
      </c>
      <c r="E546">
        <v>109</v>
      </c>
      <c r="F546">
        <v>1</v>
      </c>
      <c r="G546">
        <v>1</v>
      </c>
      <c r="H546">
        <v>3</v>
      </c>
      <c r="I546" t="s">
        <v>856</v>
      </c>
      <c r="J546" t="s">
        <v>3</v>
      </c>
      <c r="K546" t="s">
        <v>857</v>
      </c>
      <c r="L546">
        <v>1346</v>
      </c>
      <c r="N546">
        <v>1009</v>
      </c>
      <c r="O546" t="s">
        <v>154</v>
      </c>
      <c r="P546" t="s">
        <v>154</v>
      </c>
      <c r="Q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0</v>
      </c>
      <c r="AE546">
        <v>0</v>
      </c>
      <c r="AF546" t="s">
        <v>22</v>
      </c>
      <c r="AG546">
        <v>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ROW(Source!A511)</f>
        <v>511</v>
      </c>
      <c r="B547">
        <v>317470475</v>
      </c>
      <c r="C547">
        <v>317470459</v>
      </c>
      <c r="D547">
        <v>277565341</v>
      </c>
      <c r="E547">
        <v>109</v>
      </c>
      <c r="F547">
        <v>1</v>
      </c>
      <c r="G547">
        <v>1</v>
      </c>
      <c r="H547">
        <v>3</v>
      </c>
      <c r="I547" t="s">
        <v>858</v>
      </c>
      <c r="J547" t="s">
        <v>3</v>
      </c>
      <c r="K547" t="s">
        <v>859</v>
      </c>
      <c r="L547">
        <v>1371</v>
      </c>
      <c r="N547">
        <v>1013</v>
      </c>
      <c r="O547" t="s">
        <v>34</v>
      </c>
      <c r="P547" t="s">
        <v>34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22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ROW(Source!A511)</f>
        <v>511</v>
      </c>
      <c r="B548">
        <v>317470476</v>
      </c>
      <c r="C548">
        <v>317470459</v>
      </c>
      <c r="D548">
        <v>277565430</v>
      </c>
      <c r="E548">
        <v>109</v>
      </c>
      <c r="F548">
        <v>1</v>
      </c>
      <c r="G548">
        <v>1</v>
      </c>
      <c r="H548">
        <v>3</v>
      </c>
      <c r="I548" t="s">
        <v>860</v>
      </c>
      <c r="J548" t="s">
        <v>3</v>
      </c>
      <c r="K548" t="s">
        <v>861</v>
      </c>
      <c r="L548">
        <v>1348</v>
      </c>
      <c r="N548">
        <v>1009</v>
      </c>
      <c r="O548" t="s">
        <v>144</v>
      </c>
      <c r="P548" t="s">
        <v>144</v>
      </c>
      <c r="Q548">
        <v>1000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22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ROW(Source!A512)</f>
        <v>512</v>
      </c>
      <c r="B549">
        <v>317470483</v>
      </c>
      <c r="C549">
        <v>317470477</v>
      </c>
      <c r="D549">
        <v>277560257</v>
      </c>
      <c r="E549">
        <v>109</v>
      </c>
      <c r="F549">
        <v>1</v>
      </c>
      <c r="G549">
        <v>1</v>
      </c>
      <c r="H549">
        <v>1</v>
      </c>
      <c r="I549" t="s">
        <v>714</v>
      </c>
      <c r="J549" t="s">
        <v>3</v>
      </c>
      <c r="K549" t="s">
        <v>715</v>
      </c>
      <c r="L549">
        <v>1191</v>
      </c>
      <c r="N549">
        <v>1013</v>
      </c>
      <c r="O549" t="s">
        <v>692</v>
      </c>
      <c r="P549" t="s">
        <v>692</v>
      </c>
      <c r="Q549">
        <v>1</v>
      </c>
      <c r="X549">
        <v>0.44</v>
      </c>
      <c r="Y549">
        <v>0</v>
      </c>
      <c r="Z549">
        <v>0</v>
      </c>
      <c r="AA549">
        <v>0</v>
      </c>
      <c r="AB549">
        <v>406.64</v>
      </c>
      <c r="AC549">
        <v>0</v>
      </c>
      <c r="AD549">
        <v>1</v>
      </c>
      <c r="AE549">
        <v>1</v>
      </c>
      <c r="AF549" t="s">
        <v>23</v>
      </c>
      <c r="AG549">
        <v>0.52800000000000002</v>
      </c>
      <c r="AH549">
        <v>2</v>
      </c>
      <c r="AI549">
        <v>317470478</v>
      </c>
      <c r="AJ549">
        <v>515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ROW(Source!A512)</f>
        <v>512</v>
      </c>
      <c r="B550">
        <v>317470484</v>
      </c>
      <c r="C550">
        <v>317470477</v>
      </c>
      <c r="D550">
        <v>277560491</v>
      </c>
      <c r="E550">
        <v>109</v>
      </c>
      <c r="F550">
        <v>1</v>
      </c>
      <c r="G550">
        <v>1</v>
      </c>
      <c r="H550">
        <v>1</v>
      </c>
      <c r="I550" t="s">
        <v>690</v>
      </c>
      <c r="J550" t="s">
        <v>3</v>
      </c>
      <c r="K550" t="s">
        <v>691</v>
      </c>
      <c r="L550">
        <v>1191</v>
      </c>
      <c r="N550">
        <v>1013</v>
      </c>
      <c r="O550" t="s">
        <v>692</v>
      </c>
      <c r="P550" t="s">
        <v>692</v>
      </c>
      <c r="Q550">
        <v>1</v>
      </c>
      <c r="X550">
        <v>0.48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23</v>
      </c>
      <c r="AG550">
        <v>0.57599999999999996</v>
      </c>
      <c r="AH550">
        <v>2</v>
      </c>
      <c r="AI550">
        <v>317470479</v>
      </c>
      <c r="AJ550">
        <v>516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ROW(Source!A512)</f>
        <v>512</v>
      </c>
      <c r="B551">
        <v>317470485</v>
      </c>
      <c r="C551">
        <v>317470477</v>
      </c>
      <c r="D551">
        <v>277944622</v>
      </c>
      <c r="E551">
        <v>1</v>
      </c>
      <c r="F551">
        <v>1</v>
      </c>
      <c r="G551">
        <v>1</v>
      </c>
      <c r="H551">
        <v>2</v>
      </c>
      <c r="I551" t="s">
        <v>693</v>
      </c>
      <c r="J551" t="s">
        <v>694</v>
      </c>
      <c r="K551" t="s">
        <v>695</v>
      </c>
      <c r="L551">
        <v>1368</v>
      </c>
      <c r="N551">
        <v>1011</v>
      </c>
      <c r="O551" t="s">
        <v>457</v>
      </c>
      <c r="P551" t="s">
        <v>457</v>
      </c>
      <c r="Q551">
        <v>1</v>
      </c>
      <c r="X551">
        <v>0.24</v>
      </c>
      <c r="Y551">
        <v>0</v>
      </c>
      <c r="Z551">
        <v>1472.33</v>
      </c>
      <c r="AA551">
        <v>642.05999999999995</v>
      </c>
      <c r="AB551">
        <v>0</v>
      </c>
      <c r="AC551">
        <v>0</v>
      </c>
      <c r="AD551">
        <v>1</v>
      </c>
      <c r="AE551">
        <v>0</v>
      </c>
      <c r="AF551" t="s">
        <v>23</v>
      </c>
      <c r="AG551">
        <v>0.28799999999999998</v>
      </c>
      <c r="AH551">
        <v>2</v>
      </c>
      <c r="AI551">
        <v>317470480</v>
      </c>
      <c r="AJ551">
        <v>517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ROW(Source!A512)</f>
        <v>512</v>
      </c>
      <c r="B552">
        <v>317470486</v>
      </c>
      <c r="C552">
        <v>317470477</v>
      </c>
      <c r="D552">
        <v>277945900</v>
      </c>
      <c r="E552">
        <v>1</v>
      </c>
      <c r="F552">
        <v>1</v>
      </c>
      <c r="G552">
        <v>1</v>
      </c>
      <c r="H552">
        <v>2</v>
      </c>
      <c r="I552" t="s">
        <v>792</v>
      </c>
      <c r="J552" t="s">
        <v>793</v>
      </c>
      <c r="K552" t="s">
        <v>794</v>
      </c>
      <c r="L552">
        <v>1368</v>
      </c>
      <c r="N552">
        <v>1011</v>
      </c>
      <c r="O552" t="s">
        <v>457</v>
      </c>
      <c r="P552" t="s">
        <v>457</v>
      </c>
      <c r="Q552">
        <v>1</v>
      </c>
      <c r="X552">
        <v>0.24</v>
      </c>
      <c r="Y552">
        <v>0</v>
      </c>
      <c r="Z552">
        <v>12.95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23</v>
      </c>
      <c r="AG552">
        <v>0.28799999999999998</v>
      </c>
      <c r="AH552">
        <v>2</v>
      </c>
      <c r="AI552">
        <v>317470481</v>
      </c>
      <c r="AJ552">
        <v>518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ROW(Source!A512)</f>
        <v>512</v>
      </c>
      <c r="B553">
        <v>317470487</v>
      </c>
      <c r="C553">
        <v>317470477</v>
      </c>
      <c r="D553">
        <v>277945921</v>
      </c>
      <c r="E553">
        <v>1</v>
      </c>
      <c r="F553">
        <v>1</v>
      </c>
      <c r="G553">
        <v>1</v>
      </c>
      <c r="H553">
        <v>2</v>
      </c>
      <c r="I553" t="s">
        <v>795</v>
      </c>
      <c r="J553" t="s">
        <v>796</v>
      </c>
      <c r="K553" t="s">
        <v>797</v>
      </c>
      <c r="L553">
        <v>1368</v>
      </c>
      <c r="N553">
        <v>1011</v>
      </c>
      <c r="O553" t="s">
        <v>457</v>
      </c>
      <c r="P553" t="s">
        <v>457</v>
      </c>
      <c r="Q553">
        <v>1</v>
      </c>
      <c r="X553">
        <v>0.24</v>
      </c>
      <c r="Y553">
        <v>0</v>
      </c>
      <c r="Z553">
        <v>560.73</v>
      </c>
      <c r="AA553">
        <v>477.98</v>
      </c>
      <c r="AB553">
        <v>0</v>
      </c>
      <c r="AC553">
        <v>0</v>
      </c>
      <c r="AD553">
        <v>1</v>
      </c>
      <c r="AE553">
        <v>0</v>
      </c>
      <c r="AF553" t="s">
        <v>23</v>
      </c>
      <c r="AG553">
        <v>0.28799999999999998</v>
      </c>
      <c r="AH553">
        <v>2</v>
      </c>
      <c r="AI553">
        <v>317470482</v>
      </c>
      <c r="AJ553">
        <v>519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ROW(Source!A513)</f>
        <v>513</v>
      </c>
      <c r="B554">
        <v>317470493</v>
      </c>
      <c r="C554">
        <v>317470488</v>
      </c>
      <c r="D554">
        <v>277560257</v>
      </c>
      <c r="E554">
        <v>109</v>
      </c>
      <c r="F554">
        <v>1</v>
      </c>
      <c r="G554">
        <v>1</v>
      </c>
      <c r="H554">
        <v>1</v>
      </c>
      <c r="I554" t="s">
        <v>714</v>
      </c>
      <c r="J554" t="s">
        <v>3</v>
      </c>
      <c r="K554" t="s">
        <v>715</v>
      </c>
      <c r="L554">
        <v>1191</v>
      </c>
      <c r="N554">
        <v>1013</v>
      </c>
      <c r="O554" t="s">
        <v>692</v>
      </c>
      <c r="P554" t="s">
        <v>692</v>
      </c>
      <c r="Q554">
        <v>1</v>
      </c>
      <c r="X554">
        <v>0.25</v>
      </c>
      <c r="Y554">
        <v>0</v>
      </c>
      <c r="Z554">
        <v>0</v>
      </c>
      <c r="AA554">
        <v>0</v>
      </c>
      <c r="AB554">
        <v>406.64</v>
      </c>
      <c r="AC554">
        <v>0</v>
      </c>
      <c r="AD554">
        <v>1</v>
      </c>
      <c r="AE554">
        <v>1</v>
      </c>
      <c r="AF554" t="s">
        <v>23</v>
      </c>
      <c r="AG554">
        <v>0.3</v>
      </c>
      <c r="AH554">
        <v>2</v>
      </c>
      <c r="AI554">
        <v>317470489</v>
      </c>
      <c r="AJ554">
        <v>520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ROW(Source!A513)</f>
        <v>513</v>
      </c>
      <c r="B555">
        <v>317470494</v>
      </c>
      <c r="C555">
        <v>317470488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690</v>
      </c>
      <c r="J555" t="s">
        <v>3</v>
      </c>
      <c r="K555" t="s">
        <v>691</v>
      </c>
      <c r="L555">
        <v>1191</v>
      </c>
      <c r="N555">
        <v>1013</v>
      </c>
      <c r="O555" t="s">
        <v>692</v>
      </c>
      <c r="P555" t="s">
        <v>692</v>
      </c>
      <c r="Q555">
        <v>1</v>
      </c>
      <c r="X555">
        <v>0.14000000000000001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23</v>
      </c>
      <c r="AG555">
        <v>0.16800000000000001</v>
      </c>
      <c r="AH555">
        <v>2</v>
      </c>
      <c r="AI555">
        <v>317470490</v>
      </c>
      <c r="AJ555">
        <v>521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ROW(Source!A513)</f>
        <v>513</v>
      </c>
      <c r="B556">
        <v>317470495</v>
      </c>
      <c r="C556">
        <v>317470488</v>
      </c>
      <c r="D556">
        <v>277945900</v>
      </c>
      <c r="E556">
        <v>1</v>
      </c>
      <c r="F556">
        <v>1</v>
      </c>
      <c r="G556">
        <v>1</v>
      </c>
      <c r="H556">
        <v>2</v>
      </c>
      <c r="I556" t="s">
        <v>792</v>
      </c>
      <c r="J556" t="s">
        <v>793</v>
      </c>
      <c r="K556" t="s">
        <v>794</v>
      </c>
      <c r="L556">
        <v>1368</v>
      </c>
      <c r="N556">
        <v>1011</v>
      </c>
      <c r="O556" t="s">
        <v>457</v>
      </c>
      <c r="P556" t="s">
        <v>457</v>
      </c>
      <c r="Q556">
        <v>1</v>
      </c>
      <c r="X556">
        <v>0.14000000000000001</v>
      </c>
      <c r="Y556">
        <v>0</v>
      </c>
      <c r="Z556">
        <v>12.95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0.16800000000000001</v>
      </c>
      <c r="AH556">
        <v>2</v>
      </c>
      <c r="AI556">
        <v>317470491</v>
      </c>
      <c r="AJ556">
        <v>522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ROW(Source!A513)</f>
        <v>513</v>
      </c>
      <c r="B557">
        <v>317470496</v>
      </c>
      <c r="C557">
        <v>317470488</v>
      </c>
      <c r="D557">
        <v>277945921</v>
      </c>
      <c r="E557">
        <v>1</v>
      </c>
      <c r="F557">
        <v>1</v>
      </c>
      <c r="G557">
        <v>1</v>
      </c>
      <c r="H557">
        <v>2</v>
      </c>
      <c r="I557" t="s">
        <v>795</v>
      </c>
      <c r="J557" t="s">
        <v>796</v>
      </c>
      <c r="K557" t="s">
        <v>797</v>
      </c>
      <c r="L557">
        <v>1368</v>
      </c>
      <c r="N557">
        <v>1011</v>
      </c>
      <c r="O557" t="s">
        <v>457</v>
      </c>
      <c r="P557" t="s">
        <v>457</v>
      </c>
      <c r="Q557">
        <v>1</v>
      </c>
      <c r="X557">
        <v>0.14000000000000001</v>
      </c>
      <c r="Y557">
        <v>0</v>
      </c>
      <c r="Z557">
        <v>560.73</v>
      </c>
      <c r="AA557">
        <v>477.98</v>
      </c>
      <c r="AB557">
        <v>0</v>
      </c>
      <c r="AC557">
        <v>0</v>
      </c>
      <c r="AD557">
        <v>1</v>
      </c>
      <c r="AE557">
        <v>0</v>
      </c>
      <c r="AF557" t="s">
        <v>23</v>
      </c>
      <c r="AG557">
        <v>0.16800000000000001</v>
      </c>
      <c r="AH557">
        <v>2</v>
      </c>
      <c r="AI557">
        <v>317470492</v>
      </c>
      <c r="AJ557">
        <v>523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ROW(Source!A514)</f>
        <v>514</v>
      </c>
      <c r="B558">
        <v>317470502</v>
      </c>
      <c r="C558">
        <v>317470497</v>
      </c>
      <c r="D558">
        <v>277560257</v>
      </c>
      <c r="E558">
        <v>109</v>
      </c>
      <c r="F558">
        <v>1</v>
      </c>
      <c r="G558">
        <v>1</v>
      </c>
      <c r="H558">
        <v>1</v>
      </c>
      <c r="I558" t="s">
        <v>714</v>
      </c>
      <c r="J558" t="s">
        <v>3</v>
      </c>
      <c r="K558" t="s">
        <v>715</v>
      </c>
      <c r="L558">
        <v>1191</v>
      </c>
      <c r="N558">
        <v>1013</v>
      </c>
      <c r="O558" t="s">
        <v>692</v>
      </c>
      <c r="P558" t="s">
        <v>692</v>
      </c>
      <c r="Q558">
        <v>1</v>
      </c>
      <c r="X558">
        <v>0.3</v>
      </c>
      <c r="Y558">
        <v>0</v>
      </c>
      <c r="Z558">
        <v>0</v>
      </c>
      <c r="AA558">
        <v>0</v>
      </c>
      <c r="AB558">
        <v>406.64</v>
      </c>
      <c r="AC558">
        <v>0</v>
      </c>
      <c r="AD558">
        <v>1</v>
      </c>
      <c r="AE558">
        <v>1</v>
      </c>
      <c r="AF558" t="s">
        <v>23</v>
      </c>
      <c r="AG558">
        <v>0.36</v>
      </c>
      <c r="AH558">
        <v>2</v>
      </c>
      <c r="AI558">
        <v>317470498</v>
      </c>
      <c r="AJ558">
        <v>524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ROW(Source!A514)</f>
        <v>514</v>
      </c>
      <c r="B559">
        <v>317470503</v>
      </c>
      <c r="C559">
        <v>317470497</v>
      </c>
      <c r="D559">
        <v>277560491</v>
      </c>
      <c r="E559">
        <v>109</v>
      </c>
      <c r="F559">
        <v>1</v>
      </c>
      <c r="G559">
        <v>1</v>
      </c>
      <c r="H559">
        <v>1</v>
      </c>
      <c r="I559" t="s">
        <v>690</v>
      </c>
      <c r="J559" t="s">
        <v>3</v>
      </c>
      <c r="K559" t="s">
        <v>691</v>
      </c>
      <c r="L559">
        <v>1191</v>
      </c>
      <c r="N559">
        <v>1013</v>
      </c>
      <c r="O559" t="s">
        <v>692</v>
      </c>
      <c r="P559" t="s">
        <v>692</v>
      </c>
      <c r="Q559">
        <v>1</v>
      </c>
      <c r="X559">
        <v>0.16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23</v>
      </c>
      <c r="AG559">
        <v>0.192</v>
      </c>
      <c r="AH559">
        <v>2</v>
      </c>
      <c r="AI559">
        <v>317470499</v>
      </c>
      <c r="AJ559">
        <v>525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ROW(Source!A514)</f>
        <v>514</v>
      </c>
      <c r="B560">
        <v>317470504</v>
      </c>
      <c r="C560">
        <v>317470497</v>
      </c>
      <c r="D560">
        <v>277945900</v>
      </c>
      <c r="E560">
        <v>1</v>
      </c>
      <c r="F560">
        <v>1</v>
      </c>
      <c r="G560">
        <v>1</v>
      </c>
      <c r="H560">
        <v>2</v>
      </c>
      <c r="I560" t="s">
        <v>792</v>
      </c>
      <c r="J560" t="s">
        <v>793</v>
      </c>
      <c r="K560" t="s">
        <v>794</v>
      </c>
      <c r="L560">
        <v>1368</v>
      </c>
      <c r="N560">
        <v>1011</v>
      </c>
      <c r="O560" t="s">
        <v>457</v>
      </c>
      <c r="P560" t="s">
        <v>457</v>
      </c>
      <c r="Q560">
        <v>1</v>
      </c>
      <c r="X560">
        <v>0.16</v>
      </c>
      <c r="Y560">
        <v>0</v>
      </c>
      <c r="Z560">
        <v>12.95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23</v>
      </c>
      <c r="AG560">
        <v>0.192</v>
      </c>
      <c r="AH560">
        <v>2</v>
      </c>
      <c r="AI560">
        <v>317470500</v>
      </c>
      <c r="AJ560">
        <v>526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ROW(Source!A514)</f>
        <v>514</v>
      </c>
      <c r="B561">
        <v>317470505</v>
      </c>
      <c r="C561">
        <v>317470497</v>
      </c>
      <c r="D561">
        <v>277945921</v>
      </c>
      <c r="E561">
        <v>1</v>
      </c>
      <c r="F561">
        <v>1</v>
      </c>
      <c r="G561">
        <v>1</v>
      </c>
      <c r="H561">
        <v>2</v>
      </c>
      <c r="I561" t="s">
        <v>795</v>
      </c>
      <c r="J561" t="s">
        <v>796</v>
      </c>
      <c r="K561" t="s">
        <v>797</v>
      </c>
      <c r="L561">
        <v>1368</v>
      </c>
      <c r="N561">
        <v>1011</v>
      </c>
      <c r="O561" t="s">
        <v>457</v>
      </c>
      <c r="P561" t="s">
        <v>457</v>
      </c>
      <c r="Q561">
        <v>1</v>
      </c>
      <c r="X561">
        <v>0.16</v>
      </c>
      <c r="Y561">
        <v>0</v>
      </c>
      <c r="Z561">
        <v>560.73</v>
      </c>
      <c r="AA561">
        <v>477.98</v>
      </c>
      <c r="AB561">
        <v>0</v>
      </c>
      <c r="AC561">
        <v>0</v>
      </c>
      <c r="AD561">
        <v>1</v>
      </c>
      <c r="AE561">
        <v>0</v>
      </c>
      <c r="AF561" t="s">
        <v>23</v>
      </c>
      <c r="AG561">
        <v>0.192</v>
      </c>
      <c r="AH561">
        <v>2</v>
      </c>
      <c r="AI561">
        <v>317470501</v>
      </c>
      <c r="AJ561">
        <v>527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ROW(Source!A552)</f>
        <v>552</v>
      </c>
      <c r="B562">
        <v>317470513</v>
      </c>
      <c r="C562">
        <v>317470508</v>
      </c>
      <c r="D562">
        <v>277560272</v>
      </c>
      <c r="E562">
        <v>109</v>
      </c>
      <c r="F562">
        <v>1</v>
      </c>
      <c r="G562">
        <v>1</v>
      </c>
      <c r="H562">
        <v>1</v>
      </c>
      <c r="I562" t="s">
        <v>813</v>
      </c>
      <c r="J562" t="s">
        <v>3</v>
      </c>
      <c r="K562" t="s">
        <v>814</v>
      </c>
      <c r="L562">
        <v>1191</v>
      </c>
      <c r="N562">
        <v>1013</v>
      </c>
      <c r="O562" t="s">
        <v>692</v>
      </c>
      <c r="P562" t="s">
        <v>692</v>
      </c>
      <c r="Q562">
        <v>1</v>
      </c>
      <c r="X562">
        <v>0.67</v>
      </c>
      <c r="Y562">
        <v>0</v>
      </c>
      <c r="Z562">
        <v>0</v>
      </c>
      <c r="AA562">
        <v>0</v>
      </c>
      <c r="AB562">
        <v>420.91</v>
      </c>
      <c r="AC562">
        <v>0</v>
      </c>
      <c r="AD562">
        <v>1</v>
      </c>
      <c r="AE562">
        <v>1</v>
      </c>
      <c r="AF562" t="s">
        <v>23</v>
      </c>
      <c r="AG562">
        <v>0.80400000000000005</v>
      </c>
      <c r="AH562">
        <v>2</v>
      </c>
      <c r="AI562">
        <v>317470509</v>
      </c>
      <c r="AJ562">
        <v>528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ROW(Source!A552)</f>
        <v>552</v>
      </c>
      <c r="B563">
        <v>317470514</v>
      </c>
      <c r="C563">
        <v>317470508</v>
      </c>
      <c r="D563">
        <v>277946011</v>
      </c>
      <c r="E563">
        <v>1</v>
      </c>
      <c r="F563">
        <v>1</v>
      </c>
      <c r="G563">
        <v>1</v>
      </c>
      <c r="H563">
        <v>2</v>
      </c>
      <c r="I563" t="s">
        <v>815</v>
      </c>
      <c r="J563" t="s">
        <v>816</v>
      </c>
      <c r="K563" t="s">
        <v>817</v>
      </c>
      <c r="L563">
        <v>1368</v>
      </c>
      <c r="N563">
        <v>1011</v>
      </c>
      <c r="O563" t="s">
        <v>457</v>
      </c>
      <c r="P563" t="s">
        <v>457</v>
      </c>
      <c r="Q563">
        <v>1</v>
      </c>
      <c r="X563">
        <v>0.12</v>
      </c>
      <c r="Y563">
        <v>0</v>
      </c>
      <c r="Z563">
        <v>95.79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23</v>
      </c>
      <c r="AG563">
        <v>0.14399999999999999</v>
      </c>
      <c r="AH563">
        <v>2</v>
      </c>
      <c r="AI563">
        <v>317470510</v>
      </c>
      <c r="AJ563">
        <v>529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ROW(Source!A552)</f>
        <v>552</v>
      </c>
      <c r="B564">
        <v>317470515</v>
      </c>
      <c r="C564">
        <v>317470508</v>
      </c>
      <c r="D564">
        <v>277866682</v>
      </c>
      <c r="E564">
        <v>1</v>
      </c>
      <c r="F564">
        <v>1</v>
      </c>
      <c r="G564">
        <v>1</v>
      </c>
      <c r="H564">
        <v>3</v>
      </c>
      <c r="I564" t="s">
        <v>740</v>
      </c>
      <c r="J564" t="s">
        <v>741</v>
      </c>
      <c r="K564" t="s">
        <v>742</v>
      </c>
      <c r="L564">
        <v>1346</v>
      </c>
      <c r="N564">
        <v>1009</v>
      </c>
      <c r="O564" t="s">
        <v>154</v>
      </c>
      <c r="P564" t="s">
        <v>154</v>
      </c>
      <c r="Q564">
        <v>1</v>
      </c>
      <c r="X564">
        <v>0.03</v>
      </c>
      <c r="Y564">
        <v>155.63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0.03</v>
      </c>
      <c r="AH564">
        <v>2</v>
      </c>
      <c r="AI564">
        <v>317470511</v>
      </c>
      <c r="AJ564">
        <v>530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ROW(Source!A552)</f>
        <v>552</v>
      </c>
      <c r="B565">
        <v>317470516</v>
      </c>
      <c r="C565">
        <v>317470508</v>
      </c>
      <c r="D565">
        <v>277880063</v>
      </c>
      <c r="E565">
        <v>1</v>
      </c>
      <c r="F565">
        <v>1</v>
      </c>
      <c r="G565">
        <v>1</v>
      </c>
      <c r="H565">
        <v>3</v>
      </c>
      <c r="I565" t="s">
        <v>818</v>
      </c>
      <c r="J565" t="s">
        <v>819</v>
      </c>
      <c r="K565" t="s">
        <v>820</v>
      </c>
      <c r="L565">
        <v>1348</v>
      </c>
      <c r="N565">
        <v>1009</v>
      </c>
      <c r="O565" t="s">
        <v>144</v>
      </c>
      <c r="P565" t="s">
        <v>144</v>
      </c>
      <c r="Q565">
        <v>1000</v>
      </c>
      <c r="X565">
        <v>5.0000000000000001E-3</v>
      </c>
      <c r="Y565">
        <v>51875.98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5.0000000000000001E-3</v>
      </c>
      <c r="AH565">
        <v>2</v>
      </c>
      <c r="AI565">
        <v>317470512</v>
      </c>
      <c r="AJ565">
        <v>531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ROW(Source!A553)</f>
        <v>553</v>
      </c>
      <c r="B566">
        <v>317470527</v>
      </c>
      <c r="C566">
        <v>317470517</v>
      </c>
      <c r="D566">
        <v>277560299</v>
      </c>
      <c r="E566">
        <v>109</v>
      </c>
      <c r="F566">
        <v>1</v>
      </c>
      <c r="G566">
        <v>1</v>
      </c>
      <c r="H566">
        <v>1</v>
      </c>
      <c r="I566" t="s">
        <v>716</v>
      </c>
      <c r="J566" t="s">
        <v>3</v>
      </c>
      <c r="K566" t="s">
        <v>717</v>
      </c>
      <c r="L566">
        <v>1191</v>
      </c>
      <c r="N566">
        <v>1013</v>
      </c>
      <c r="O566" t="s">
        <v>692</v>
      </c>
      <c r="P566" t="s">
        <v>692</v>
      </c>
      <c r="Q566">
        <v>1</v>
      </c>
      <c r="X566">
        <v>18.5</v>
      </c>
      <c r="Y566">
        <v>0</v>
      </c>
      <c r="Z566">
        <v>0</v>
      </c>
      <c r="AA566">
        <v>0</v>
      </c>
      <c r="AB566">
        <v>467.28</v>
      </c>
      <c r="AC566">
        <v>0</v>
      </c>
      <c r="AD566">
        <v>1</v>
      </c>
      <c r="AE566">
        <v>1</v>
      </c>
      <c r="AF566" t="s">
        <v>23</v>
      </c>
      <c r="AG566">
        <v>22.2</v>
      </c>
      <c r="AH566">
        <v>2</v>
      </c>
      <c r="AI566">
        <v>317470518</v>
      </c>
      <c r="AJ566">
        <v>532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ROW(Source!A553)</f>
        <v>553</v>
      </c>
      <c r="B567">
        <v>317470528</v>
      </c>
      <c r="C567">
        <v>317470517</v>
      </c>
      <c r="D567">
        <v>277560491</v>
      </c>
      <c r="E567">
        <v>109</v>
      </c>
      <c r="F567">
        <v>1</v>
      </c>
      <c r="G567">
        <v>1</v>
      </c>
      <c r="H567">
        <v>1</v>
      </c>
      <c r="I567" t="s">
        <v>690</v>
      </c>
      <c r="J567" t="s">
        <v>3</v>
      </c>
      <c r="K567" t="s">
        <v>691</v>
      </c>
      <c r="L567">
        <v>1191</v>
      </c>
      <c r="N567">
        <v>1013</v>
      </c>
      <c r="O567" t="s">
        <v>692</v>
      </c>
      <c r="P567" t="s">
        <v>692</v>
      </c>
      <c r="Q567">
        <v>1</v>
      </c>
      <c r="X567">
        <v>0.34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23</v>
      </c>
      <c r="AG567">
        <v>0.40800000000000003</v>
      </c>
      <c r="AH567">
        <v>2</v>
      </c>
      <c r="AI567">
        <v>317470519</v>
      </c>
      <c r="AJ567">
        <v>533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ROW(Source!A553)</f>
        <v>553</v>
      </c>
      <c r="B568">
        <v>317470529</v>
      </c>
      <c r="C568">
        <v>317470517</v>
      </c>
      <c r="D568">
        <v>277944622</v>
      </c>
      <c r="E568">
        <v>1</v>
      </c>
      <c r="F568">
        <v>1</v>
      </c>
      <c r="G568">
        <v>1</v>
      </c>
      <c r="H568">
        <v>2</v>
      </c>
      <c r="I568" t="s">
        <v>693</v>
      </c>
      <c r="J568" t="s">
        <v>694</v>
      </c>
      <c r="K568" t="s">
        <v>695</v>
      </c>
      <c r="L568">
        <v>1368</v>
      </c>
      <c r="N568">
        <v>1011</v>
      </c>
      <c r="O568" t="s">
        <v>457</v>
      </c>
      <c r="P568" t="s">
        <v>457</v>
      </c>
      <c r="Q568">
        <v>1</v>
      </c>
      <c r="X568">
        <v>0.17</v>
      </c>
      <c r="Y568">
        <v>0</v>
      </c>
      <c r="Z568">
        <v>1472.33</v>
      </c>
      <c r="AA568">
        <v>642.05999999999995</v>
      </c>
      <c r="AB568">
        <v>0</v>
      </c>
      <c r="AC568">
        <v>0</v>
      </c>
      <c r="AD568">
        <v>1</v>
      </c>
      <c r="AE568">
        <v>0</v>
      </c>
      <c r="AF568" t="s">
        <v>23</v>
      </c>
      <c r="AG568">
        <v>0.20400000000000001</v>
      </c>
      <c r="AH568">
        <v>2</v>
      </c>
      <c r="AI568">
        <v>317470520</v>
      </c>
      <c r="AJ568">
        <v>534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ROW(Source!A553)</f>
        <v>553</v>
      </c>
      <c r="B569">
        <v>317470530</v>
      </c>
      <c r="C569">
        <v>317470517</v>
      </c>
      <c r="D569">
        <v>277945805</v>
      </c>
      <c r="E569">
        <v>1</v>
      </c>
      <c r="F569">
        <v>1</v>
      </c>
      <c r="G569">
        <v>1</v>
      </c>
      <c r="H569">
        <v>2</v>
      </c>
      <c r="I569" t="s">
        <v>704</v>
      </c>
      <c r="J569" t="s">
        <v>705</v>
      </c>
      <c r="K569" t="s">
        <v>706</v>
      </c>
      <c r="L569">
        <v>1368</v>
      </c>
      <c r="N569">
        <v>1011</v>
      </c>
      <c r="O569" t="s">
        <v>457</v>
      </c>
      <c r="P569" t="s">
        <v>457</v>
      </c>
      <c r="Q569">
        <v>1</v>
      </c>
      <c r="X569">
        <v>0.17</v>
      </c>
      <c r="Y569">
        <v>0</v>
      </c>
      <c r="Z569">
        <v>544.70000000000005</v>
      </c>
      <c r="AA569">
        <v>477.98</v>
      </c>
      <c r="AB569">
        <v>0</v>
      </c>
      <c r="AC569">
        <v>0</v>
      </c>
      <c r="AD569">
        <v>1</v>
      </c>
      <c r="AE569">
        <v>0</v>
      </c>
      <c r="AF569" t="s">
        <v>23</v>
      </c>
      <c r="AG569">
        <v>0.20400000000000001</v>
      </c>
      <c r="AH569">
        <v>2</v>
      </c>
      <c r="AI569">
        <v>317470521</v>
      </c>
      <c r="AJ569">
        <v>535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ROW(Source!A553)</f>
        <v>553</v>
      </c>
      <c r="B570">
        <v>317470531</v>
      </c>
      <c r="C570">
        <v>317470517</v>
      </c>
      <c r="D570">
        <v>277946072</v>
      </c>
      <c r="E570">
        <v>1</v>
      </c>
      <c r="F570">
        <v>1</v>
      </c>
      <c r="G570">
        <v>1</v>
      </c>
      <c r="H570">
        <v>2</v>
      </c>
      <c r="I570" t="s">
        <v>737</v>
      </c>
      <c r="J570" t="s">
        <v>738</v>
      </c>
      <c r="K570" t="s">
        <v>739</v>
      </c>
      <c r="L570">
        <v>1368</v>
      </c>
      <c r="N570">
        <v>1011</v>
      </c>
      <c r="O570" t="s">
        <v>457</v>
      </c>
      <c r="P570" t="s">
        <v>457</v>
      </c>
      <c r="Q570">
        <v>1</v>
      </c>
      <c r="X570">
        <v>2.9</v>
      </c>
      <c r="Y570">
        <v>0</v>
      </c>
      <c r="Z570">
        <v>26.66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23</v>
      </c>
      <c r="AG570">
        <v>3.48</v>
      </c>
      <c r="AH570">
        <v>2</v>
      </c>
      <c r="AI570">
        <v>317470522</v>
      </c>
      <c r="AJ570">
        <v>536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ROW(Source!A553)</f>
        <v>553</v>
      </c>
      <c r="B571">
        <v>317470532</v>
      </c>
      <c r="C571">
        <v>317470517</v>
      </c>
      <c r="D571">
        <v>277866682</v>
      </c>
      <c r="E571">
        <v>1</v>
      </c>
      <c r="F571">
        <v>1</v>
      </c>
      <c r="G571">
        <v>1</v>
      </c>
      <c r="H571">
        <v>3</v>
      </c>
      <c r="I571" t="s">
        <v>740</v>
      </c>
      <c r="J571" t="s">
        <v>741</v>
      </c>
      <c r="K571" t="s">
        <v>742</v>
      </c>
      <c r="L571">
        <v>1346</v>
      </c>
      <c r="N571">
        <v>1009</v>
      </c>
      <c r="O571" t="s">
        <v>154</v>
      </c>
      <c r="P571" t="s">
        <v>154</v>
      </c>
      <c r="Q571">
        <v>1</v>
      </c>
      <c r="X571">
        <v>0.9</v>
      </c>
      <c r="Y571">
        <v>155.63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0.9</v>
      </c>
      <c r="AH571">
        <v>2</v>
      </c>
      <c r="AI571">
        <v>317470523</v>
      </c>
      <c r="AJ571">
        <v>537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ROW(Source!A553)</f>
        <v>553</v>
      </c>
      <c r="B572">
        <v>317470533</v>
      </c>
      <c r="C572">
        <v>317470517</v>
      </c>
      <c r="D572">
        <v>277879351</v>
      </c>
      <c r="E572">
        <v>1</v>
      </c>
      <c r="F572">
        <v>1</v>
      </c>
      <c r="G572">
        <v>1</v>
      </c>
      <c r="H572">
        <v>3</v>
      </c>
      <c r="I572" t="s">
        <v>821</v>
      </c>
      <c r="J572" t="s">
        <v>822</v>
      </c>
      <c r="K572" t="s">
        <v>823</v>
      </c>
      <c r="L572">
        <v>1348</v>
      </c>
      <c r="N572">
        <v>1009</v>
      </c>
      <c r="O572" t="s">
        <v>144</v>
      </c>
      <c r="P572" t="s">
        <v>144</v>
      </c>
      <c r="Q572">
        <v>1000</v>
      </c>
      <c r="X572">
        <v>4.0000000000000001E-3</v>
      </c>
      <c r="Y572">
        <v>57629.03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4.0000000000000001E-3</v>
      </c>
      <c r="AH572">
        <v>2</v>
      </c>
      <c r="AI572">
        <v>317470524</v>
      </c>
      <c r="AJ572">
        <v>538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ROW(Source!A553)</f>
        <v>553</v>
      </c>
      <c r="B573">
        <v>317470534</v>
      </c>
      <c r="C573">
        <v>317470517</v>
      </c>
      <c r="D573">
        <v>277896184</v>
      </c>
      <c r="E573">
        <v>1</v>
      </c>
      <c r="F573">
        <v>1</v>
      </c>
      <c r="G573">
        <v>1</v>
      </c>
      <c r="H573">
        <v>3</v>
      </c>
      <c r="I573" t="s">
        <v>824</v>
      </c>
      <c r="J573" t="s">
        <v>825</v>
      </c>
      <c r="K573" t="s">
        <v>826</v>
      </c>
      <c r="L573">
        <v>1346</v>
      </c>
      <c r="N573">
        <v>1009</v>
      </c>
      <c r="O573" t="s">
        <v>154</v>
      </c>
      <c r="P573" t="s">
        <v>154</v>
      </c>
      <c r="Q573">
        <v>1</v>
      </c>
      <c r="X573">
        <v>2.4</v>
      </c>
      <c r="Y573">
        <v>1175.51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2.4</v>
      </c>
      <c r="AH573">
        <v>2</v>
      </c>
      <c r="AI573">
        <v>317470525</v>
      </c>
      <c r="AJ573">
        <v>539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ROW(Source!A553)</f>
        <v>553</v>
      </c>
      <c r="B574">
        <v>317470535</v>
      </c>
      <c r="C574">
        <v>317470517</v>
      </c>
      <c r="D574">
        <v>277566433</v>
      </c>
      <c r="E574">
        <v>109</v>
      </c>
      <c r="F574">
        <v>1</v>
      </c>
      <c r="G574">
        <v>1</v>
      </c>
      <c r="H574">
        <v>3</v>
      </c>
      <c r="I574" t="s">
        <v>428</v>
      </c>
      <c r="J574" t="s">
        <v>3</v>
      </c>
      <c r="K574" t="s">
        <v>429</v>
      </c>
      <c r="L574">
        <v>3277935</v>
      </c>
      <c r="N574">
        <v>1013</v>
      </c>
      <c r="O574" t="s">
        <v>430</v>
      </c>
      <c r="P574" t="s">
        <v>430</v>
      </c>
      <c r="Q574">
        <v>1</v>
      </c>
      <c r="X574">
        <v>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2</v>
      </c>
      <c r="AH574">
        <v>2</v>
      </c>
      <c r="AI574">
        <v>317470526</v>
      </c>
      <c r="AJ574">
        <v>540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ROW(Source!A555)</f>
        <v>555</v>
      </c>
      <c r="B575">
        <v>317470547</v>
      </c>
      <c r="C575">
        <v>317470537</v>
      </c>
      <c r="D575">
        <v>277560305</v>
      </c>
      <c r="E575">
        <v>109</v>
      </c>
      <c r="F575">
        <v>1</v>
      </c>
      <c r="G575">
        <v>1</v>
      </c>
      <c r="H575">
        <v>1</v>
      </c>
      <c r="I575" t="s">
        <v>827</v>
      </c>
      <c r="J575" t="s">
        <v>3</v>
      </c>
      <c r="K575" t="s">
        <v>828</v>
      </c>
      <c r="L575">
        <v>1191</v>
      </c>
      <c r="N575">
        <v>1013</v>
      </c>
      <c r="O575" t="s">
        <v>692</v>
      </c>
      <c r="P575" t="s">
        <v>692</v>
      </c>
      <c r="Q575">
        <v>1</v>
      </c>
      <c r="X575">
        <v>41.2</v>
      </c>
      <c r="Y575">
        <v>0</v>
      </c>
      <c r="Z575">
        <v>0</v>
      </c>
      <c r="AA575">
        <v>0</v>
      </c>
      <c r="AB575">
        <v>477.98</v>
      </c>
      <c r="AC575">
        <v>0</v>
      </c>
      <c r="AD575">
        <v>1</v>
      </c>
      <c r="AE575">
        <v>1</v>
      </c>
      <c r="AF575" t="s">
        <v>436</v>
      </c>
      <c r="AG575">
        <v>51.912000000000006</v>
      </c>
      <c r="AH575">
        <v>2</v>
      </c>
      <c r="AI575">
        <v>317470538</v>
      </c>
      <c r="AJ575">
        <v>541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ROW(Source!A555)</f>
        <v>555</v>
      </c>
      <c r="B576">
        <v>317470548</v>
      </c>
      <c r="C576">
        <v>317470537</v>
      </c>
      <c r="D576">
        <v>277560491</v>
      </c>
      <c r="E576">
        <v>109</v>
      </c>
      <c r="F576">
        <v>1</v>
      </c>
      <c r="G576">
        <v>1</v>
      </c>
      <c r="H576">
        <v>1</v>
      </c>
      <c r="I576" t="s">
        <v>690</v>
      </c>
      <c r="J576" t="s">
        <v>3</v>
      </c>
      <c r="K576" t="s">
        <v>691</v>
      </c>
      <c r="L576">
        <v>1191</v>
      </c>
      <c r="N576">
        <v>1013</v>
      </c>
      <c r="O576" t="s">
        <v>692</v>
      </c>
      <c r="P576" t="s">
        <v>692</v>
      </c>
      <c r="Q576">
        <v>1</v>
      </c>
      <c r="X576">
        <v>0.2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2</v>
      </c>
      <c r="AF576" t="s">
        <v>23</v>
      </c>
      <c r="AG576">
        <v>0.24</v>
      </c>
      <c r="AH576">
        <v>2</v>
      </c>
      <c r="AI576">
        <v>317470539</v>
      </c>
      <c r="AJ576">
        <v>542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ROW(Source!A555)</f>
        <v>555</v>
      </c>
      <c r="B577">
        <v>317470549</v>
      </c>
      <c r="C577">
        <v>317470537</v>
      </c>
      <c r="D577">
        <v>277944622</v>
      </c>
      <c r="E577">
        <v>1</v>
      </c>
      <c r="F577">
        <v>1</v>
      </c>
      <c r="G577">
        <v>1</v>
      </c>
      <c r="H577">
        <v>2</v>
      </c>
      <c r="I577" t="s">
        <v>693</v>
      </c>
      <c r="J577" t="s">
        <v>694</v>
      </c>
      <c r="K577" t="s">
        <v>695</v>
      </c>
      <c r="L577">
        <v>1368</v>
      </c>
      <c r="N577">
        <v>1011</v>
      </c>
      <c r="O577" t="s">
        <v>457</v>
      </c>
      <c r="P577" t="s">
        <v>457</v>
      </c>
      <c r="Q577">
        <v>1</v>
      </c>
      <c r="X577">
        <v>0.1</v>
      </c>
      <c r="Y577">
        <v>0</v>
      </c>
      <c r="Z577">
        <v>1472.33</v>
      </c>
      <c r="AA577">
        <v>642.05999999999995</v>
      </c>
      <c r="AB577">
        <v>0</v>
      </c>
      <c r="AC577">
        <v>0</v>
      </c>
      <c r="AD577">
        <v>1</v>
      </c>
      <c r="AE577">
        <v>0</v>
      </c>
      <c r="AF577" t="s">
        <v>23</v>
      </c>
      <c r="AG577">
        <v>0.12</v>
      </c>
      <c r="AH577">
        <v>2</v>
      </c>
      <c r="AI577">
        <v>317470540</v>
      </c>
      <c r="AJ577">
        <v>543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ROW(Source!A555)</f>
        <v>555</v>
      </c>
      <c r="B578">
        <v>317470550</v>
      </c>
      <c r="C578">
        <v>317470537</v>
      </c>
      <c r="D578">
        <v>277945805</v>
      </c>
      <c r="E578">
        <v>1</v>
      </c>
      <c r="F578">
        <v>1</v>
      </c>
      <c r="G578">
        <v>1</v>
      </c>
      <c r="H578">
        <v>2</v>
      </c>
      <c r="I578" t="s">
        <v>704</v>
      </c>
      <c r="J578" t="s">
        <v>705</v>
      </c>
      <c r="K578" t="s">
        <v>706</v>
      </c>
      <c r="L578">
        <v>1368</v>
      </c>
      <c r="N578">
        <v>1011</v>
      </c>
      <c r="O578" t="s">
        <v>457</v>
      </c>
      <c r="P578" t="s">
        <v>457</v>
      </c>
      <c r="Q578">
        <v>1</v>
      </c>
      <c r="X578">
        <v>0.1</v>
      </c>
      <c r="Y578">
        <v>0</v>
      </c>
      <c r="Z578">
        <v>544.70000000000005</v>
      </c>
      <c r="AA578">
        <v>477.98</v>
      </c>
      <c r="AB578">
        <v>0</v>
      </c>
      <c r="AC578">
        <v>0</v>
      </c>
      <c r="AD578">
        <v>1</v>
      </c>
      <c r="AE578">
        <v>0</v>
      </c>
      <c r="AF578" t="s">
        <v>23</v>
      </c>
      <c r="AG578">
        <v>0.12</v>
      </c>
      <c r="AH578">
        <v>2</v>
      </c>
      <c r="AI578">
        <v>317470541</v>
      </c>
      <c r="AJ578">
        <v>544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ROW(Source!A555)</f>
        <v>555</v>
      </c>
      <c r="B579">
        <v>317470551</v>
      </c>
      <c r="C579">
        <v>317470537</v>
      </c>
      <c r="D579">
        <v>277946072</v>
      </c>
      <c r="E579">
        <v>1</v>
      </c>
      <c r="F579">
        <v>1</v>
      </c>
      <c r="G579">
        <v>1</v>
      </c>
      <c r="H579">
        <v>2</v>
      </c>
      <c r="I579" t="s">
        <v>737</v>
      </c>
      <c r="J579" t="s">
        <v>738</v>
      </c>
      <c r="K579" t="s">
        <v>739</v>
      </c>
      <c r="L579">
        <v>1368</v>
      </c>
      <c r="N579">
        <v>1011</v>
      </c>
      <c r="O579" t="s">
        <v>457</v>
      </c>
      <c r="P579" t="s">
        <v>457</v>
      </c>
      <c r="Q579">
        <v>1</v>
      </c>
      <c r="X579">
        <v>0.16</v>
      </c>
      <c r="Y579">
        <v>0</v>
      </c>
      <c r="Z579">
        <v>26.66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23</v>
      </c>
      <c r="AG579">
        <v>0.192</v>
      </c>
      <c r="AH579">
        <v>2</v>
      </c>
      <c r="AI579">
        <v>317470542</v>
      </c>
      <c r="AJ579">
        <v>545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ROW(Source!A555)</f>
        <v>555</v>
      </c>
      <c r="B580">
        <v>317470552</v>
      </c>
      <c r="C580">
        <v>317470537</v>
      </c>
      <c r="D580">
        <v>277879488</v>
      </c>
      <c r="E580">
        <v>1</v>
      </c>
      <c r="F580">
        <v>1</v>
      </c>
      <c r="G580">
        <v>1</v>
      </c>
      <c r="H580">
        <v>3</v>
      </c>
      <c r="I580" t="s">
        <v>783</v>
      </c>
      <c r="J580" t="s">
        <v>784</v>
      </c>
      <c r="K580" t="s">
        <v>785</v>
      </c>
      <c r="L580">
        <v>1348</v>
      </c>
      <c r="N580">
        <v>1009</v>
      </c>
      <c r="O580" t="s">
        <v>144</v>
      </c>
      <c r="P580" t="s">
        <v>144</v>
      </c>
      <c r="Q580">
        <v>1000</v>
      </c>
      <c r="X580">
        <v>3.0000000000000001E-3</v>
      </c>
      <c r="Y580">
        <v>70310.45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57</v>
      </c>
      <c r="AG580">
        <v>0</v>
      </c>
      <c r="AH580">
        <v>2</v>
      </c>
      <c r="AI580">
        <v>317470543</v>
      </c>
      <c r="AJ580">
        <v>546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ROW(Source!A555)</f>
        <v>555</v>
      </c>
      <c r="B581">
        <v>317470553</v>
      </c>
      <c r="C581">
        <v>317470537</v>
      </c>
      <c r="D581">
        <v>277896271</v>
      </c>
      <c r="E581">
        <v>1</v>
      </c>
      <c r="F581">
        <v>1</v>
      </c>
      <c r="G581">
        <v>1</v>
      </c>
      <c r="H581">
        <v>3</v>
      </c>
      <c r="I581" t="s">
        <v>830</v>
      </c>
      <c r="J581" t="s">
        <v>831</v>
      </c>
      <c r="K581" t="s">
        <v>832</v>
      </c>
      <c r="L581">
        <v>1346</v>
      </c>
      <c r="N581">
        <v>1009</v>
      </c>
      <c r="O581" t="s">
        <v>154</v>
      </c>
      <c r="P581" t="s">
        <v>154</v>
      </c>
      <c r="Q581">
        <v>1</v>
      </c>
      <c r="X581">
        <v>0.8</v>
      </c>
      <c r="Y581">
        <v>79.88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57</v>
      </c>
      <c r="AG581">
        <v>0</v>
      </c>
      <c r="AH581">
        <v>2</v>
      </c>
      <c r="AI581">
        <v>317470544</v>
      </c>
      <c r="AJ581">
        <v>547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ROW(Source!A555)</f>
        <v>555</v>
      </c>
      <c r="B582">
        <v>317470554</v>
      </c>
      <c r="C582">
        <v>317470537</v>
      </c>
      <c r="D582">
        <v>277913527</v>
      </c>
      <c r="E582">
        <v>1</v>
      </c>
      <c r="F582">
        <v>1</v>
      </c>
      <c r="G582">
        <v>1</v>
      </c>
      <c r="H582">
        <v>3</v>
      </c>
      <c r="I582" t="s">
        <v>833</v>
      </c>
      <c r="J582" t="s">
        <v>834</v>
      </c>
      <c r="K582" t="s">
        <v>835</v>
      </c>
      <c r="L582">
        <v>1425</v>
      </c>
      <c r="N582">
        <v>1013</v>
      </c>
      <c r="O582" t="s">
        <v>434</v>
      </c>
      <c r="P582" t="s">
        <v>434</v>
      </c>
      <c r="Q582">
        <v>1</v>
      </c>
      <c r="X582">
        <v>1.02</v>
      </c>
      <c r="Y582">
        <v>896.51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57</v>
      </c>
      <c r="AG582">
        <v>0</v>
      </c>
      <c r="AH582">
        <v>2</v>
      </c>
      <c r="AI582">
        <v>317470545</v>
      </c>
      <c r="AJ582">
        <v>548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ROW(Source!A555)</f>
        <v>555</v>
      </c>
      <c r="B583">
        <v>317470555</v>
      </c>
      <c r="C583">
        <v>317470537</v>
      </c>
      <c r="D583">
        <v>277566433</v>
      </c>
      <c r="E583">
        <v>109</v>
      </c>
      <c r="F583">
        <v>1</v>
      </c>
      <c r="G583">
        <v>1</v>
      </c>
      <c r="H583">
        <v>3</v>
      </c>
      <c r="I583" t="s">
        <v>428</v>
      </c>
      <c r="J583" t="s">
        <v>3</v>
      </c>
      <c r="K583" t="s">
        <v>429</v>
      </c>
      <c r="L583">
        <v>3277935</v>
      </c>
      <c r="N583">
        <v>1013</v>
      </c>
      <c r="O583" t="s">
        <v>430</v>
      </c>
      <c r="P583" t="s">
        <v>430</v>
      </c>
      <c r="Q583">
        <v>1</v>
      </c>
      <c r="X583">
        <v>2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57</v>
      </c>
      <c r="AG583">
        <v>0</v>
      </c>
      <c r="AH583">
        <v>2</v>
      </c>
      <c r="AI583">
        <v>317470546</v>
      </c>
      <c r="AJ583">
        <v>549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ROW(Source!A592)</f>
        <v>592</v>
      </c>
      <c r="B584">
        <v>317470566</v>
      </c>
      <c r="C584">
        <v>317470557</v>
      </c>
      <c r="D584">
        <v>277560289</v>
      </c>
      <c r="E584">
        <v>109</v>
      </c>
      <c r="F584">
        <v>1</v>
      </c>
      <c r="G584">
        <v>1</v>
      </c>
      <c r="H584">
        <v>1</v>
      </c>
      <c r="I584" t="s">
        <v>712</v>
      </c>
      <c r="J584" t="s">
        <v>3</v>
      </c>
      <c r="K584" t="s">
        <v>713</v>
      </c>
      <c r="L584">
        <v>1191</v>
      </c>
      <c r="N584">
        <v>1013</v>
      </c>
      <c r="O584" t="s">
        <v>692</v>
      </c>
      <c r="P584" t="s">
        <v>692</v>
      </c>
      <c r="Q584">
        <v>1</v>
      </c>
      <c r="X584">
        <v>5.38</v>
      </c>
      <c r="Y584">
        <v>0</v>
      </c>
      <c r="Z584">
        <v>0</v>
      </c>
      <c r="AA584">
        <v>0</v>
      </c>
      <c r="AB584">
        <v>451.23</v>
      </c>
      <c r="AC584">
        <v>0</v>
      </c>
      <c r="AD584">
        <v>1</v>
      </c>
      <c r="AE584">
        <v>1</v>
      </c>
      <c r="AF584" t="s">
        <v>447</v>
      </c>
      <c r="AG584">
        <v>14.848799999999997</v>
      </c>
      <c r="AH584">
        <v>2</v>
      </c>
      <c r="AI584">
        <v>317470558</v>
      </c>
      <c r="AJ584">
        <v>550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ROW(Source!A592)</f>
        <v>592</v>
      </c>
      <c r="B585">
        <v>317470567</v>
      </c>
      <c r="C585">
        <v>317470557</v>
      </c>
      <c r="D585">
        <v>277560491</v>
      </c>
      <c r="E585">
        <v>109</v>
      </c>
      <c r="F585">
        <v>1</v>
      </c>
      <c r="G585">
        <v>1</v>
      </c>
      <c r="H585">
        <v>1</v>
      </c>
      <c r="I585" t="s">
        <v>690</v>
      </c>
      <c r="J585" t="s">
        <v>3</v>
      </c>
      <c r="K585" t="s">
        <v>691</v>
      </c>
      <c r="L585">
        <v>1191</v>
      </c>
      <c r="N585">
        <v>1013</v>
      </c>
      <c r="O585" t="s">
        <v>692</v>
      </c>
      <c r="P585" t="s">
        <v>692</v>
      </c>
      <c r="Q585">
        <v>1</v>
      </c>
      <c r="X585">
        <v>0.02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2</v>
      </c>
      <c r="AF585" t="s">
        <v>446</v>
      </c>
      <c r="AG585">
        <v>0.06</v>
      </c>
      <c r="AH585">
        <v>2</v>
      </c>
      <c r="AI585">
        <v>317470559</v>
      </c>
      <c r="AJ585">
        <v>551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ROW(Source!A592)</f>
        <v>592</v>
      </c>
      <c r="B586">
        <v>317470568</v>
      </c>
      <c r="C586">
        <v>317470557</v>
      </c>
      <c r="D586">
        <v>277944814</v>
      </c>
      <c r="E586">
        <v>1</v>
      </c>
      <c r="F586">
        <v>1</v>
      </c>
      <c r="G586">
        <v>1</v>
      </c>
      <c r="H586">
        <v>2</v>
      </c>
      <c r="I586" t="s">
        <v>836</v>
      </c>
      <c r="J586" t="s">
        <v>837</v>
      </c>
      <c r="K586" t="s">
        <v>838</v>
      </c>
      <c r="L586">
        <v>1368</v>
      </c>
      <c r="N586">
        <v>1011</v>
      </c>
      <c r="O586" t="s">
        <v>457</v>
      </c>
      <c r="P586" t="s">
        <v>457</v>
      </c>
      <c r="Q586">
        <v>1</v>
      </c>
      <c r="X586">
        <v>0.01</v>
      </c>
      <c r="Y586">
        <v>0</v>
      </c>
      <c r="Z586">
        <v>6.62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446</v>
      </c>
      <c r="AG586">
        <v>0.03</v>
      </c>
      <c r="AH586">
        <v>2</v>
      </c>
      <c r="AI586">
        <v>317470560</v>
      </c>
      <c r="AJ586">
        <v>552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ROW(Source!A592)</f>
        <v>592</v>
      </c>
      <c r="B587">
        <v>317470569</v>
      </c>
      <c r="C587">
        <v>317470557</v>
      </c>
      <c r="D587">
        <v>277944840</v>
      </c>
      <c r="E587">
        <v>1</v>
      </c>
      <c r="F587">
        <v>1</v>
      </c>
      <c r="G587">
        <v>1</v>
      </c>
      <c r="H587">
        <v>2</v>
      </c>
      <c r="I587" t="s">
        <v>839</v>
      </c>
      <c r="J587" t="s">
        <v>840</v>
      </c>
      <c r="K587" t="s">
        <v>841</v>
      </c>
      <c r="L587">
        <v>1368</v>
      </c>
      <c r="N587">
        <v>1011</v>
      </c>
      <c r="O587" t="s">
        <v>457</v>
      </c>
      <c r="P587" t="s">
        <v>457</v>
      </c>
      <c r="Q587">
        <v>1</v>
      </c>
      <c r="X587">
        <v>0.01</v>
      </c>
      <c r="Y587">
        <v>0</v>
      </c>
      <c r="Z587">
        <v>1627.51</v>
      </c>
      <c r="AA587">
        <v>549.32000000000005</v>
      </c>
      <c r="AB587">
        <v>0</v>
      </c>
      <c r="AC587">
        <v>0</v>
      </c>
      <c r="AD587">
        <v>1</v>
      </c>
      <c r="AE587">
        <v>0</v>
      </c>
      <c r="AF587" t="s">
        <v>446</v>
      </c>
      <c r="AG587">
        <v>0.03</v>
      </c>
      <c r="AH587">
        <v>2</v>
      </c>
      <c r="AI587">
        <v>317470561</v>
      </c>
      <c r="AJ587">
        <v>553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ROW(Source!A592)</f>
        <v>592</v>
      </c>
      <c r="B588">
        <v>317470570</v>
      </c>
      <c r="C588">
        <v>317470557</v>
      </c>
      <c r="D588">
        <v>277945805</v>
      </c>
      <c r="E588">
        <v>1</v>
      </c>
      <c r="F588">
        <v>1</v>
      </c>
      <c r="G588">
        <v>1</v>
      </c>
      <c r="H588">
        <v>2</v>
      </c>
      <c r="I588" t="s">
        <v>704</v>
      </c>
      <c r="J588" t="s">
        <v>705</v>
      </c>
      <c r="K588" t="s">
        <v>706</v>
      </c>
      <c r="L588">
        <v>1368</v>
      </c>
      <c r="N588">
        <v>1011</v>
      </c>
      <c r="O588" t="s">
        <v>457</v>
      </c>
      <c r="P588" t="s">
        <v>457</v>
      </c>
      <c r="Q588">
        <v>1</v>
      </c>
      <c r="X588">
        <v>0.01</v>
      </c>
      <c r="Y588">
        <v>0</v>
      </c>
      <c r="Z588">
        <v>544.70000000000005</v>
      </c>
      <c r="AA588">
        <v>477.98</v>
      </c>
      <c r="AB588">
        <v>0</v>
      </c>
      <c r="AC588">
        <v>0</v>
      </c>
      <c r="AD588">
        <v>1</v>
      </c>
      <c r="AE588">
        <v>0</v>
      </c>
      <c r="AF588" t="s">
        <v>446</v>
      </c>
      <c r="AG588">
        <v>0.03</v>
      </c>
      <c r="AH588">
        <v>2</v>
      </c>
      <c r="AI588">
        <v>317470562</v>
      </c>
      <c r="AJ588">
        <v>554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ROW(Source!A592)</f>
        <v>592</v>
      </c>
      <c r="B589">
        <v>317470571</v>
      </c>
      <c r="C589">
        <v>317470557</v>
      </c>
      <c r="D589">
        <v>277946526</v>
      </c>
      <c r="E589">
        <v>1</v>
      </c>
      <c r="F589">
        <v>1</v>
      </c>
      <c r="G589">
        <v>1</v>
      </c>
      <c r="H589">
        <v>2</v>
      </c>
      <c r="I589" t="s">
        <v>842</v>
      </c>
      <c r="J589" t="s">
        <v>843</v>
      </c>
      <c r="K589" t="s">
        <v>844</v>
      </c>
      <c r="L589">
        <v>1368</v>
      </c>
      <c r="N589">
        <v>1011</v>
      </c>
      <c r="O589" t="s">
        <v>457</v>
      </c>
      <c r="P589" t="s">
        <v>457</v>
      </c>
      <c r="Q589">
        <v>1</v>
      </c>
      <c r="X589">
        <v>0.65</v>
      </c>
      <c r="Y589">
        <v>0</v>
      </c>
      <c r="Z589">
        <v>6.46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446</v>
      </c>
      <c r="AG589">
        <v>1.9500000000000002</v>
      </c>
      <c r="AH589">
        <v>2</v>
      </c>
      <c r="AI589">
        <v>317470563</v>
      </c>
      <c r="AJ589">
        <v>555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ROW(Source!A592)</f>
        <v>592</v>
      </c>
      <c r="B590">
        <v>317470572</v>
      </c>
      <c r="C590">
        <v>317470557</v>
      </c>
      <c r="D590">
        <v>277896417</v>
      </c>
      <c r="E590">
        <v>1</v>
      </c>
      <c r="F590">
        <v>1</v>
      </c>
      <c r="G590">
        <v>1</v>
      </c>
      <c r="H590">
        <v>3</v>
      </c>
      <c r="I590" t="s">
        <v>845</v>
      </c>
      <c r="J590" t="s">
        <v>846</v>
      </c>
      <c r="K590" t="s">
        <v>847</v>
      </c>
      <c r="L590">
        <v>1348</v>
      </c>
      <c r="N590">
        <v>1009</v>
      </c>
      <c r="O590" t="s">
        <v>144</v>
      </c>
      <c r="P590" t="s">
        <v>144</v>
      </c>
      <c r="Q590">
        <v>1000</v>
      </c>
      <c r="X590">
        <v>8.9999999999999993E-3</v>
      </c>
      <c r="Y590">
        <v>104389.33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445</v>
      </c>
      <c r="AG590">
        <v>1.7999999999999999E-2</v>
      </c>
      <c r="AH590">
        <v>2</v>
      </c>
      <c r="AI590">
        <v>317470564</v>
      </c>
      <c r="AJ590">
        <v>556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ROW(Source!A592)</f>
        <v>592</v>
      </c>
      <c r="B591">
        <v>317470573</v>
      </c>
      <c r="C591">
        <v>317470557</v>
      </c>
      <c r="D591">
        <v>277896804</v>
      </c>
      <c r="E591">
        <v>1</v>
      </c>
      <c r="F591">
        <v>1</v>
      </c>
      <c r="G591">
        <v>1</v>
      </c>
      <c r="H591">
        <v>3</v>
      </c>
      <c r="I591" t="s">
        <v>848</v>
      </c>
      <c r="J591" t="s">
        <v>849</v>
      </c>
      <c r="K591" t="s">
        <v>850</v>
      </c>
      <c r="L591">
        <v>1348</v>
      </c>
      <c r="N591">
        <v>1009</v>
      </c>
      <c r="O591" t="s">
        <v>144</v>
      </c>
      <c r="P591" t="s">
        <v>144</v>
      </c>
      <c r="Q591">
        <v>1000</v>
      </c>
      <c r="X591">
        <v>1.4E-3</v>
      </c>
      <c r="Y591">
        <v>75885.63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445</v>
      </c>
      <c r="AG591">
        <v>2.8E-3</v>
      </c>
      <c r="AH591">
        <v>2</v>
      </c>
      <c r="AI591">
        <v>317470565</v>
      </c>
      <c r="AJ591">
        <v>557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ROW(Source!A628)</f>
        <v>628</v>
      </c>
      <c r="B592">
        <v>317470576</v>
      </c>
      <c r="C592">
        <v>317470574</v>
      </c>
      <c r="D592">
        <v>277560606</v>
      </c>
      <c r="E592">
        <v>109</v>
      </c>
      <c r="F592">
        <v>1</v>
      </c>
      <c r="G592">
        <v>1</v>
      </c>
      <c r="H592">
        <v>1</v>
      </c>
      <c r="I592" t="s">
        <v>703</v>
      </c>
      <c r="J592" t="s">
        <v>3</v>
      </c>
      <c r="K592" t="s">
        <v>851</v>
      </c>
      <c r="L592">
        <v>1191</v>
      </c>
      <c r="N592">
        <v>1013</v>
      </c>
      <c r="O592" t="s">
        <v>692</v>
      </c>
      <c r="P592" t="s">
        <v>692</v>
      </c>
      <c r="Q592">
        <v>1</v>
      </c>
      <c r="X592">
        <v>1</v>
      </c>
      <c r="Y592">
        <v>0</v>
      </c>
      <c r="Z592">
        <v>0</v>
      </c>
      <c r="AA592">
        <v>0</v>
      </c>
      <c r="AB592">
        <v>477.98</v>
      </c>
      <c r="AC592">
        <v>0</v>
      </c>
      <c r="AD592">
        <v>1</v>
      </c>
      <c r="AE592">
        <v>2</v>
      </c>
      <c r="AF592" t="s">
        <v>3</v>
      </c>
      <c r="AG592">
        <v>1</v>
      </c>
      <c r="AH592">
        <v>2</v>
      </c>
      <c r="AI592">
        <v>317470575</v>
      </c>
      <c r="AJ592">
        <v>558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2024-11-13T10:10:27Z</dcterms:created>
  <dcterms:modified xsi:type="dcterms:W3CDTF">2024-11-14T05:50:27Z</dcterms:modified>
</cp:coreProperties>
</file>